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5A8C1F97-AC47-41DC-B250-C3E4E6891655}" xr6:coauthVersionLast="47" xr6:coauthVersionMax="47" xr10:uidLastSave="{00000000-0000-0000-0000-000000000000}"/>
  <bookViews>
    <workbookView xWindow="-23148" yWindow="-108" windowWidth="22176" windowHeight="13176" tabRatio="805" xr2:uid="{00000000-000D-0000-FFFF-FFFF00000000}"/>
  </bookViews>
  <sheets>
    <sheet name="Prva stran" sheetId="47" r:id="rId1"/>
    <sheet name="Rekapitulacija" sheetId="82" r:id="rId2"/>
    <sheet name="RekapPosDel" sheetId="116" r:id="rId3"/>
    <sheet name="Uvodne stran" sheetId="107" r:id="rId4"/>
    <sheet name="1" sheetId="110" r:id="rId5"/>
    <sheet name="2" sheetId="86" r:id="rId6"/>
    <sheet name="3.1" sheetId="96" r:id="rId7"/>
    <sheet name="3.2" sheetId="89" r:id="rId8"/>
    <sheet name="3.3" sheetId="113" r:id="rId9"/>
    <sheet name="3.4" sheetId="92" r:id="rId10"/>
    <sheet name="3.5" sheetId="112" r:id="rId11"/>
    <sheet name="3.6" sheetId="94" r:id="rId12"/>
    <sheet name="3.7" sheetId="117" r:id="rId13"/>
    <sheet name="3.8" sheetId="93" r:id="rId14"/>
    <sheet name="3.9" sheetId="97" r:id="rId15"/>
    <sheet name="4.1" sheetId="83" r:id="rId16"/>
    <sheet name="4.2" sheetId="85" r:id="rId17"/>
    <sheet name="4.3" sheetId="100" r:id="rId18"/>
    <sheet name="5.1" sheetId="121" r:id="rId19"/>
    <sheet name="5.2" sheetId="120" r:id="rId20"/>
    <sheet name="5.3" sheetId="119" r:id="rId21"/>
    <sheet name="5.4" sheetId="118" r:id="rId22"/>
  </sheets>
  <definedNames>
    <definedName name="_xlnm.Print_Area" localSheetId="4">'1'!$A$1:$I$120</definedName>
    <definedName name="_xlnm.Print_Area" localSheetId="5">'2'!$A$1:$I$80</definedName>
    <definedName name="_xlnm.Print_Area" localSheetId="6">'3.1'!$A$1:$I$44</definedName>
    <definedName name="_xlnm.Print_Area" localSheetId="7">'3.2'!$A$1:$I$62</definedName>
    <definedName name="_xlnm.Print_Area" localSheetId="8">'3.3'!$A$1:$I$23</definedName>
    <definedName name="_xlnm.Print_Area" localSheetId="9">'3.4'!$A$1:$I$40</definedName>
    <definedName name="_xlnm.Print_Area" localSheetId="10">'3.5'!$A$1:$I$34</definedName>
    <definedName name="_xlnm.Print_Area" localSheetId="11">'3.6'!$A$1:$I$26</definedName>
    <definedName name="_xlnm.Print_Area" localSheetId="12">'3.7'!$A$1:$I$34</definedName>
    <definedName name="_xlnm.Print_Area" localSheetId="13">'3.8'!$A$1:$I$11</definedName>
    <definedName name="_xlnm.Print_Area" localSheetId="14">'3.9'!$A$1:$I$180</definedName>
    <definedName name="_xlnm.Print_Area" localSheetId="15">'4.1'!$A$1:$I$135</definedName>
    <definedName name="_xlnm.Print_Area" localSheetId="16">'4.2'!$A$1:$I$231</definedName>
    <definedName name="_xlnm.Print_Area" localSheetId="17">'4.3'!$A$1:$I$81</definedName>
    <definedName name="_xlnm.Print_Area" localSheetId="18">'5.1'!$A$1:$I$18</definedName>
    <definedName name="_xlnm.Print_Area" localSheetId="19">'5.2'!$A$1:$I$17</definedName>
    <definedName name="_xlnm.Print_Area" localSheetId="20">'5.3'!$A$1:$I$31</definedName>
    <definedName name="_xlnm.Print_Area" localSheetId="21">'5.4'!$A$1:$I$54</definedName>
    <definedName name="_xlnm.Print_Area" localSheetId="0">'Prva stran'!$A$1:$O$27</definedName>
    <definedName name="_xlnm.Print_Area" localSheetId="1">Rekapitulacija!$A$1:$D$11</definedName>
    <definedName name="_xlnm.Print_Area" localSheetId="2">RekapPosDel!$A$1:$D$43</definedName>
    <definedName name="_xlnm.Print_Area" localSheetId="3">'Uvodne stran'!$A$1:$B$963</definedName>
    <definedName name="_xlnm.Print_Titles" localSheetId="4">'1'!$1:$4</definedName>
    <definedName name="_xlnm.Print_Titles" localSheetId="5">'2'!$1:$4</definedName>
    <definedName name="_xlnm.Print_Titles" localSheetId="6">'3.1'!$1:$4</definedName>
    <definedName name="_xlnm.Print_Titles" localSheetId="7">'3.2'!$1:$4</definedName>
    <definedName name="_xlnm.Print_Titles" localSheetId="8">'3.3'!$1:$4</definedName>
    <definedName name="_xlnm.Print_Titles" localSheetId="9">'3.4'!$1:$4</definedName>
    <definedName name="_xlnm.Print_Titles" localSheetId="10">'3.5'!$1:$4</definedName>
    <definedName name="_xlnm.Print_Titles" localSheetId="11">'3.6'!$1:$4</definedName>
    <definedName name="_xlnm.Print_Titles" localSheetId="12">'3.7'!$1:$4</definedName>
    <definedName name="_xlnm.Print_Titles" localSheetId="13">'3.8'!$1:$4</definedName>
    <definedName name="_xlnm.Print_Titles" localSheetId="14">'3.9'!$1:$4</definedName>
    <definedName name="_xlnm.Print_Titles" localSheetId="15">'4.1'!$1:$4</definedName>
    <definedName name="_xlnm.Print_Titles" localSheetId="16">'4.2'!$1:$4</definedName>
    <definedName name="_xlnm.Print_Titles" localSheetId="17">'4.3'!$1:$4</definedName>
    <definedName name="_xlnm.Print_Titles" localSheetId="18">'5.1'!$4:$4</definedName>
    <definedName name="_xlnm.Print_Titles" localSheetId="19">'5.2'!$4:$4</definedName>
    <definedName name="_xlnm.Print_Titles" localSheetId="20">'5.3'!$4:$4</definedName>
    <definedName name="_xlnm.Print_Titles" localSheetId="21">'5.4'!$4:$4</definedName>
    <definedName name="_xlnm.Print_Titles" localSheetId="1">Rekapitulacija!$1:$3</definedName>
    <definedName name="_xlnm.Print_Titles" localSheetId="3">'Uvodne stran'!$1:$3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97" l="1"/>
  <c r="H16" i="97" s="1"/>
  <c r="H228" i="85"/>
  <c r="G228" i="85"/>
  <c r="I228" i="85" s="1"/>
  <c r="H227" i="85"/>
  <c r="G227" i="85"/>
  <c r="I227" i="85" s="1"/>
  <c r="I16" i="97" l="1"/>
  <c r="I229" i="85"/>
  <c r="H229" i="85"/>
  <c r="G34" i="85"/>
  <c r="I34" i="85" s="1"/>
  <c r="G130" i="83"/>
  <c r="I130" i="83" s="1"/>
  <c r="G129" i="83"/>
  <c r="I129" i="83" s="1"/>
  <c r="G68" i="83"/>
  <c r="I68" i="83" s="1"/>
  <c r="G67" i="83"/>
  <c r="I67" i="83" s="1"/>
  <c r="G66" i="83"/>
  <c r="I66" i="83" s="1"/>
  <c r="G44" i="83"/>
  <c r="I44" i="83" s="1"/>
  <c r="G43" i="83"/>
  <c r="I43" i="83" s="1"/>
  <c r="G32" i="117"/>
  <c r="I32" i="117" s="1"/>
  <c r="G31" i="117"/>
  <c r="I31" i="117" s="1"/>
  <c r="G30" i="117"/>
  <c r="I30" i="117" s="1"/>
  <c r="G29" i="117"/>
  <c r="I29" i="117" s="1"/>
  <c r="G28" i="117"/>
  <c r="I28" i="117" s="1"/>
  <c r="G27" i="117"/>
  <c r="I27" i="117" s="1"/>
  <c r="G41" i="89"/>
  <c r="I41" i="89" s="1"/>
  <c r="G33" i="89"/>
  <c r="I33" i="89" s="1"/>
  <c r="G34" i="89"/>
  <c r="I34" i="89" s="1"/>
  <c r="G26" i="89"/>
  <c r="H26" i="89" s="1"/>
  <c r="G18" i="89"/>
  <c r="I18" i="89" s="1"/>
  <c r="G72" i="86"/>
  <c r="I72" i="86" s="1"/>
  <c r="G71" i="86"/>
  <c r="I71" i="86" s="1"/>
  <c r="G70" i="86"/>
  <c r="I70" i="86" s="1"/>
  <c r="G68" i="86"/>
  <c r="I68" i="86" s="1"/>
  <c r="G48" i="86"/>
  <c r="H48" i="86" s="1"/>
  <c r="G47" i="86"/>
  <c r="H47" i="86" s="1"/>
  <c r="H34" i="85" l="1"/>
  <c r="H130" i="83"/>
  <c r="H129" i="83"/>
  <c r="H68" i="83"/>
  <c r="H67" i="83"/>
  <c r="H66" i="83"/>
  <c r="H44" i="83"/>
  <c r="H43" i="83"/>
  <c r="H32" i="117"/>
  <c r="H31" i="117"/>
  <c r="H30" i="117"/>
  <c r="H29" i="117"/>
  <c r="H28" i="117"/>
  <c r="H27" i="117"/>
  <c r="H41" i="89"/>
  <c r="H33" i="89"/>
  <c r="H34" i="89"/>
  <c r="H18" i="89"/>
  <c r="H68" i="86"/>
  <c r="H71" i="86"/>
  <c r="H70" i="86"/>
  <c r="H72" i="86"/>
  <c r="I47" i="86"/>
  <c r="I48" i="86"/>
  <c r="I32" i="89" l="1"/>
  <c r="G95" i="110" l="1"/>
  <c r="E95" i="110"/>
  <c r="D95" i="110"/>
  <c r="I95" i="110" l="1"/>
  <c r="H95" i="110"/>
  <c r="G140" i="97"/>
  <c r="H140" i="97" s="1"/>
  <c r="E140" i="97"/>
  <c r="G139" i="97"/>
  <c r="H139" i="97" s="1"/>
  <c r="G138" i="97"/>
  <c r="I138" i="97" s="1"/>
  <c r="G137" i="97"/>
  <c r="I137" i="97" s="1"/>
  <c r="L137" i="97" s="1"/>
  <c r="G136" i="97"/>
  <c r="I136" i="97" s="1"/>
  <c r="G135" i="97"/>
  <c r="I135" i="97" s="1"/>
  <c r="G134" i="97"/>
  <c r="I134" i="97" s="1"/>
  <c r="G133" i="97"/>
  <c r="H133" i="97" s="1"/>
  <c r="G132" i="97"/>
  <c r="I132" i="97" s="1"/>
  <c r="E129" i="97"/>
  <c r="E118" i="97"/>
  <c r="E107" i="97"/>
  <c r="G129" i="97"/>
  <c r="H129" i="97" s="1"/>
  <c r="G128" i="97"/>
  <c r="I128" i="97" s="1"/>
  <c r="G127" i="97"/>
  <c r="I127" i="97" s="1"/>
  <c r="G126" i="97"/>
  <c r="I126" i="97" s="1"/>
  <c r="L126" i="97" s="1"/>
  <c r="G125" i="97"/>
  <c r="H125" i="97" s="1"/>
  <c r="G124" i="97"/>
  <c r="H124" i="97" s="1"/>
  <c r="G123" i="97"/>
  <c r="I123" i="97" s="1"/>
  <c r="G122" i="97"/>
  <c r="I122" i="97" s="1"/>
  <c r="G121" i="97"/>
  <c r="H121" i="97" s="1"/>
  <c r="G156" i="97"/>
  <c r="I156" i="97" s="1"/>
  <c r="G30" i="118"/>
  <c r="I30" i="118" s="1"/>
  <c r="G29" i="118"/>
  <c r="H29" i="118" s="1"/>
  <c r="G14" i="118"/>
  <c r="I14" i="118" s="1"/>
  <c r="G176" i="97"/>
  <c r="I176" i="97" s="1"/>
  <c r="H137" i="97" l="1"/>
  <c r="K137" i="97"/>
  <c r="I133" i="97"/>
  <c r="H132" i="97"/>
  <c r="I129" i="97"/>
  <c r="I124" i="97"/>
  <c r="H134" i="97"/>
  <c r="I125" i="97"/>
  <c r="I121" i="97"/>
  <c r="H136" i="97"/>
  <c r="I139" i="97"/>
  <c r="I140" i="97"/>
  <c r="H138" i="97"/>
  <c r="H135" i="97"/>
  <c r="K126" i="97"/>
  <c r="H123" i="97"/>
  <c r="H127" i="97"/>
  <c r="H128" i="97"/>
  <c r="H122" i="97"/>
  <c r="H126" i="97"/>
  <c r="H156" i="97"/>
  <c r="H30" i="118"/>
  <c r="I29" i="118"/>
  <c r="H14" i="118"/>
  <c r="H176" i="97"/>
  <c r="E19" i="110"/>
  <c r="D19" i="110"/>
  <c r="G19" i="110"/>
  <c r="I19" i="110" s="1"/>
  <c r="G21" i="110"/>
  <c r="I21" i="110" s="1"/>
  <c r="G143" i="85"/>
  <c r="H143" i="85" s="1"/>
  <c r="G142" i="85"/>
  <c r="I142" i="85" s="1"/>
  <c r="G141" i="85"/>
  <c r="I141" i="85" s="1"/>
  <c r="G140" i="85"/>
  <c r="H140" i="85" s="1"/>
  <c r="G139" i="85"/>
  <c r="H139" i="85" s="1"/>
  <c r="G138" i="85"/>
  <c r="I138" i="85" s="1"/>
  <c r="G137" i="85"/>
  <c r="I137" i="85" s="1"/>
  <c r="G136" i="85"/>
  <c r="I136" i="85" s="1"/>
  <c r="G135" i="85"/>
  <c r="H135" i="85" s="1"/>
  <c r="G127" i="83"/>
  <c r="I127" i="83" s="1"/>
  <c r="I139" i="85" l="1"/>
  <c r="I143" i="85"/>
  <c r="I135" i="85"/>
  <c r="H21" i="110"/>
  <c r="H19" i="110"/>
  <c r="H141" i="85"/>
  <c r="I140" i="85"/>
  <c r="H136" i="85"/>
  <c r="H137" i="85"/>
  <c r="H138" i="85"/>
  <c r="H142" i="85"/>
  <c r="H127" i="83"/>
  <c r="G31" i="96" l="1"/>
  <c r="H31" i="96" s="1"/>
  <c r="G37" i="89"/>
  <c r="I37" i="89" s="1"/>
  <c r="G36" i="89"/>
  <c r="I36" i="89" s="1"/>
  <c r="H36" i="89" l="1"/>
  <c r="I31" i="96"/>
  <c r="H37" i="89"/>
  <c r="G163" i="97" l="1"/>
  <c r="I163" i="97" s="1"/>
  <c r="H163" i="97" l="1"/>
  <c r="G119" i="110"/>
  <c r="E119" i="110"/>
  <c r="D119" i="110"/>
  <c r="G117" i="110"/>
  <c r="E117" i="110"/>
  <c r="D117" i="110"/>
  <c r="G177" i="97"/>
  <c r="I177" i="97" s="1"/>
  <c r="I178" i="97" s="1"/>
  <c r="H119" i="110" l="1"/>
  <c r="H117" i="110"/>
  <c r="I119" i="110"/>
  <c r="I117" i="110"/>
  <c r="H177" i="97"/>
  <c r="H178" i="97" s="1"/>
  <c r="G149" i="85" l="1"/>
  <c r="I149" i="85" s="1"/>
  <c r="G148" i="85"/>
  <c r="I148" i="85" s="1"/>
  <c r="G53" i="89"/>
  <c r="G52" i="89"/>
  <c r="G51" i="89"/>
  <c r="I50" i="89"/>
  <c r="H50" i="89"/>
  <c r="G48" i="89"/>
  <c r="I48" i="89" s="1"/>
  <c r="G47" i="89"/>
  <c r="I47" i="89" s="1"/>
  <c r="G46" i="89"/>
  <c r="I46" i="89" s="1"/>
  <c r="G45" i="89"/>
  <c r="I45" i="89" s="1"/>
  <c r="I53" i="89" l="1"/>
  <c r="H53" i="89"/>
  <c r="I52" i="89"/>
  <c r="H52" i="89"/>
  <c r="I51" i="89"/>
  <c r="H51" i="89"/>
  <c r="H148" i="85"/>
  <c r="H149" i="85"/>
  <c r="H48" i="89"/>
  <c r="H47" i="89"/>
  <c r="H45" i="89"/>
  <c r="H46" i="89"/>
  <c r="D107" i="110" l="1"/>
  <c r="E107" i="110"/>
  <c r="E63" i="110"/>
  <c r="D63" i="110"/>
  <c r="E36" i="110"/>
  <c r="E37" i="110"/>
  <c r="E38" i="110"/>
  <c r="E35" i="110"/>
  <c r="G51" i="118" l="1"/>
  <c r="I51" i="118" s="1"/>
  <c r="G50" i="118"/>
  <c r="I50" i="118" s="1"/>
  <c r="G48" i="118"/>
  <c r="I48" i="118" s="1"/>
  <c r="G46" i="118"/>
  <c r="I46" i="118" s="1"/>
  <c r="I45" i="118"/>
  <c r="G41" i="118"/>
  <c r="I41" i="118" s="1"/>
  <c r="G40" i="118"/>
  <c r="I40" i="118" s="1"/>
  <c r="I52" i="118" l="1"/>
  <c r="H46" i="118"/>
  <c r="H51" i="118"/>
  <c r="H48" i="118"/>
  <c r="H50" i="118"/>
  <c r="H41" i="118"/>
  <c r="H40" i="118"/>
  <c r="G157" i="97"/>
  <c r="G33" i="97"/>
  <c r="H33" i="97" s="1"/>
  <c r="G32" i="97"/>
  <c r="I32" i="97" s="1"/>
  <c r="G31" i="97"/>
  <c r="H31" i="97" s="1"/>
  <c r="G172" i="97"/>
  <c r="I172" i="97" s="1"/>
  <c r="G171" i="97"/>
  <c r="H171" i="97" s="1"/>
  <c r="G170" i="97"/>
  <c r="I170" i="97" s="1"/>
  <c r="G17" i="97"/>
  <c r="H17" i="97" s="1"/>
  <c r="G30" i="112"/>
  <c r="H30" i="112" s="1"/>
  <c r="G31" i="112"/>
  <c r="I31" i="112" s="1"/>
  <c r="G32" i="112"/>
  <c r="I32" i="112" s="1"/>
  <c r="G34" i="118"/>
  <c r="I34" i="118" s="1"/>
  <c r="G33" i="118"/>
  <c r="I33" i="118" s="1"/>
  <c r="G32" i="118"/>
  <c r="H32" i="118" s="1"/>
  <c r="G31" i="118"/>
  <c r="I31" i="118" s="1"/>
  <c r="G28" i="118"/>
  <c r="I28" i="118" s="1"/>
  <c r="G26" i="118"/>
  <c r="I26" i="118" s="1"/>
  <c r="I157" i="97" l="1"/>
  <c r="H157" i="97"/>
  <c r="H52" i="118"/>
  <c r="I32" i="118"/>
  <c r="I35" i="118" s="1"/>
  <c r="I171" i="97"/>
  <c r="I173" i="97" s="1"/>
  <c r="I31" i="97"/>
  <c r="I33" i="97"/>
  <c r="H32" i="97"/>
  <c r="H172" i="97"/>
  <c r="H170" i="97"/>
  <c r="I17" i="97"/>
  <c r="I30" i="112"/>
  <c r="H31" i="112"/>
  <c r="H32" i="112"/>
  <c r="H28" i="118"/>
  <c r="H34" i="118"/>
  <c r="H31" i="118"/>
  <c r="H26" i="118"/>
  <c r="H33" i="118"/>
  <c r="D35" i="83"/>
  <c r="D13" i="117"/>
  <c r="G13" i="117"/>
  <c r="I13" i="117" s="1"/>
  <c r="E27" i="112"/>
  <c r="D22" i="94"/>
  <c r="D10" i="93"/>
  <c r="E10" i="93"/>
  <c r="E9" i="93"/>
  <c r="D9" i="93"/>
  <c r="G60" i="86"/>
  <c r="I60" i="86" s="1"/>
  <c r="G59" i="86"/>
  <c r="H59" i="86" s="1"/>
  <c r="H35" i="118" l="1"/>
  <c r="H173" i="97"/>
  <c r="H13" i="117"/>
  <c r="H60" i="86"/>
  <c r="I59" i="86"/>
  <c r="G13" i="118"/>
  <c r="I13" i="118" s="1"/>
  <c r="H13" i="118" l="1"/>
  <c r="E115" i="110"/>
  <c r="E113" i="110"/>
  <c r="D115" i="110"/>
  <c r="D113" i="110"/>
  <c r="E109" i="110"/>
  <c r="D109" i="110"/>
  <c r="E105" i="110"/>
  <c r="D105" i="110"/>
  <c r="E103" i="110"/>
  <c r="D103" i="110"/>
  <c r="E102" i="110"/>
  <c r="D102" i="110"/>
  <c r="E99" i="110"/>
  <c r="D99" i="110"/>
  <c r="E89" i="110"/>
  <c r="D89" i="110"/>
  <c r="E87" i="110"/>
  <c r="D87" i="110"/>
  <c r="E85" i="110"/>
  <c r="D85" i="110"/>
  <c r="E81" i="110"/>
  <c r="D81" i="110"/>
  <c r="E79" i="110"/>
  <c r="D79" i="110"/>
  <c r="E71" i="110"/>
  <c r="D71" i="110"/>
  <c r="E69" i="110"/>
  <c r="D69" i="110"/>
  <c r="E65" i="110"/>
  <c r="D65" i="110"/>
  <c r="E61" i="110"/>
  <c r="D61" i="110"/>
  <c r="D55" i="110"/>
  <c r="E55" i="110"/>
  <c r="E54" i="110"/>
  <c r="D54" i="110"/>
  <c r="E48" i="110"/>
  <c r="D48" i="110"/>
  <c r="D46" i="110"/>
  <c r="D47" i="110"/>
  <c r="E46" i="110"/>
  <c r="E47" i="110"/>
  <c r="E45" i="110"/>
  <c r="D45" i="110"/>
  <c r="E41" i="110"/>
  <c r="E40" i="110"/>
  <c r="E39" i="110"/>
  <c r="D41" i="110"/>
  <c r="D40" i="110"/>
  <c r="D39" i="110"/>
  <c r="D36" i="110"/>
  <c r="D37" i="110"/>
  <c r="D38" i="110"/>
  <c r="D35" i="110"/>
  <c r="E29" i="110"/>
  <c r="D29" i="110"/>
  <c r="E28" i="110"/>
  <c r="D28" i="110"/>
  <c r="E27" i="110"/>
  <c r="D27" i="110"/>
  <c r="E26" i="110"/>
  <c r="D26" i="110"/>
  <c r="E25" i="110"/>
  <c r="D25" i="110"/>
  <c r="E17" i="110"/>
  <c r="D17" i="110"/>
  <c r="E13" i="110"/>
  <c r="D13" i="110"/>
  <c r="E11" i="110"/>
  <c r="D11" i="110"/>
  <c r="E15" i="110"/>
  <c r="D15" i="110"/>
  <c r="G90" i="83" l="1"/>
  <c r="I90" i="83" s="1"/>
  <c r="G67" i="86"/>
  <c r="H67" i="86" s="1"/>
  <c r="H90" i="83" l="1"/>
  <c r="I67" i="86"/>
  <c r="G112" i="97"/>
  <c r="I112" i="97" s="1"/>
  <c r="H112" i="97" l="1"/>
  <c r="G101" i="97"/>
  <c r="I101" i="97" s="1"/>
  <c r="G102" i="97"/>
  <c r="H102" i="97" s="1"/>
  <c r="I102" i="97" l="1"/>
  <c r="H101" i="97"/>
  <c r="G39" i="118" l="1"/>
  <c r="H39" i="118" s="1"/>
  <c r="G38" i="118"/>
  <c r="H38" i="118" s="1"/>
  <c r="G21" i="118"/>
  <c r="I21" i="118" s="1"/>
  <c r="G22" i="118"/>
  <c r="I22" i="118" s="1"/>
  <c r="G20" i="118"/>
  <c r="I20" i="118" s="1"/>
  <c r="G12" i="118"/>
  <c r="I12" i="118" s="1"/>
  <c r="G15" i="118"/>
  <c r="I15" i="118" s="1"/>
  <c r="G11" i="118"/>
  <c r="H11" i="118" s="1"/>
  <c r="H27" i="119"/>
  <c r="H28" i="119"/>
  <c r="G27" i="119"/>
  <c r="I27" i="119" s="1"/>
  <c r="G28" i="119"/>
  <c r="I28" i="119" s="1"/>
  <c r="H26" i="119"/>
  <c r="G26" i="119"/>
  <c r="I26" i="119" s="1"/>
  <c r="G21" i="119"/>
  <c r="I21" i="119" s="1"/>
  <c r="G22" i="119"/>
  <c r="I22" i="119" s="1"/>
  <c r="G20" i="119"/>
  <c r="I20" i="119" s="1"/>
  <c r="G15" i="119"/>
  <c r="I15" i="119" s="1"/>
  <c r="G16" i="119"/>
  <c r="H16" i="119" s="1"/>
  <c r="G14" i="119"/>
  <c r="I14" i="119" s="1"/>
  <c r="G9" i="119"/>
  <c r="H9" i="119" s="1"/>
  <c r="G10" i="119"/>
  <c r="H10" i="119" s="1"/>
  <c r="G8" i="119"/>
  <c r="H8" i="119" s="1"/>
  <c r="G15" i="120"/>
  <c r="I15" i="120" s="1"/>
  <c r="G16" i="120"/>
  <c r="H16" i="120" s="1"/>
  <c r="G14" i="120"/>
  <c r="I14" i="120" s="1"/>
  <c r="G10" i="120"/>
  <c r="I10" i="120" s="1"/>
  <c r="G11" i="120"/>
  <c r="I11" i="120" s="1"/>
  <c r="G12" i="120"/>
  <c r="G13" i="120"/>
  <c r="G17" i="121"/>
  <c r="I17" i="121" s="1"/>
  <c r="G16" i="121"/>
  <c r="H16" i="121" s="1"/>
  <c r="G12" i="121"/>
  <c r="H12" i="121" s="1"/>
  <c r="G13" i="121"/>
  <c r="I13" i="121" s="1"/>
  <c r="G14" i="121"/>
  <c r="H14" i="121" s="1"/>
  <c r="G15" i="121"/>
  <c r="I15" i="121" s="1"/>
  <c r="H22" i="119"/>
  <c r="G17" i="100"/>
  <c r="H17" i="100" s="1"/>
  <c r="G18" i="100"/>
  <c r="H18" i="100" s="1"/>
  <c r="G25" i="100"/>
  <c r="H25" i="100" s="1"/>
  <c r="G27" i="100"/>
  <c r="H27" i="100" s="1"/>
  <c r="G28" i="100"/>
  <c r="H28" i="100" s="1"/>
  <c r="G29" i="100"/>
  <c r="H29" i="100" s="1"/>
  <c r="G30" i="100"/>
  <c r="H30" i="100" s="1"/>
  <c r="G31" i="100"/>
  <c r="H31" i="100" s="1"/>
  <c r="G32" i="100"/>
  <c r="H32" i="100" s="1"/>
  <c r="G33" i="100"/>
  <c r="H33" i="100" s="1"/>
  <c r="G39" i="100"/>
  <c r="G43" i="100"/>
  <c r="H43" i="100" s="1"/>
  <c r="G44" i="100"/>
  <c r="G45" i="100"/>
  <c r="H45" i="100" s="1"/>
  <c r="G46" i="100"/>
  <c r="H46" i="100" s="1"/>
  <c r="G47" i="100"/>
  <c r="H47" i="100" s="1"/>
  <c r="G51" i="100"/>
  <c r="H51" i="100" s="1"/>
  <c r="G52" i="100"/>
  <c r="H52" i="100" s="1"/>
  <c r="G53" i="100"/>
  <c r="H53" i="100" s="1"/>
  <c r="G54" i="100"/>
  <c r="H54" i="100" s="1"/>
  <c r="G55" i="100"/>
  <c r="H55" i="100" s="1"/>
  <c r="G59" i="100"/>
  <c r="H59" i="100" s="1"/>
  <c r="G60" i="100"/>
  <c r="H60" i="100" s="1"/>
  <c r="G61" i="100"/>
  <c r="H61" i="100" s="1"/>
  <c r="G62" i="100"/>
  <c r="H62" i="100" s="1"/>
  <c r="G63" i="100"/>
  <c r="H63" i="100" s="1"/>
  <c r="G67" i="100"/>
  <c r="H67" i="100" s="1"/>
  <c r="G68" i="100"/>
  <c r="H68" i="100" s="1"/>
  <c r="G69" i="100"/>
  <c r="G70" i="100"/>
  <c r="H70" i="100" s="1"/>
  <c r="G71" i="100"/>
  <c r="H71" i="100" s="1"/>
  <c r="G78" i="100"/>
  <c r="H78" i="100" s="1"/>
  <c r="G79" i="100"/>
  <c r="H79" i="100" s="1"/>
  <c r="G80" i="100"/>
  <c r="H80" i="100" s="1"/>
  <c r="G16" i="100"/>
  <c r="H16" i="100" s="1"/>
  <c r="H44" i="100"/>
  <c r="H69" i="100"/>
  <c r="H220" i="85"/>
  <c r="H223" i="85"/>
  <c r="G220" i="85"/>
  <c r="G223" i="85"/>
  <c r="H219" i="85"/>
  <c r="G219" i="85"/>
  <c r="H200" i="85"/>
  <c r="H201" i="85"/>
  <c r="H204" i="85"/>
  <c r="H205" i="85"/>
  <c r="H206" i="85"/>
  <c r="H207" i="85"/>
  <c r="H209" i="85"/>
  <c r="H210" i="85"/>
  <c r="H211" i="85"/>
  <c r="G200" i="85"/>
  <c r="G201" i="85"/>
  <c r="G204" i="85"/>
  <c r="G205" i="85"/>
  <c r="G206" i="85"/>
  <c r="G207" i="85"/>
  <c r="G209" i="85"/>
  <c r="G210" i="85"/>
  <c r="G211" i="85"/>
  <c r="H198" i="85"/>
  <c r="G198" i="85"/>
  <c r="H191" i="85"/>
  <c r="H192" i="85"/>
  <c r="H193" i="85"/>
  <c r="G191" i="85"/>
  <c r="G192" i="85"/>
  <c r="G193" i="85"/>
  <c r="H190" i="85"/>
  <c r="G190" i="85"/>
  <c r="I190" i="85" s="1"/>
  <c r="H186" i="85"/>
  <c r="H170" i="85"/>
  <c r="H171" i="85"/>
  <c r="H174" i="85"/>
  <c r="H175" i="85"/>
  <c r="H176" i="85"/>
  <c r="H178" i="85"/>
  <c r="H179" i="85"/>
  <c r="H180" i="85"/>
  <c r="H182" i="85"/>
  <c r="H183" i="85"/>
  <c r="H184" i="85"/>
  <c r="H185" i="85"/>
  <c r="G170" i="85"/>
  <c r="G171" i="85"/>
  <c r="G174" i="85"/>
  <c r="G175" i="85"/>
  <c r="G176" i="85"/>
  <c r="G178" i="85"/>
  <c r="G179" i="85"/>
  <c r="G180" i="85"/>
  <c r="G182" i="85"/>
  <c r="G183" i="85"/>
  <c r="G184" i="85"/>
  <c r="G185" i="85"/>
  <c r="G186" i="85"/>
  <c r="G169" i="85"/>
  <c r="G155" i="85"/>
  <c r="H155" i="85" s="1"/>
  <c r="G156" i="85"/>
  <c r="H156" i="85" s="1"/>
  <c r="G157" i="85"/>
  <c r="H157" i="85" s="1"/>
  <c r="G158" i="85"/>
  <c r="H158" i="85" s="1"/>
  <c r="G159" i="85"/>
  <c r="H159" i="85" s="1"/>
  <c r="G160" i="85"/>
  <c r="H160" i="85" s="1"/>
  <c r="G161" i="85"/>
  <c r="H161" i="85" s="1"/>
  <c r="G162" i="85"/>
  <c r="H162" i="85" s="1"/>
  <c r="G163" i="85"/>
  <c r="H163" i="85" s="1"/>
  <c r="G164" i="85"/>
  <c r="H164" i="85" s="1"/>
  <c r="G154" i="85"/>
  <c r="G147" i="85"/>
  <c r="G123" i="85"/>
  <c r="G125" i="85"/>
  <c r="G126" i="85"/>
  <c r="G127" i="85"/>
  <c r="G128" i="85"/>
  <c r="G130" i="85"/>
  <c r="G132" i="85"/>
  <c r="G133" i="85"/>
  <c r="G121" i="85"/>
  <c r="G51" i="85"/>
  <c r="G52" i="85"/>
  <c r="G55" i="85"/>
  <c r="G56" i="85"/>
  <c r="G63" i="85"/>
  <c r="G64" i="85"/>
  <c r="G65" i="85"/>
  <c r="G66" i="85"/>
  <c r="G67" i="85"/>
  <c r="G68" i="85"/>
  <c r="G69" i="85"/>
  <c r="G70" i="85"/>
  <c r="G71" i="85"/>
  <c r="G72" i="85"/>
  <c r="G80" i="85"/>
  <c r="G81" i="85"/>
  <c r="G82" i="85"/>
  <c r="G83" i="85"/>
  <c r="G84" i="85"/>
  <c r="G85" i="85"/>
  <c r="G86" i="85"/>
  <c r="G87" i="85"/>
  <c r="G88" i="85"/>
  <c r="G96" i="85"/>
  <c r="G102" i="85"/>
  <c r="G103" i="85"/>
  <c r="G109" i="85"/>
  <c r="G110" i="85"/>
  <c r="G111" i="85"/>
  <c r="G50" i="85"/>
  <c r="G30" i="85"/>
  <c r="G31" i="85"/>
  <c r="G32" i="85"/>
  <c r="G33" i="85"/>
  <c r="G35" i="85"/>
  <c r="G29" i="85"/>
  <c r="G13" i="85"/>
  <c r="G14" i="85"/>
  <c r="G15" i="85"/>
  <c r="G16" i="85"/>
  <c r="G17" i="85"/>
  <c r="G18" i="85"/>
  <c r="G19" i="85"/>
  <c r="G20" i="85"/>
  <c r="G21" i="85"/>
  <c r="H169" i="85"/>
  <c r="G125" i="83"/>
  <c r="I125" i="83" s="1"/>
  <c r="G126" i="83"/>
  <c r="I126" i="83" s="1"/>
  <c r="G131" i="83"/>
  <c r="H131" i="83" s="1"/>
  <c r="G132" i="83"/>
  <c r="G124" i="83"/>
  <c r="I124" i="83" s="1"/>
  <c r="G99" i="83"/>
  <c r="I99" i="83" s="1"/>
  <c r="G100" i="83"/>
  <c r="G101" i="83"/>
  <c r="H101" i="83" s="1"/>
  <c r="G102" i="83"/>
  <c r="I102" i="83" s="1"/>
  <c r="G103" i="83"/>
  <c r="H103" i="83" s="1"/>
  <c r="G104" i="83"/>
  <c r="H104" i="83" s="1"/>
  <c r="G105" i="83"/>
  <c r="G106" i="83"/>
  <c r="H106" i="83" s="1"/>
  <c r="G107" i="83"/>
  <c r="I107" i="83" s="1"/>
  <c r="G108" i="83"/>
  <c r="H108" i="83" s="1"/>
  <c r="G109" i="83"/>
  <c r="H109" i="83" s="1"/>
  <c r="G110" i="83"/>
  <c r="H110" i="83" s="1"/>
  <c r="G111" i="83"/>
  <c r="G112" i="83"/>
  <c r="G113" i="83"/>
  <c r="H113" i="83" s="1"/>
  <c r="G114" i="83"/>
  <c r="I114" i="83" s="1"/>
  <c r="G115" i="83"/>
  <c r="H115" i="83" s="1"/>
  <c r="G116" i="83"/>
  <c r="H116" i="83" s="1"/>
  <c r="G117" i="83"/>
  <c r="G118" i="83"/>
  <c r="G119" i="83"/>
  <c r="I119" i="83" s="1"/>
  <c r="G120" i="83"/>
  <c r="H120" i="83" s="1"/>
  <c r="G98" i="83"/>
  <c r="I98" i="83" s="1"/>
  <c r="G54" i="83"/>
  <c r="H54" i="83" s="1"/>
  <c r="G55" i="83"/>
  <c r="G56" i="83"/>
  <c r="H56" i="83" s="1"/>
  <c r="G57" i="83"/>
  <c r="H57" i="83" s="1"/>
  <c r="G58" i="83"/>
  <c r="G59" i="83"/>
  <c r="H59" i="83" s="1"/>
  <c r="G60" i="83"/>
  <c r="I60" i="83" s="1"/>
  <c r="G61" i="83"/>
  <c r="G62" i="83"/>
  <c r="G63" i="83"/>
  <c r="G64" i="83"/>
  <c r="H64" i="83" s="1"/>
  <c r="G70" i="83"/>
  <c r="H70" i="83" s="1"/>
  <c r="G71" i="83"/>
  <c r="G72" i="83"/>
  <c r="G73" i="83"/>
  <c r="H73" i="83" s="1"/>
  <c r="G75" i="83"/>
  <c r="G76" i="83"/>
  <c r="H76" i="83" s="1"/>
  <c r="G77" i="83"/>
  <c r="I77" i="83" s="1"/>
  <c r="G79" i="83"/>
  <c r="I79" i="83" s="1"/>
  <c r="G80" i="83"/>
  <c r="G81" i="83"/>
  <c r="G82" i="83"/>
  <c r="G83" i="83"/>
  <c r="I83" i="83" s="1"/>
  <c r="G84" i="83"/>
  <c r="H84" i="83" s="1"/>
  <c r="G85" i="83"/>
  <c r="G87" i="83"/>
  <c r="H87" i="83" s="1"/>
  <c r="G88" i="83"/>
  <c r="H88" i="83" s="1"/>
  <c r="G89" i="83"/>
  <c r="G92" i="83"/>
  <c r="H92" i="83" s="1"/>
  <c r="G93" i="83"/>
  <c r="I93" i="83" s="1"/>
  <c r="G94" i="83"/>
  <c r="G53" i="83"/>
  <c r="I53" i="83" s="1"/>
  <c r="G33" i="83"/>
  <c r="I33" i="83" s="1"/>
  <c r="G34" i="83"/>
  <c r="H34" i="83" s="1"/>
  <c r="G35" i="83"/>
  <c r="G36" i="83"/>
  <c r="H36" i="83" s="1"/>
  <c r="G37" i="83"/>
  <c r="I37" i="83" s="1"/>
  <c r="G38" i="83"/>
  <c r="I38" i="83" s="1"/>
  <c r="G39" i="83"/>
  <c r="H39" i="83" s="1"/>
  <c r="G40" i="83"/>
  <c r="G41" i="83"/>
  <c r="H41" i="83" s="1"/>
  <c r="G42" i="83"/>
  <c r="H42" i="83" s="1"/>
  <c r="G45" i="83"/>
  <c r="G32" i="83"/>
  <c r="I32" i="83" s="1"/>
  <c r="I17" i="83"/>
  <c r="G14" i="83"/>
  <c r="H14" i="83" s="1"/>
  <c r="G15" i="83"/>
  <c r="H15" i="83" s="1"/>
  <c r="G16" i="83"/>
  <c r="G18" i="83"/>
  <c r="I18" i="83" s="1"/>
  <c r="G20" i="83"/>
  <c r="H20" i="83" s="1"/>
  <c r="G21" i="83"/>
  <c r="G22" i="83"/>
  <c r="G23" i="83"/>
  <c r="G24" i="83"/>
  <c r="H24" i="83" s="1"/>
  <c r="G25" i="83"/>
  <c r="I25" i="83" s="1"/>
  <c r="G26" i="83"/>
  <c r="H26" i="83" s="1"/>
  <c r="G27" i="83"/>
  <c r="H27" i="83" s="1"/>
  <c r="G13" i="83"/>
  <c r="H13" i="83" s="1"/>
  <c r="G100" i="97"/>
  <c r="I100" i="97" s="1"/>
  <c r="G103" i="97"/>
  <c r="H103" i="97" s="1"/>
  <c r="G104" i="97"/>
  <c r="H104" i="97" s="1"/>
  <c r="G105" i="97"/>
  <c r="H105" i="97" s="1"/>
  <c r="G106" i="97"/>
  <c r="G107" i="97"/>
  <c r="H107" i="97" s="1"/>
  <c r="G110" i="97"/>
  <c r="G111" i="97"/>
  <c r="I111" i="97" s="1"/>
  <c r="G113" i="97"/>
  <c r="H113" i="97" s="1"/>
  <c r="G114" i="97"/>
  <c r="I114" i="97" s="1"/>
  <c r="G115" i="97"/>
  <c r="G116" i="97"/>
  <c r="I116" i="97" s="1"/>
  <c r="G117" i="97"/>
  <c r="I117" i="97" s="1"/>
  <c r="G118" i="97"/>
  <c r="H118" i="97" s="1"/>
  <c r="G143" i="97"/>
  <c r="G144" i="97"/>
  <c r="H144" i="97" s="1"/>
  <c r="G145" i="97"/>
  <c r="H145" i="97" s="1"/>
  <c r="G146" i="97"/>
  <c r="I146" i="97" s="1"/>
  <c r="G147" i="97"/>
  <c r="H147" i="97" s="1"/>
  <c r="G149" i="97"/>
  <c r="I149" i="97" s="1"/>
  <c r="G150" i="97"/>
  <c r="I150" i="97" s="1"/>
  <c r="G151" i="97"/>
  <c r="I151" i="97" s="1"/>
  <c r="G153" i="97"/>
  <c r="H153" i="97" s="1"/>
  <c r="G154" i="97"/>
  <c r="H154" i="97" s="1"/>
  <c r="G155" i="97"/>
  <c r="H155" i="97" s="1"/>
  <c r="G160" i="97"/>
  <c r="G161" i="97"/>
  <c r="H161" i="97" s="1"/>
  <c r="G162" i="97"/>
  <c r="G164" i="97"/>
  <c r="G165" i="97"/>
  <c r="H165" i="97" s="1"/>
  <c r="G99" i="97"/>
  <c r="I99" i="97" s="1"/>
  <c r="G40" i="97"/>
  <c r="H40" i="97" s="1"/>
  <c r="G41" i="97"/>
  <c r="G42" i="97"/>
  <c r="G43" i="97"/>
  <c r="H43" i="97" s="1"/>
  <c r="G44" i="97"/>
  <c r="G45" i="97"/>
  <c r="G46" i="97"/>
  <c r="I46" i="97" s="1"/>
  <c r="G47" i="97"/>
  <c r="H47" i="97" s="1"/>
  <c r="G48" i="97"/>
  <c r="H48" i="97" s="1"/>
  <c r="G49" i="97"/>
  <c r="H49" i="97" s="1"/>
  <c r="G50" i="97"/>
  <c r="G51" i="97"/>
  <c r="H51" i="97" s="1"/>
  <c r="G52" i="97"/>
  <c r="H52" i="97" s="1"/>
  <c r="G53" i="97"/>
  <c r="G56" i="97"/>
  <c r="H56" i="97" s="1"/>
  <c r="G57" i="97"/>
  <c r="H57" i="97" s="1"/>
  <c r="G58" i="97"/>
  <c r="G59" i="97"/>
  <c r="H59" i="97" s="1"/>
  <c r="G60" i="97"/>
  <c r="G61" i="97"/>
  <c r="H61" i="97" s="1"/>
  <c r="G62" i="97"/>
  <c r="H62" i="97" s="1"/>
  <c r="G63" i="97"/>
  <c r="H63" i="97" s="1"/>
  <c r="G64" i="97"/>
  <c r="G65" i="97"/>
  <c r="H65" i="97" s="1"/>
  <c r="G66" i="97"/>
  <c r="H66" i="97" s="1"/>
  <c r="G67" i="97"/>
  <c r="G68" i="97"/>
  <c r="H68" i="97" s="1"/>
  <c r="G69" i="97"/>
  <c r="G70" i="97"/>
  <c r="G73" i="97"/>
  <c r="G74" i="97"/>
  <c r="G75" i="97"/>
  <c r="H75" i="97" s="1"/>
  <c r="G76" i="97"/>
  <c r="H76" i="97" s="1"/>
  <c r="G77" i="97"/>
  <c r="H77" i="97" s="1"/>
  <c r="G78" i="97"/>
  <c r="G79" i="97"/>
  <c r="H79" i="97" s="1"/>
  <c r="G80" i="97"/>
  <c r="H80" i="97" s="1"/>
  <c r="G81" i="97"/>
  <c r="G82" i="97"/>
  <c r="G83" i="97"/>
  <c r="H83" i="97" s="1"/>
  <c r="G84" i="97"/>
  <c r="I84" i="97" s="1"/>
  <c r="G85" i="97"/>
  <c r="H85" i="97" s="1"/>
  <c r="G86" i="97"/>
  <c r="G87" i="97"/>
  <c r="H87" i="97" s="1"/>
  <c r="G88" i="97"/>
  <c r="H88" i="97" s="1"/>
  <c r="G39" i="97"/>
  <c r="H39" i="97" s="1"/>
  <c r="G23" i="97"/>
  <c r="I23" i="97" s="1"/>
  <c r="G24" i="97"/>
  <c r="I24" i="97" s="1"/>
  <c r="G25" i="97"/>
  <c r="I25" i="97" s="1"/>
  <c r="G26" i="97"/>
  <c r="H26" i="97" s="1"/>
  <c r="G27" i="97"/>
  <c r="I27" i="97" s="1"/>
  <c r="G28" i="97"/>
  <c r="I28" i="97" s="1"/>
  <c r="G29" i="97"/>
  <c r="I29" i="97" s="1"/>
  <c r="G30" i="97"/>
  <c r="H30" i="97" s="1"/>
  <c r="G13" i="97"/>
  <c r="I13" i="97" s="1"/>
  <c r="G14" i="97"/>
  <c r="H14" i="97" s="1"/>
  <c r="G15" i="97"/>
  <c r="H15" i="97" s="1"/>
  <c r="G12" i="97"/>
  <c r="H12" i="97" s="1"/>
  <c r="G9" i="93"/>
  <c r="G10" i="93"/>
  <c r="G11" i="117"/>
  <c r="G12" i="117"/>
  <c r="I12" i="117" s="1"/>
  <c r="G14" i="117"/>
  <c r="I14" i="117" s="1"/>
  <c r="G15" i="117"/>
  <c r="G16" i="117"/>
  <c r="G17" i="117"/>
  <c r="I17" i="117" s="1"/>
  <c r="G18" i="117"/>
  <c r="G19" i="117"/>
  <c r="I19" i="117" s="1"/>
  <c r="G20" i="117"/>
  <c r="I20" i="117" s="1"/>
  <c r="G21" i="117"/>
  <c r="G23" i="117"/>
  <c r="G24" i="117"/>
  <c r="G25" i="117"/>
  <c r="G33" i="117"/>
  <c r="I33" i="117" s="1"/>
  <c r="G10" i="117"/>
  <c r="G11" i="94"/>
  <c r="G12" i="94"/>
  <c r="G13" i="94"/>
  <c r="G14" i="94"/>
  <c r="G16" i="94"/>
  <c r="G17" i="94"/>
  <c r="G18" i="94"/>
  <c r="G19" i="94"/>
  <c r="G20" i="94"/>
  <c r="G21" i="94"/>
  <c r="G22" i="94"/>
  <c r="G23" i="94"/>
  <c r="G24" i="94"/>
  <c r="G25" i="94"/>
  <c r="G11" i="112"/>
  <c r="I11" i="112" s="1"/>
  <c r="G12" i="112"/>
  <c r="I12" i="112" s="1"/>
  <c r="G13" i="112"/>
  <c r="H13" i="112" s="1"/>
  <c r="G14" i="112"/>
  <c r="H14" i="112" s="1"/>
  <c r="G15" i="112"/>
  <c r="H15" i="112" s="1"/>
  <c r="G16" i="112"/>
  <c r="I16" i="112" s="1"/>
  <c r="G18" i="112"/>
  <c r="I18" i="112" s="1"/>
  <c r="G19" i="112"/>
  <c r="I19" i="112" s="1"/>
  <c r="G20" i="112"/>
  <c r="H20" i="112" s="1"/>
  <c r="G21" i="112"/>
  <c r="I21" i="112" s="1"/>
  <c r="G22" i="112"/>
  <c r="H22" i="112" s="1"/>
  <c r="G23" i="112"/>
  <c r="H23" i="112" s="1"/>
  <c r="G24" i="112"/>
  <c r="H24" i="112" s="1"/>
  <c r="G25" i="112"/>
  <c r="H25" i="112" s="1"/>
  <c r="G26" i="112"/>
  <c r="H26" i="112" s="1"/>
  <c r="G27" i="112"/>
  <c r="H27" i="112" s="1"/>
  <c r="G28" i="112"/>
  <c r="H28" i="112" s="1"/>
  <c r="G33" i="112"/>
  <c r="I33" i="112" s="1"/>
  <c r="G12" i="92"/>
  <c r="I12" i="92" s="1"/>
  <c r="G13" i="92"/>
  <c r="H13" i="92" s="1"/>
  <c r="G14" i="92"/>
  <c r="H14" i="92" s="1"/>
  <c r="G15" i="92"/>
  <c r="I15" i="92" s="1"/>
  <c r="G18" i="92"/>
  <c r="I18" i="92" s="1"/>
  <c r="G20" i="92"/>
  <c r="H20" i="92" s="1"/>
  <c r="G21" i="92"/>
  <c r="I21" i="92" s="1"/>
  <c r="G22" i="92"/>
  <c r="I22" i="92" s="1"/>
  <c r="G23" i="92"/>
  <c r="I23" i="92" s="1"/>
  <c r="G24" i="92"/>
  <c r="I24" i="92" s="1"/>
  <c r="G25" i="92"/>
  <c r="I25" i="92" s="1"/>
  <c r="G26" i="92"/>
  <c r="I26" i="92" s="1"/>
  <c r="G27" i="92"/>
  <c r="I27" i="92" s="1"/>
  <c r="G30" i="92"/>
  <c r="I30" i="92" s="1"/>
  <c r="G32" i="92"/>
  <c r="I32" i="92" s="1"/>
  <c r="G33" i="92"/>
  <c r="I33" i="92" s="1"/>
  <c r="G34" i="92"/>
  <c r="I34" i="92" s="1"/>
  <c r="G35" i="92"/>
  <c r="I35" i="92" s="1"/>
  <c r="G36" i="92"/>
  <c r="I36" i="92" s="1"/>
  <c r="G37" i="92"/>
  <c r="I37" i="92" s="1"/>
  <c r="G38" i="92"/>
  <c r="I38" i="92" s="1"/>
  <c r="G13" i="113"/>
  <c r="G14" i="113"/>
  <c r="G15" i="113"/>
  <c r="G16" i="113"/>
  <c r="G17" i="113"/>
  <c r="G18" i="113"/>
  <c r="G19" i="113"/>
  <c r="G20" i="113"/>
  <c r="G21" i="113"/>
  <c r="G22" i="113"/>
  <c r="I25" i="89"/>
  <c r="G9" i="89"/>
  <c r="G11" i="89"/>
  <c r="G12" i="89"/>
  <c r="G14" i="89"/>
  <c r="G15" i="89"/>
  <c r="G16" i="89"/>
  <c r="G17" i="89"/>
  <c r="G19" i="89"/>
  <c r="G20" i="89"/>
  <c r="G21" i="89"/>
  <c r="G22" i="89"/>
  <c r="G23" i="89"/>
  <c r="G24" i="89"/>
  <c r="G27" i="89"/>
  <c r="G28" i="89"/>
  <c r="G29" i="89"/>
  <c r="G30" i="89"/>
  <c r="G31" i="89"/>
  <c r="G35" i="89"/>
  <c r="G38" i="89"/>
  <c r="G40" i="89"/>
  <c r="G43" i="89"/>
  <c r="G44" i="89"/>
  <c r="G49" i="89"/>
  <c r="G54" i="89"/>
  <c r="G55" i="89"/>
  <c r="G56" i="89"/>
  <c r="G57" i="89"/>
  <c r="G58" i="89"/>
  <c r="G60" i="89"/>
  <c r="G61" i="89"/>
  <c r="G40" i="96"/>
  <c r="G41" i="96"/>
  <c r="G39" i="96"/>
  <c r="G32" i="96"/>
  <c r="G33" i="96"/>
  <c r="G34" i="96"/>
  <c r="G35" i="96"/>
  <c r="G30" i="96"/>
  <c r="I30" i="96" s="1"/>
  <c r="G16" i="96"/>
  <c r="G17" i="96"/>
  <c r="G18" i="96"/>
  <c r="G19" i="96"/>
  <c r="G21" i="96"/>
  <c r="G22" i="96"/>
  <c r="G23" i="96"/>
  <c r="G24" i="96"/>
  <c r="G74" i="86"/>
  <c r="I74" i="86" s="1"/>
  <c r="G75" i="86"/>
  <c r="G76" i="86"/>
  <c r="I76" i="86" s="1"/>
  <c r="G66" i="86"/>
  <c r="I66" i="86" s="1"/>
  <c r="G56" i="86"/>
  <c r="G57" i="86"/>
  <c r="G58" i="86"/>
  <c r="I58" i="86" s="1"/>
  <c r="G55" i="86"/>
  <c r="G40" i="86"/>
  <c r="H40" i="86" s="1"/>
  <c r="G41" i="86"/>
  <c r="H41" i="86" s="1"/>
  <c r="G43" i="86"/>
  <c r="H43" i="86" s="1"/>
  <c r="G44" i="86"/>
  <c r="H44" i="86" s="1"/>
  <c r="G45" i="86"/>
  <c r="H45" i="86" s="1"/>
  <c r="G23" i="86"/>
  <c r="I23" i="86" s="1"/>
  <c r="G24" i="86"/>
  <c r="H24" i="86" s="1"/>
  <c r="G25" i="86"/>
  <c r="G26" i="86"/>
  <c r="H26" i="86" s="1"/>
  <c r="G27" i="86"/>
  <c r="H27" i="86" s="1"/>
  <c r="G28" i="86"/>
  <c r="H28" i="86" s="1"/>
  <c r="G29" i="86"/>
  <c r="H29" i="86" s="1"/>
  <c r="G30" i="86"/>
  <c r="I30" i="86" s="1"/>
  <c r="G31" i="86"/>
  <c r="G32" i="86"/>
  <c r="G33" i="86"/>
  <c r="G34" i="86"/>
  <c r="I34" i="86" s="1"/>
  <c r="G35" i="86"/>
  <c r="I35" i="86" s="1"/>
  <c r="G36" i="86"/>
  <c r="I36" i="86" s="1"/>
  <c r="G37" i="86"/>
  <c r="G22" i="86"/>
  <c r="H22" i="86" s="1"/>
  <c r="G15" i="86"/>
  <c r="H15" i="86" s="1"/>
  <c r="H16" i="86" s="1"/>
  <c r="C11" i="116" s="1"/>
  <c r="G13" i="110"/>
  <c r="G15" i="110"/>
  <c r="G17" i="110"/>
  <c r="G25" i="110"/>
  <c r="G26" i="110"/>
  <c r="G27" i="110"/>
  <c r="G28" i="110"/>
  <c r="G29" i="110"/>
  <c r="G35" i="110"/>
  <c r="G36" i="110"/>
  <c r="G37" i="110"/>
  <c r="G38" i="110"/>
  <c r="G39" i="110"/>
  <c r="G40" i="110"/>
  <c r="G41" i="110"/>
  <c r="G45" i="110"/>
  <c r="G46" i="110"/>
  <c r="G47" i="110"/>
  <c r="G48" i="110"/>
  <c r="G54" i="110"/>
  <c r="G55" i="110"/>
  <c r="G61" i="110"/>
  <c r="G63" i="110"/>
  <c r="G65" i="110"/>
  <c r="G67" i="110"/>
  <c r="G69" i="110"/>
  <c r="G71" i="110"/>
  <c r="G79" i="110"/>
  <c r="G81" i="110"/>
  <c r="G83" i="110"/>
  <c r="G85" i="110"/>
  <c r="G87" i="110"/>
  <c r="G89" i="110"/>
  <c r="G99" i="110"/>
  <c r="G102" i="110"/>
  <c r="G103" i="110"/>
  <c r="G105" i="110"/>
  <c r="G107" i="110"/>
  <c r="G109" i="110"/>
  <c r="G113" i="110"/>
  <c r="G115" i="110"/>
  <c r="G11" i="110"/>
  <c r="H11" i="110" s="1"/>
  <c r="H39" i="100" l="1"/>
  <c r="I39" i="100"/>
  <c r="H27" i="92"/>
  <c r="H26" i="92"/>
  <c r="H24" i="92"/>
  <c r="H23" i="92"/>
  <c r="H22" i="92"/>
  <c r="H21" i="92"/>
  <c r="H15" i="92"/>
  <c r="I13" i="92"/>
  <c r="H12" i="92"/>
  <c r="H42" i="118"/>
  <c r="H25" i="92"/>
  <c r="I14" i="92"/>
  <c r="H36" i="92"/>
  <c r="I23" i="118"/>
  <c r="H18" i="92"/>
  <c r="H38" i="92"/>
  <c r="H35" i="92"/>
  <c r="H34" i="92"/>
  <c r="I115" i="110"/>
  <c r="H115" i="110"/>
  <c r="I113" i="110"/>
  <c r="H113" i="110"/>
  <c r="I109" i="110"/>
  <c r="H109" i="110"/>
  <c r="I107" i="110"/>
  <c r="H107" i="110"/>
  <c r="I105" i="110"/>
  <c r="H105" i="110"/>
  <c r="I103" i="110"/>
  <c r="H103" i="110"/>
  <c r="I102" i="110"/>
  <c r="H102" i="110"/>
  <c r="I99" i="110"/>
  <c r="H99" i="110"/>
  <c r="I89" i="110"/>
  <c r="H89" i="110"/>
  <c r="I87" i="110"/>
  <c r="H87" i="110"/>
  <c r="I85" i="110"/>
  <c r="H85" i="110"/>
  <c r="I83" i="110"/>
  <c r="H83" i="110"/>
  <c r="I81" i="110"/>
  <c r="H81" i="110"/>
  <c r="I79" i="110"/>
  <c r="H79" i="110"/>
  <c r="I71" i="110"/>
  <c r="H71" i="110"/>
  <c r="I69" i="110"/>
  <c r="H69" i="110"/>
  <c r="I67" i="110"/>
  <c r="H67" i="110"/>
  <c r="I65" i="110"/>
  <c r="H65" i="110"/>
  <c r="I63" i="110"/>
  <c r="H63" i="110"/>
  <c r="I61" i="110"/>
  <c r="H61" i="110"/>
  <c r="I55" i="110"/>
  <c r="H55" i="110"/>
  <c r="I54" i="110"/>
  <c r="H54" i="110"/>
  <c r="I48" i="110"/>
  <c r="H48" i="110"/>
  <c r="I47" i="110"/>
  <c r="H47" i="110"/>
  <c r="I46" i="110"/>
  <c r="H46" i="110"/>
  <c r="I45" i="110"/>
  <c r="H45" i="110"/>
  <c r="I41" i="110"/>
  <c r="H41" i="110"/>
  <c r="I40" i="110"/>
  <c r="H40" i="110"/>
  <c r="I39" i="110"/>
  <c r="H39" i="110"/>
  <c r="I38" i="110"/>
  <c r="H38" i="110"/>
  <c r="I37" i="110"/>
  <c r="H37" i="110"/>
  <c r="I36" i="110"/>
  <c r="H36" i="110"/>
  <c r="I35" i="110"/>
  <c r="H35" i="110"/>
  <c r="I29" i="110"/>
  <c r="H29" i="110"/>
  <c r="I28" i="110"/>
  <c r="H28" i="110"/>
  <c r="I27" i="110"/>
  <c r="H27" i="110"/>
  <c r="I26" i="110"/>
  <c r="H26" i="110"/>
  <c r="I25" i="110"/>
  <c r="H25" i="110"/>
  <c r="I17" i="110"/>
  <c r="H17" i="110"/>
  <c r="I15" i="110"/>
  <c r="H15" i="110"/>
  <c r="I13" i="110"/>
  <c r="H13" i="110"/>
  <c r="I37" i="86"/>
  <c r="H37" i="86"/>
  <c r="H33" i="86"/>
  <c r="I33" i="86"/>
  <c r="H32" i="86"/>
  <c r="I32" i="86"/>
  <c r="I31" i="86"/>
  <c r="H31" i="86"/>
  <c r="I25" i="86"/>
  <c r="H25" i="86"/>
  <c r="I55" i="86"/>
  <c r="H55" i="86"/>
  <c r="I57" i="86"/>
  <c r="H57" i="86"/>
  <c r="I56" i="86"/>
  <c r="H56" i="86"/>
  <c r="I75" i="86"/>
  <c r="H75" i="86"/>
  <c r="I24" i="96"/>
  <c r="H24" i="96"/>
  <c r="I23" i="96"/>
  <c r="H23" i="96"/>
  <c r="I22" i="96"/>
  <c r="H22" i="96"/>
  <c r="I21" i="96"/>
  <c r="H21" i="96"/>
  <c r="I19" i="96"/>
  <c r="H19" i="96"/>
  <c r="I18" i="96"/>
  <c r="H18" i="96"/>
  <c r="I17" i="96"/>
  <c r="H17" i="96"/>
  <c r="I16" i="96"/>
  <c r="H16" i="96"/>
  <c r="I35" i="96"/>
  <c r="H35" i="96"/>
  <c r="I34" i="96"/>
  <c r="H34" i="96"/>
  <c r="I33" i="96"/>
  <c r="H33" i="96"/>
  <c r="I32" i="96"/>
  <c r="H32" i="96"/>
  <c r="I39" i="96"/>
  <c r="H39" i="96"/>
  <c r="I41" i="96"/>
  <c r="H41" i="96"/>
  <c r="I40" i="96"/>
  <c r="H40" i="96"/>
  <c r="I61" i="89"/>
  <c r="H61" i="89"/>
  <c r="I60" i="89"/>
  <c r="H60" i="89"/>
  <c r="I58" i="89"/>
  <c r="H58" i="89"/>
  <c r="I57" i="89"/>
  <c r="H57" i="89"/>
  <c r="I56" i="89"/>
  <c r="H56" i="89"/>
  <c r="I55" i="89"/>
  <c r="H55" i="89"/>
  <c r="I54" i="89"/>
  <c r="H54" i="89"/>
  <c r="I49" i="89"/>
  <c r="H49" i="89"/>
  <c r="I44" i="89"/>
  <c r="H44" i="89"/>
  <c r="I43" i="89"/>
  <c r="H43" i="89"/>
  <c r="I40" i="89"/>
  <c r="H40" i="89"/>
  <c r="I38" i="89"/>
  <c r="H38" i="89"/>
  <c r="I35" i="89"/>
  <c r="H35" i="89"/>
  <c r="I31" i="89"/>
  <c r="H31" i="89"/>
  <c r="I30" i="89"/>
  <c r="H30" i="89"/>
  <c r="I29" i="89"/>
  <c r="H29" i="89"/>
  <c r="I28" i="89"/>
  <c r="H28" i="89"/>
  <c r="I27" i="89"/>
  <c r="H27" i="89"/>
  <c r="I24" i="89"/>
  <c r="H24" i="89"/>
  <c r="I23" i="89"/>
  <c r="H23" i="89"/>
  <c r="I22" i="89"/>
  <c r="H22" i="89"/>
  <c r="I21" i="89"/>
  <c r="H21" i="89"/>
  <c r="I20" i="89"/>
  <c r="H20" i="89"/>
  <c r="I19" i="89"/>
  <c r="H19" i="89"/>
  <c r="I17" i="89"/>
  <c r="H17" i="89"/>
  <c r="I16" i="89"/>
  <c r="H16" i="89"/>
  <c r="I15" i="89"/>
  <c r="H15" i="89"/>
  <c r="I14" i="89"/>
  <c r="H14" i="89"/>
  <c r="I12" i="89"/>
  <c r="H12" i="89"/>
  <c r="I11" i="89"/>
  <c r="H11" i="89"/>
  <c r="I9" i="89"/>
  <c r="H9" i="89"/>
  <c r="I22" i="113"/>
  <c r="H22" i="113"/>
  <c r="I21" i="113"/>
  <c r="H21" i="113"/>
  <c r="I20" i="113"/>
  <c r="H20" i="113"/>
  <c r="I19" i="113"/>
  <c r="H19" i="113"/>
  <c r="I18" i="113"/>
  <c r="H18" i="113"/>
  <c r="I17" i="113"/>
  <c r="H17" i="113"/>
  <c r="I16" i="113"/>
  <c r="H16" i="113"/>
  <c r="I15" i="113"/>
  <c r="H15" i="113"/>
  <c r="I14" i="113"/>
  <c r="H14" i="113"/>
  <c r="I13" i="113"/>
  <c r="H13" i="113"/>
  <c r="I25" i="94"/>
  <c r="H25" i="94"/>
  <c r="I24" i="94"/>
  <c r="H24" i="94"/>
  <c r="I23" i="94"/>
  <c r="H23" i="94"/>
  <c r="I22" i="94"/>
  <c r="H22" i="94"/>
  <c r="I21" i="94"/>
  <c r="H21" i="94"/>
  <c r="I20" i="94"/>
  <c r="H20" i="94"/>
  <c r="I19" i="94"/>
  <c r="H19" i="94"/>
  <c r="I18" i="94"/>
  <c r="H18" i="94"/>
  <c r="I17" i="94"/>
  <c r="H17" i="94"/>
  <c r="I16" i="94"/>
  <c r="H16" i="94"/>
  <c r="I14" i="94"/>
  <c r="H14" i="94"/>
  <c r="I13" i="94"/>
  <c r="H13" i="94"/>
  <c r="I12" i="94"/>
  <c r="H12" i="94"/>
  <c r="I11" i="94"/>
  <c r="H11" i="94"/>
  <c r="H10" i="117"/>
  <c r="I10" i="117"/>
  <c r="H25" i="117"/>
  <c r="I25" i="117"/>
  <c r="H24" i="117"/>
  <c r="I24" i="117"/>
  <c r="I23" i="117"/>
  <c r="H23" i="117"/>
  <c r="I21" i="117"/>
  <c r="H21" i="117"/>
  <c r="I18" i="117"/>
  <c r="H18" i="117"/>
  <c r="I16" i="117"/>
  <c r="H16" i="117"/>
  <c r="I15" i="117"/>
  <c r="H15" i="117"/>
  <c r="H11" i="117"/>
  <c r="I11" i="117"/>
  <c r="H10" i="93"/>
  <c r="I10" i="93"/>
  <c r="H9" i="93"/>
  <c r="I9" i="93"/>
  <c r="I86" i="97"/>
  <c r="H86" i="97"/>
  <c r="H82" i="97"/>
  <c r="I82" i="97"/>
  <c r="H81" i="97"/>
  <c r="I81" i="97"/>
  <c r="I78" i="97"/>
  <c r="H78" i="97"/>
  <c r="I74" i="97"/>
  <c r="H74" i="97"/>
  <c r="H73" i="97"/>
  <c r="I73" i="97"/>
  <c r="I70" i="97"/>
  <c r="H70" i="97"/>
  <c r="H69" i="97"/>
  <c r="I69" i="97"/>
  <c r="I67" i="97"/>
  <c r="H67" i="97"/>
  <c r="I64" i="97"/>
  <c r="H64" i="97"/>
  <c r="I60" i="97"/>
  <c r="H60" i="97"/>
  <c r="I58" i="97"/>
  <c r="H58" i="97"/>
  <c r="I53" i="97"/>
  <c r="H53" i="97"/>
  <c r="H50" i="97"/>
  <c r="I50" i="97"/>
  <c r="I45" i="97"/>
  <c r="H45" i="97"/>
  <c r="I44" i="97"/>
  <c r="H44" i="97"/>
  <c r="H42" i="97"/>
  <c r="I42" i="97"/>
  <c r="H41" i="97"/>
  <c r="I41" i="97"/>
  <c r="I164" i="97"/>
  <c r="H164" i="97"/>
  <c r="H162" i="97"/>
  <c r="I162" i="97"/>
  <c r="I160" i="97"/>
  <c r="H160" i="97"/>
  <c r="I143" i="97"/>
  <c r="H143" i="97"/>
  <c r="I115" i="97"/>
  <c r="H115" i="97"/>
  <c r="H110" i="97"/>
  <c r="I110" i="97"/>
  <c r="I106" i="97"/>
  <c r="H106" i="97"/>
  <c r="H23" i="83"/>
  <c r="I23" i="83"/>
  <c r="I22" i="83"/>
  <c r="H22" i="83"/>
  <c r="H21" i="83"/>
  <c r="I21" i="83"/>
  <c r="H16" i="83"/>
  <c r="I16" i="83"/>
  <c r="I45" i="83"/>
  <c r="H45" i="83"/>
  <c r="H40" i="83"/>
  <c r="I40" i="83"/>
  <c r="I35" i="83"/>
  <c r="H35" i="83"/>
  <c r="I94" i="83"/>
  <c r="H94" i="83"/>
  <c r="H89" i="83"/>
  <c r="I89" i="83"/>
  <c r="I85" i="83"/>
  <c r="H85" i="83"/>
  <c r="H82" i="83"/>
  <c r="I82" i="83"/>
  <c r="H81" i="83"/>
  <c r="I81" i="83"/>
  <c r="I80" i="83"/>
  <c r="H80" i="83"/>
  <c r="H75" i="83"/>
  <c r="I75" i="83"/>
  <c r="I72" i="83"/>
  <c r="H72" i="83"/>
  <c r="I71" i="83"/>
  <c r="H71" i="83"/>
  <c r="H63" i="83"/>
  <c r="I63" i="83"/>
  <c r="I62" i="83"/>
  <c r="H62" i="83"/>
  <c r="I61" i="83"/>
  <c r="H61" i="83"/>
  <c r="H58" i="83"/>
  <c r="I58" i="83"/>
  <c r="I55" i="83"/>
  <c r="H55" i="83"/>
  <c r="H118" i="83"/>
  <c r="I118" i="83"/>
  <c r="I117" i="83"/>
  <c r="H117" i="83"/>
  <c r="I112" i="83"/>
  <c r="H112" i="83"/>
  <c r="H111" i="83"/>
  <c r="I111" i="83"/>
  <c r="I105" i="83"/>
  <c r="H105" i="83"/>
  <c r="I100" i="83"/>
  <c r="H100" i="83"/>
  <c r="I132" i="83"/>
  <c r="H132" i="83"/>
  <c r="I21" i="85"/>
  <c r="H21" i="85"/>
  <c r="I20" i="85"/>
  <c r="H20" i="85"/>
  <c r="I19" i="85"/>
  <c r="H19" i="85"/>
  <c r="I18" i="85"/>
  <c r="H18" i="85"/>
  <c r="I17" i="85"/>
  <c r="H17" i="85"/>
  <c r="I16" i="85"/>
  <c r="H16" i="85"/>
  <c r="I15" i="85"/>
  <c r="H15" i="85"/>
  <c r="I14" i="85"/>
  <c r="H14" i="85"/>
  <c r="I13" i="85"/>
  <c r="H13" i="85"/>
  <c r="I29" i="85"/>
  <c r="H29" i="85"/>
  <c r="I35" i="85"/>
  <c r="H35" i="85"/>
  <c r="I33" i="85"/>
  <c r="H33" i="85"/>
  <c r="I32" i="85"/>
  <c r="H32" i="85"/>
  <c r="I31" i="85"/>
  <c r="H31" i="85"/>
  <c r="I30" i="85"/>
  <c r="H30" i="85"/>
  <c r="I50" i="85"/>
  <c r="H50" i="85"/>
  <c r="I111" i="85"/>
  <c r="H111" i="85"/>
  <c r="I110" i="85"/>
  <c r="H110" i="85"/>
  <c r="I109" i="85"/>
  <c r="H109" i="85"/>
  <c r="I103" i="85"/>
  <c r="H103" i="85"/>
  <c r="I102" i="85"/>
  <c r="H102" i="85"/>
  <c r="I96" i="85"/>
  <c r="H96" i="85"/>
  <c r="I88" i="85"/>
  <c r="H88" i="85"/>
  <c r="I87" i="85"/>
  <c r="H87" i="85"/>
  <c r="I86" i="85"/>
  <c r="H86" i="85"/>
  <c r="I85" i="85"/>
  <c r="H85" i="85"/>
  <c r="I84" i="85"/>
  <c r="H84" i="85"/>
  <c r="I83" i="85"/>
  <c r="H83" i="85"/>
  <c r="I82" i="85"/>
  <c r="H82" i="85"/>
  <c r="I81" i="85"/>
  <c r="H81" i="85"/>
  <c r="I80" i="85"/>
  <c r="H80" i="85"/>
  <c r="I72" i="85"/>
  <c r="H72" i="85"/>
  <c r="I71" i="85"/>
  <c r="H71" i="85"/>
  <c r="I70" i="85"/>
  <c r="H70" i="85"/>
  <c r="I69" i="85"/>
  <c r="H69" i="85"/>
  <c r="I68" i="85"/>
  <c r="H68" i="85"/>
  <c r="I67" i="85"/>
  <c r="H67" i="85"/>
  <c r="I66" i="85"/>
  <c r="H66" i="85"/>
  <c r="I65" i="85"/>
  <c r="H65" i="85"/>
  <c r="I64" i="85"/>
  <c r="H64" i="85"/>
  <c r="I63" i="85"/>
  <c r="H63" i="85"/>
  <c r="I56" i="85"/>
  <c r="H56" i="85"/>
  <c r="I55" i="85"/>
  <c r="H55" i="85"/>
  <c r="I52" i="85"/>
  <c r="H52" i="85"/>
  <c r="I51" i="85"/>
  <c r="H51" i="85"/>
  <c r="I121" i="85"/>
  <c r="H121" i="85"/>
  <c r="I133" i="85"/>
  <c r="H133" i="85"/>
  <c r="I132" i="85"/>
  <c r="H132" i="85"/>
  <c r="I130" i="85"/>
  <c r="H130" i="85"/>
  <c r="I128" i="85"/>
  <c r="H128" i="85"/>
  <c r="I127" i="85"/>
  <c r="H127" i="85"/>
  <c r="I126" i="85"/>
  <c r="H126" i="85"/>
  <c r="I125" i="85"/>
  <c r="H125" i="85"/>
  <c r="I123" i="85"/>
  <c r="H123" i="85"/>
  <c r="I147" i="85"/>
  <c r="I150" i="85" s="1"/>
  <c r="H147" i="85"/>
  <c r="H150" i="85" s="1"/>
  <c r="I154" i="85"/>
  <c r="H154" i="85"/>
  <c r="H165" i="85" s="1"/>
  <c r="H224" i="85"/>
  <c r="I13" i="120"/>
  <c r="H13" i="120"/>
  <c r="I12" i="120"/>
  <c r="H12" i="120"/>
  <c r="I59" i="97"/>
  <c r="H150" i="97"/>
  <c r="I57" i="97"/>
  <c r="H146" i="97"/>
  <c r="I147" i="97"/>
  <c r="H151" i="97"/>
  <c r="I85" i="97"/>
  <c r="I56" i="97"/>
  <c r="I83" i="97"/>
  <c r="H117" i="97"/>
  <c r="I145" i="97"/>
  <c r="H116" i="97"/>
  <c r="H24" i="97"/>
  <c r="I113" i="97"/>
  <c r="I43" i="97"/>
  <c r="H111" i="97"/>
  <c r="H100" i="97"/>
  <c r="I68" i="97"/>
  <c r="I165" i="97"/>
  <c r="I39" i="97"/>
  <c r="H46" i="97"/>
  <c r="H99" i="97"/>
  <c r="H27" i="97"/>
  <c r="I15" i="97"/>
  <c r="I30" i="97"/>
  <c r="I26" i="97"/>
  <c r="H25" i="97"/>
  <c r="H23" i="97"/>
  <c r="H84" i="97"/>
  <c r="I80" i="97"/>
  <c r="I66" i="97"/>
  <c r="I52" i="97"/>
  <c r="I40" i="97"/>
  <c r="H149" i="97"/>
  <c r="H114" i="97"/>
  <c r="I161" i="97"/>
  <c r="I144" i="97"/>
  <c r="I79" i="97"/>
  <c r="I65" i="97"/>
  <c r="I51" i="97"/>
  <c r="I105" i="97"/>
  <c r="I104" i="97"/>
  <c r="I155" i="97"/>
  <c r="I77" i="97"/>
  <c r="I63" i="97"/>
  <c r="I49" i="97"/>
  <c r="I154" i="97"/>
  <c r="I103" i="97"/>
  <c r="I88" i="97"/>
  <c r="I76" i="97"/>
  <c r="I62" i="97"/>
  <c r="I48" i="97"/>
  <c r="I153" i="97"/>
  <c r="H28" i="97"/>
  <c r="I61" i="97"/>
  <c r="I87" i="97"/>
  <c r="I75" i="97"/>
  <c r="I47" i="97"/>
  <c r="H29" i="97"/>
  <c r="H13" i="97"/>
  <c r="I26" i="112"/>
  <c r="I14" i="112"/>
  <c r="I28" i="112"/>
  <c r="I27" i="112"/>
  <c r="I15" i="112"/>
  <c r="H21" i="112"/>
  <c r="H19" i="112"/>
  <c r="H18" i="112"/>
  <c r="H16" i="112"/>
  <c r="H33" i="112"/>
  <c r="I24" i="112"/>
  <c r="I23" i="112"/>
  <c r="H12" i="112"/>
  <c r="I22" i="112"/>
  <c r="H11" i="112"/>
  <c r="I20" i="112"/>
  <c r="I25" i="112"/>
  <c r="I13" i="112"/>
  <c r="I14" i="83"/>
  <c r="H83" i="83"/>
  <c r="I103" i="83"/>
  <c r="H18" i="83"/>
  <c r="H79" i="83"/>
  <c r="I87" i="83"/>
  <c r="I56" i="83"/>
  <c r="H99" i="83"/>
  <c r="H38" i="83"/>
  <c r="I120" i="83"/>
  <c r="H37" i="83"/>
  <c r="I26" i="83"/>
  <c r="H98" i="83"/>
  <c r="I24" i="83"/>
  <c r="H33" i="83"/>
  <c r="H119" i="83"/>
  <c r="I115" i="83"/>
  <c r="I20" i="83"/>
  <c r="I39" i="83"/>
  <c r="I108" i="83"/>
  <c r="H125" i="83"/>
  <c r="I64" i="83"/>
  <c r="I106" i="83"/>
  <c r="H107" i="83"/>
  <c r="H20" i="117"/>
  <c r="H19" i="117"/>
  <c r="H17" i="117"/>
  <c r="H14" i="117"/>
  <c r="H33" i="117"/>
  <c r="H12" i="117"/>
  <c r="I15" i="86"/>
  <c r="I16" i="86" s="1"/>
  <c r="I27" i="86"/>
  <c r="H66" i="86"/>
  <c r="I26" i="86"/>
  <c r="H74" i="86"/>
  <c r="I41" i="86"/>
  <c r="I39" i="118"/>
  <c r="H36" i="86"/>
  <c r="H35" i="86"/>
  <c r="H23" i="86"/>
  <c r="H34" i="86"/>
  <c r="I45" i="86"/>
  <c r="I44" i="86"/>
  <c r="I29" i="86"/>
  <c r="I43" i="86"/>
  <c r="I28" i="86"/>
  <c r="H58" i="86"/>
  <c r="H76" i="86"/>
  <c r="I22" i="86"/>
  <c r="H30" i="86"/>
  <c r="I40" i="86"/>
  <c r="I24" i="86"/>
  <c r="I36" i="83"/>
  <c r="H25" i="83"/>
  <c r="I27" i="83"/>
  <c r="I15" i="83"/>
  <c r="I92" i="83"/>
  <c r="I76" i="83"/>
  <c r="I59" i="83"/>
  <c r="I113" i="83"/>
  <c r="I101" i="83"/>
  <c r="H126" i="83"/>
  <c r="I34" i="83"/>
  <c r="H114" i="83"/>
  <c r="H102" i="83"/>
  <c r="I88" i="83"/>
  <c r="I73" i="83"/>
  <c r="I57" i="83"/>
  <c r="I131" i="83"/>
  <c r="I133" i="83" s="1"/>
  <c r="H77" i="83"/>
  <c r="I110" i="83"/>
  <c r="H32" i="83"/>
  <c r="H53" i="83"/>
  <c r="I109" i="83"/>
  <c r="H124" i="83"/>
  <c r="H93" i="83"/>
  <c r="H60" i="83"/>
  <c r="I42" i="83"/>
  <c r="I84" i="83"/>
  <c r="I70" i="83"/>
  <c r="I54" i="83"/>
  <c r="I41" i="83"/>
  <c r="I116" i="83"/>
  <c r="I104" i="83"/>
  <c r="H13" i="121"/>
  <c r="H17" i="121"/>
  <c r="I11" i="118"/>
  <c r="I16" i="118" s="1"/>
  <c r="I16" i="119"/>
  <c r="H29" i="119"/>
  <c r="H21" i="119"/>
  <c r="I10" i="119"/>
  <c r="I9" i="119"/>
  <c r="I16" i="120"/>
  <c r="H11" i="120"/>
  <c r="I16" i="121"/>
  <c r="H12" i="118"/>
  <c r="H20" i="118"/>
  <c r="H21" i="118"/>
  <c r="H22" i="118"/>
  <c r="I38" i="118"/>
  <c r="H14" i="119"/>
  <c r="H15" i="118"/>
  <c r="H15" i="119"/>
  <c r="H20" i="119"/>
  <c r="H11" i="119"/>
  <c r="H15" i="120"/>
  <c r="H14" i="120"/>
  <c r="H10" i="120"/>
  <c r="I12" i="121"/>
  <c r="I14" i="121"/>
  <c r="H15" i="121"/>
  <c r="H81" i="100"/>
  <c r="C33" i="116" s="1"/>
  <c r="H212" i="85"/>
  <c r="H194" i="85"/>
  <c r="H187" i="85"/>
  <c r="I14" i="97"/>
  <c r="H37" i="92"/>
  <c r="I20" i="92"/>
  <c r="H33" i="92"/>
  <c r="H32" i="92"/>
  <c r="H30" i="92"/>
  <c r="H30" i="96"/>
  <c r="I11" i="110"/>
  <c r="H112" i="85" l="1"/>
  <c r="H16" i="118"/>
  <c r="H46" i="83"/>
  <c r="H28" i="83"/>
  <c r="H34" i="97"/>
  <c r="H11" i="93"/>
  <c r="C26" i="116" s="1"/>
  <c r="H26" i="94"/>
  <c r="C24" i="116" s="1"/>
  <c r="H42" i="96"/>
  <c r="I42" i="96"/>
  <c r="I26" i="96"/>
  <c r="I50" i="86"/>
  <c r="I120" i="110"/>
  <c r="H18" i="121"/>
  <c r="I17" i="120"/>
  <c r="H17" i="120"/>
  <c r="I95" i="83"/>
  <c r="I144" i="85"/>
  <c r="I46" i="83"/>
  <c r="I121" i="83"/>
  <c r="I18" i="121"/>
  <c r="H34" i="117"/>
  <c r="C25" i="116" s="1"/>
  <c r="H144" i="85"/>
  <c r="I42" i="118"/>
  <c r="I54" i="118" s="1"/>
  <c r="H120" i="110"/>
  <c r="H23" i="113"/>
  <c r="C21" i="116" s="1"/>
  <c r="I62" i="89"/>
  <c r="H62" i="89"/>
  <c r="C20" i="116" s="1"/>
  <c r="H26" i="96"/>
  <c r="H36" i="96"/>
  <c r="H95" i="83"/>
  <c r="H121" i="83"/>
  <c r="H133" i="83"/>
  <c r="H22" i="85"/>
  <c r="H23" i="118"/>
  <c r="H54" i="118" s="1"/>
  <c r="H50" i="86"/>
  <c r="C12" i="116" s="1"/>
  <c r="H34" i="112"/>
  <c r="C23" i="116" s="1"/>
  <c r="H36" i="85"/>
  <c r="H61" i="86"/>
  <c r="C13" i="116" s="1"/>
  <c r="I61" i="86"/>
  <c r="H89" i="97"/>
  <c r="H167" i="97"/>
  <c r="H78" i="86"/>
  <c r="C14" i="116" s="1"/>
  <c r="H40" i="92"/>
  <c r="C22" i="116" s="1"/>
  <c r="H23" i="119"/>
  <c r="H17" i="119"/>
  <c r="H80" i="86" l="1"/>
  <c r="H180" i="97"/>
  <c r="C27" i="116" s="1"/>
  <c r="C15" i="116"/>
  <c r="C5" i="82" s="1"/>
  <c r="H44" i="96"/>
  <c r="C19" i="116" s="1"/>
  <c r="H231" i="85"/>
  <c r="C32" i="116" s="1"/>
  <c r="H135" i="83"/>
  <c r="C31" i="116" s="1"/>
  <c r="C41" i="116"/>
  <c r="C39" i="116"/>
  <c r="C38" i="116"/>
  <c r="H31" i="119"/>
  <c r="C40" i="116" s="1"/>
  <c r="I23" i="119"/>
  <c r="I17" i="119"/>
  <c r="I8" i="119"/>
  <c r="C34" i="116" l="1"/>
  <c r="C7" i="82" s="1"/>
  <c r="C42" i="116"/>
  <c r="C8" i="82" s="1"/>
  <c r="C28" i="116"/>
  <c r="C6" i="82" s="1"/>
  <c r="D41" i="116"/>
  <c r="I29" i="119"/>
  <c r="I11" i="119"/>
  <c r="I31" i="119" l="1"/>
  <c r="D40" i="116" s="1"/>
  <c r="D39" i="116"/>
  <c r="D38" i="116"/>
  <c r="D42" i="116" l="1"/>
  <c r="D8" i="82" s="1"/>
  <c r="I107" i="97"/>
  <c r="K104" i="97"/>
  <c r="L104" i="97"/>
  <c r="I118" i="97"/>
  <c r="K115" i="97"/>
  <c r="L115" i="97"/>
  <c r="K70" i="97"/>
  <c r="K53" i="97"/>
  <c r="B25" i="116" l="1"/>
  <c r="A25" i="116" l="1"/>
  <c r="I12" i="97" l="1"/>
  <c r="I34" i="97" s="1"/>
  <c r="I34" i="117" l="1"/>
  <c r="D25" i="116" s="1"/>
  <c r="I71" i="100" l="1"/>
  <c r="I70" i="100"/>
  <c r="I69" i="100"/>
  <c r="I68" i="100"/>
  <c r="I67" i="100"/>
  <c r="I63" i="100"/>
  <c r="I62" i="100"/>
  <c r="I61" i="100"/>
  <c r="I60" i="100"/>
  <c r="I59" i="100"/>
  <c r="I55" i="100"/>
  <c r="I54" i="100"/>
  <c r="I53" i="100"/>
  <c r="I52" i="100"/>
  <c r="I51" i="100"/>
  <c r="I207" i="85" l="1"/>
  <c r="I183" i="85"/>
  <c r="I182" i="85"/>
  <c r="I163" i="85"/>
  <c r="I162" i="85"/>
  <c r="I161" i="85"/>
  <c r="I160" i="85"/>
  <c r="I159" i="85"/>
  <c r="I223" i="85"/>
  <c r="K69" i="97" l="1"/>
  <c r="L69" i="97"/>
  <c r="K68" i="97"/>
  <c r="L68" i="97"/>
  <c r="K67" i="97"/>
  <c r="L67" i="97"/>
  <c r="K66" i="97"/>
  <c r="L66" i="97"/>
  <c r="K65" i="97"/>
  <c r="L65" i="97"/>
  <c r="K63" i="97"/>
  <c r="L63" i="97"/>
  <c r="K52" i="97"/>
  <c r="L52" i="97"/>
  <c r="K51" i="97"/>
  <c r="L51" i="97"/>
  <c r="K50" i="97"/>
  <c r="L50" i="97"/>
  <c r="K49" i="97"/>
  <c r="L49" i="97"/>
  <c r="K48" i="97"/>
  <c r="L48" i="97"/>
  <c r="K46" i="97"/>
  <c r="L46" i="97"/>
  <c r="K28" i="97"/>
  <c r="I167" i="97" l="1"/>
  <c r="I89" i="97" l="1"/>
  <c r="I180" i="97" s="1"/>
  <c r="I80" i="100" l="1"/>
  <c r="I79" i="100"/>
  <c r="I78" i="100"/>
  <c r="I47" i="100"/>
  <c r="I46" i="100"/>
  <c r="I45" i="100"/>
  <c r="I44" i="100"/>
  <c r="I43" i="100"/>
  <c r="I33" i="100"/>
  <c r="I32" i="100"/>
  <c r="I31" i="100"/>
  <c r="I30" i="100"/>
  <c r="I29" i="100"/>
  <c r="I28" i="100"/>
  <c r="I27" i="100"/>
  <c r="I25" i="100"/>
  <c r="I18" i="100"/>
  <c r="I17" i="100"/>
  <c r="I16" i="100"/>
  <c r="I220" i="85"/>
  <c r="I219" i="85"/>
  <c r="I211" i="85"/>
  <c r="I210" i="85"/>
  <c r="I209" i="85"/>
  <c r="I206" i="85"/>
  <c r="I205" i="85"/>
  <c r="I204" i="85"/>
  <c r="I201" i="85"/>
  <c r="I200" i="85"/>
  <c r="I198" i="85"/>
  <c r="I193" i="85"/>
  <c r="I192" i="85"/>
  <c r="I191" i="85"/>
  <c r="I186" i="85"/>
  <c r="I185" i="85"/>
  <c r="I184" i="85"/>
  <c r="I180" i="85"/>
  <c r="I179" i="85"/>
  <c r="I178" i="85"/>
  <c r="I176" i="85"/>
  <c r="I175" i="85"/>
  <c r="I174" i="85"/>
  <c r="I171" i="85"/>
  <c r="I170" i="85"/>
  <c r="I169" i="85"/>
  <c r="I164" i="85"/>
  <c r="I158" i="85"/>
  <c r="I157" i="85"/>
  <c r="I156" i="85"/>
  <c r="I155" i="85"/>
  <c r="I13" i="83"/>
  <c r="I28" i="83" s="1"/>
  <c r="I81" i="100" l="1"/>
  <c r="I224" i="85"/>
  <c r="I165" i="85"/>
  <c r="I187" i="85"/>
  <c r="I194" i="85"/>
  <c r="I112" i="85"/>
  <c r="I36" i="85"/>
  <c r="I212" i="85"/>
  <c r="I22" i="85" l="1"/>
  <c r="I231" i="85" s="1"/>
  <c r="I135" i="83" l="1"/>
  <c r="D31" i="116" s="1"/>
  <c r="I34" i="112"/>
  <c r="A4" i="82"/>
  <c r="A5" i="82"/>
  <c r="B5" i="82"/>
  <c r="B4" i="82"/>
  <c r="B6" i="116"/>
  <c r="A6" i="116"/>
  <c r="A14" i="116"/>
  <c r="B14" i="116"/>
  <c r="B13" i="116"/>
  <c r="A13" i="116"/>
  <c r="B12" i="116"/>
  <c r="A12" i="116"/>
  <c r="B11" i="116"/>
  <c r="A11" i="116"/>
  <c r="B10" i="116"/>
  <c r="A10" i="116"/>
  <c r="D6" i="116" l="1"/>
  <c r="D7" i="116" s="1"/>
  <c r="B18" i="116" l="1"/>
  <c r="B33" i="116"/>
  <c r="B32" i="116"/>
  <c r="A33" i="116"/>
  <c r="A32" i="116"/>
  <c r="B31" i="116"/>
  <c r="A31" i="116"/>
  <c r="B5" i="116"/>
  <c r="A5" i="116"/>
  <c r="A18" i="116"/>
  <c r="B6" i="82"/>
  <c r="A6" i="82"/>
  <c r="A7" i="82"/>
  <c r="B7" i="82"/>
  <c r="B27" i="116"/>
  <c r="A27" i="116"/>
  <c r="B26" i="116"/>
  <c r="A26" i="116"/>
  <c r="B24" i="116"/>
  <c r="A24" i="116"/>
  <c r="B23" i="116"/>
  <c r="A23" i="116"/>
  <c r="B22" i="116"/>
  <c r="A22" i="116"/>
  <c r="B21" i="116"/>
  <c r="A21" i="116"/>
  <c r="B20" i="116"/>
  <c r="A20" i="116"/>
  <c r="B19" i="116"/>
  <c r="A19" i="116"/>
  <c r="I23" i="113" l="1"/>
  <c r="D21" i="116" s="1"/>
  <c r="D20" i="116" l="1"/>
  <c r="I78" i="86" l="1"/>
  <c r="D14" i="116" s="1"/>
  <c r="D13" i="116"/>
  <c r="D12" i="116"/>
  <c r="I80" i="86" l="1"/>
  <c r="D11" i="116" l="1"/>
  <c r="D15" i="116" s="1"/>
  <c r="D5" i="82" l="1"/>
  <c r="I11" i="93" l="1"/>
  <c r="D26" i="116" s="1"/>
  <c r="I26" i="94"/>
  <c r="D24" i="116" s="1"/>
  <c r="I40" i="92"/>
  <c r="D22" i="116" s="1"/>
  <c r="I36" i="96"/>
  <c r="I44" i="96" l="1"/>
  <c r="D4" i="82"/>
  <c r="D19" i="116" l="1"/>
  <c r="D27" i="116"/>
  <c r="D23" i="116" l="1"/>
  <c r="D28" i="116" s="1"/>
  <c r="D6" i="82" l="1"/>
  <c r="D33" i="116"/>
  <c r="D32" i="116"/>
  <c r="D34" i="116" l="1"/>
  <c r="D7" i="82" s="1"/>
  <c r="D9" i="82" s="1"/>
  <c r="D10" i="82" l="1"/>
  <c r="C6" i="116"/>
  <c r="C7" i="116" s="1"/>
  <c r="C4" i="82" l="1"/>
  <c r="C9" i="82" s="1"/>
  <c r="C10" i="82" s="1"/>
</calcChain>
</file>

<file path=xl/sharedStrings.xml><?xml version="1.0" encoding="utf-8"?>
<sst xmlns="http://schemas.openxmlformats.org/spreadsheetml/2006/main" count="4126" uniqueCount="2415">
  <si>
    <t>KOD1S--6G/01</t>
  </si>
  <si>
    <t>Poz.</t>
  </si>
  <si>
    <t>Specifikacije</t>
  </si>
  <si>
    <t>Znesek (€)
(SENG)</t>
  </si>
  <si>
    <t>Znesek (€)
(ELES)</t>
  </si>
  <si>
    <t>CESTNI PRIKLJUČKI IN ZAPORE</t>
  </si>
  <si>
    <t>SKUPAJ z nepredvidenimi deli</t>
  </si>
  <si>
    <t xml:space="preserve">Rekapitulacija 1 </t>
  </si>
  <si>
    <t>Skupaj - 2. ZAKOLIČBA, GEODETSKI POSNETEK IN UREDITEV GRADBIŠČA:</t>
  </si>
  <si>
    <t>Rekapitulacija 2</t>
  </si>
  <si>
    <t>Skupaj - 1. RUŠITVENA IN PRESTAVITVENA DELA:</t>
  </si>
  <si>
    <t>Rekapitulacija 3</t>
  </si>
  <si>
    <t>Skupaj - 3. PLATO:</t>
  </si>
  <si>
    <t>Rekapitulacija 4</t>
  </si>
  <si>
    <t>Skupaj - 4. ZGRADBA:</t>
  </si>
  <si>
    <t>Rekapitulacija 5</t>
  </si>
  <si>
    <t>5</t>
  </si>
  <si>
    <t>5.1</t>
  </si>
  <si>
    <t>CESTNI PRIKLJUČEK - ZAHOD</t>
  </si>
  <si>
    <t>5.2</t>
  </si>
  <si>
    <t>CESTNI PRIKLJUČEK - VZHOD</t>
  </si>
  <si>
    <t>5.3</t>
  </si>
  <si>
    <t>ZAPORE CESTE</t>
  </si>
  <si>
    <t>5.4</t>
  </si>
  <si>
    <t>SANACIJA CESTIŠČA</t>
  </si>
  <si>
    <t>Skupaj - 5. CESTNI PRIKLJUČKI IN ZAPORE:</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</si>
  <si>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</si>
  <si>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</si>
  <si>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</si>
  <si>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</si>
  <si>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</si>
  <si>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</si>
  <si>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</si>
  <si>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</si>
  <si>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</si>
  <si>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</si>
  <si>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</si>
  <si>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</si>
  <si>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</si>
  <si>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t>4.</t>
  </si>
  <si>
    <t>5.</t>
  </si>
  <si>
    <t>6.</t>
  </si>
  <si>
    <t>7.</t>
  </si>
  <si>
    <t>8.</t>
  </si>
  <si>
    <t>9.</t>
  </si>
  <si>
    <t>10.</t>
  </si>
  <si>
    <t>11.</t>
  </si>
  <si>
    <t>12.</t>
  </si>
  <si>
    <t>12.1.</t>
  </si>
  <si>
    <t xml:space="preserve">Pomožna in spremljevalna dela so : </t>
  </si>
  <si>
    <t>12.1.1.</t>
  </si>
  <si>
    <t>Postavitev, premeščanje, odstranitev in čiščenje vseh odrov, ki sio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</si>
  <si>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</si>
  <si>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</si>
  <si>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</si>
  <si>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</si>
  <si>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</si>
  <si>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</si>
  <si>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</si>
  <si>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</si>
  <si>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</si>
  <si>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</si>
  <si>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</si>
  <si>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</si>
  <si>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</si>
  <si>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</si>
  <si>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</si>
  <si>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</si>
  <si>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</si>
  <si>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</si>
  <si>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</si>
  <si>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</si>
  <si>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</si>
  <si>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</si>
  <si>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</si>
  <si>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</si>
  <si>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</si>
  <si>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</si>
  <si>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</si>
  <si>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</si>
  <si>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</si>
  <si>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</si>
  <si>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</si>
  <si>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</si>
  <si>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</si>
  <si>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</si>
  <si>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</si>
  <si>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</si>
  <si>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</si>
  <si>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</si>
  <si>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</si>
  <si>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</si>
  <si>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</si>
  <si>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</si>
  <si>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</si>
  <si>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</si>
  <si>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</si>
  <si>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</si>
  <si>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</si>
  <si>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</si>
  <si>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</si>
  <si>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</si>
  <si>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</si>
  <si>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</si>
  <si>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</si>
  <si>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</si>
  <si>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</si>
  <si>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</si>
  <si>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13.6.2.</t>
  </si>
  <si>
    <t>13.6.3.</t>
  </si>
  <si>
    <t xml:space="preserve">Kabli:  Za razvod električne energije od elektroagregata do gradbiščne omarice ter povezavo te z pomožnimi gradbiščni objekti se uporabi kable tipa HO 7 RN-F. Vse električne povezave izvedemo po zraku. </t>
  </si>
  <si>
    <t>Podaljški:  Podaljševalni kabli morajo biti izdelani skladno z zahtevami standarda SIST HD 22.4, v izvedbi vsaj HO 5 RN – F in primerno mehansko zaščiteni ali postavljeni na ustrezni višini v skladu s posebnimi predpisi.</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</si>
  <si>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</si>
  <si>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</si>
  <si>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</si>
  <si>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</si>
  <si>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</si>
  <si>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</si>
  <si>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</si>
  <si>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</si>
  <si>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</si>
  <si>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</si>
  <si>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</si>
  <si>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</si>
  <si>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</si>
  <si>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</si>
  <si>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</si>
  <si>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</si>
  <si>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</si>
  <si>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</si>
  <si>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</si>
  <si>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</si>
  <si>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</si>
  <si>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</si>
  <si>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</si>
  <si>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</si>
  <si>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</si>
  <si>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</si>
  <si>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</si>
  <si>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</si>
  <si>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</si>
  <si>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</si>
  <si>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</si>
  <si>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</si>
  <si>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</si>
  <si>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</si>
  <si>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</si>
  <si>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</si>
  <si>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</si>
  <si>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</si>
  <si>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</si>
  <si>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</si>
  <si>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</si>
  <si>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</si>
  <si>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</si>
  <si>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</si>
  <si>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</si>
  <si>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</si>
  <si>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</si>
  <si>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</si>
  <si>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Izvajalec  mora predati v pregled in potrditev  vzorce vseh vgrajenih materialov in produktov (npr. tlaki, finalne obdelave, ....). Število vzorcev dogovori z OVP in ON, v kolikor z razpisom za izbor izvajalca število ni točno določeno.</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</si>
  <si>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</si>
  <si>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</si>
  <si>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</si>
  <si>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</si>
  <si>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</si>
  <si>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</si>
  <si>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</si>
  <si>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</si>
  <si>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</si>
  <si>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</si>
  <si>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</si>
  <si>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</si>
  <si>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</si>
  <si>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</si>
  <si>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</si>
  <si>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</si>
  <si>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</si>
  <si>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</si>
  <si>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</si>
  <si>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</si>
  <si>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IV.</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</si>
  <si>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</si>
  <si>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</si>
  <si>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</si>
  <si>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</si>
  <si>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</si>
  <si>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</si>
  <si>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</si>
  <si>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</si>
  <si>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</si>
  <si>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</si>
  <si>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</si>
  <si>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</si>
  <si>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</si>
  <si>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</si>
  <si>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</si>
  <si>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</si>
  <si>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</si>
  <si>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</si>
  <si>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</si>
  <si>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</si>
  <si>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</si>
  <si>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</si>
  <si>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</si>
  <si>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</si>
  <si>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</si>
  <si>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</si>
  <si>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</si>
  <si>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</si>
  <si>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</si>
  <si>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</si>
  <si>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</si>
  <si>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</si>
  <si>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</si>
  <si>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</si>
  <si>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</si>
  <si>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</si>
  <si>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</si>
  <si>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</si>
  <si>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</si>
  <si>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</si>
  <si>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</si>
  <si>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</si>
  <si>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</si>
  <si>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</si>
  <si>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</si>
  <si>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</si>
  <si>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</si>
  <si>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</si>
  <si>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</si>
  <si>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</si>
  <si>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</si>
  <si>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</si>
  <si>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</si>
  <si>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 xml:space="preserve">Betonske mešanice morajo biti izdelane v skladu s predpisanimi standardi:  SIST EN  206-1. 1, SIST EN 206, preglednico N.1 standarda oSIST 1026:2007,  prEN 12620:2000,  </t>
  </si>
  <si>
    <t>V./9.</t>
  </si>
  <si>
    <t>Pred izvedbo se je v skladu s pravili stroke in potrjenim projektom betona z nadzorno službo posvetovati o načinu vgrajevanja, kot je to označeno po posameznih poslavkah:</t>
  </si>
  <si>
    <t>V./9.1.</t>
  </si>
  <si>
    <t>V./9.2.</t>
  </si>
  <si>
    <t>V./9.3.</t>
  </si>
  <si>
    <t>V./10.</t>
  </si>
  <si>
    <t>V./11.</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</si>
  <si>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</si>
  <si>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</si>
  <si>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</si>
  <si>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</si>
  <si>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</si>
  <si>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V./13.2.</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</si>
  <si>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</si>
  <si>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</si>
  <si>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</si>
  <si>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</si>
  <si>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 xml:space="preserve">Konstrukcijski elementi predmetnega objekta morajo izpolnjevati naslednje zahteve, ki veljajo za razred vidne površine betona VB 2: </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</si>
  <si>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</si>
  <si>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</si>
  <si>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</si>
  <si>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</si>
  <si>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</si>
  <si>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</si>
  <si>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</si>
  <si>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</si>
  <si>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</si>
  <si>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</si>
  <si>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</si>
  <si>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</si>
  <si>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</si>
  <si>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</si>
  <si>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</si>
  <si>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</si>
  <si>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</si>
  <si>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</si>
  <si>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</si>
  <si>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</si>
  <si>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</si>
  <si>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</si>
  <si>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</si>
  <si>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</si>
  <si>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</si>
  <si>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</si>
  <si>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</si>
  <si>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</si>
  <si>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</si>
  <si>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</si>
  <si>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</si>
  <si>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</si>
  <si>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</si>
  <si>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</si>
  <si>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</si>
  <si>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</si>
  <si>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</si>
  <si>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VI.</t>
  </si>
  <si>
    <t>ZIDARSKA DELA:</t>
  </si>
  <si>
    <r>
      <t>OPOMBA:</t>
    </r>
    <r>
      <rPr>
        <sz val="11"/>
        <color theme="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</si>
  <si>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</si>
  <si>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</si>
  <si>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</si>
  <si>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</si>
  <si>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</si>
  <si>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</si>
  <si>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</si>
  <si>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</si>
  <si>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</si>
  <si>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</si>
  <si>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</si>
  <si>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</si>
  <si>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</si>
  <si>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</si>
  <si>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</si>
  <si>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</si>
  <si>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</si>
  <si>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</si>
  <si>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</si>
  <si>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</si>
  <si>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</si>
  <si>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</si>
  <si>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</si>
  <si>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</si>
  <si>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</si>
  <si>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</si>
  <si>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</si>
  <si>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</si>
  <si>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</si>
  <si>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</si>
  <si>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</si>
  <si>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</si>
  <si>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</si>
  <si>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</si>
  <si>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</si>
  <si>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</si>
  <si>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</si>
  <si>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</si>
  <si>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</si>
  <si>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</si>
  <si>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</si>
  <si>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</si>
  <si>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</si>
  <si>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</si>
  <si>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</si>
  <si>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</si>
  <si>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</si>
  <si>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</si>
  <si>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</si>
  <si>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</si>
  <si>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</si>
  <si>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</si>
  <si>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</si>
  <si>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</si>
  <si>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</si>
  <si>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</si>
  <si>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</si>
  <si>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</si>
  <si>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</si>
  <si>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</si>
  <si>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</si>
  <si>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</si>
  <si>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</si>
  <si>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</si>
  <si>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</si>
  <si>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</si>
  <si>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</si>
  <si>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</si>
  <si>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</si>
  <si>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</si>
  <si>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</si>
  <si>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</si>
  <si>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</si>
  <si>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</si>
  <si>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</si>
  <si>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</si>
  <si>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</si>
  <si>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</si>
  <si>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</si>
  <si>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</si>
  <si>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</si>
  <si>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</si>
  <si>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</si>
  <si>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</si>
  <si>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</si>
  <si>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</si>
  <si>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color theme="1"/>
        <rFont val="Arial"/>
        <family val="2"/>
        <charset val="238"/>
      </rPr>
      <t>OPOMBA:</t>
    </r>
    <r>
      <rPr>
        <sz val="11"/>
        <color theme="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</si>
  <si>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</si>
  <si>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</si>
  <si>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</si>
  <si>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</si>
  <si>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</si>
  <si>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</si>
  <si>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</si>
  <si>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</si>
  <si>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</si>
  <si>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</si>
  <si>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</si>
  <si>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</si>
  <si>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</si>
  <si>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</si>
  <si>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</si>
  <si>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</si>
  <si>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</si>
  <si>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</si>
  <si>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</si>
  <si>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</si>
  <si>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</si>
  <si>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</si>
  <si>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</si>
  <si>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</si>
  <si>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</si>
  <si>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</si>
  <si>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</si>
  <si>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</si>
  <si>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</si>
  <si>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</si>
  <si>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</si>
  <si>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</si>
  <si>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</si>
  <si>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</si>
  <si>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</si>
  <si>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</si>
  <si>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</si>
  <si>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</si>
  <si>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</si>
  <si>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</si>
  <si>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</si>
  <si>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</si>
  <si>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</si>
  <si>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</si>
  <si>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</si>
  <si>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</si>
  <si>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</si>
  <si>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</si>
  <si>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</si>
  <si>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</si>
  <si>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</si>
  <si>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</si>
  <si>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</si>
  <si>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</si>
  <si>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</si>
  <si>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</si>
  <si>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</si>
  <si>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</si>
  <si>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</si>
  <si>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</si>
  <si>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</si>
  <si>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</si>
  <si>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</si>
  <si>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</si>
  <si>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</si>
  <si>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</si>
  <si>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</si>
  <si>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</si>
  <si>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</si>
  <si>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</si>
  <si>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r>
      <t>OPOMBA:</t>
    </r>
    <r>
      <rPr>
        <sz val="11"/>
        <color theme="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</si>
  <si>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</si>
  <si>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</si>
  <si>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</si>
  <si>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</si>
  <si>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</si>
  <si>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</si>
  <si>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</si>
  <si>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</si>
  <si>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</si>
  <si>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</si>
  <si>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</si>
  <si>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</si>
  <si>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</si>
  <si>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</si>
  <si>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</si>
  <si>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</si>
  <si>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</si>
  <si>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</si>
  <si>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</si>
  <si>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</si>
  <si>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</si>
  <si>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</si>
  <si>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</si>
  <si>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</si>
  <si>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</si>
  <si>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</si>
  <si>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</si>
  <si>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</si>
  <si>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</si>
  <si>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</si>
  <si>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</si>
  <si>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</si>
  <si>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color theme="1"/>
        <rFont val="Arial"/>
        <family val="2"/>
        <charset val="238"/>
      </rPr>
      <t>OPOMBA:</t>
    </r>
    <r>
      <rPr>
        <sz val="11"/>
        <color theme="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</si>
  <si>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</si>
  <si>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</si>
  <si>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</si>
  <si>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</si>
  <si>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</si>
  <si>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</si>
  <si>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</si>
  <si>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</si>
  <si>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</si>
  <si>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</si>
  <si>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</si>
  <si>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</si>
  <si>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</si>
  <si>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r>
      <rPr>
        <u/>
        <sz val="11"/>
        <color theme="1"/>
        <rFont val="Arial"/>
        <family val="2"/>
        <charset val="238"/>
      </rPr>
      <t>Način zaščite lesa – opis sistema:</t>
    </r>
    <r>
      <rPr>
        <sz val="11"/>
        <color theme="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</si>
  <si>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</si>
  <si>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</si>
  <si>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</si>
  <si>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</si>
  <si>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</si>
  <si>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</si>
  <si>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</si>
  <si>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</si>
  <si>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</si>
  <si>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</si>
  <si>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</si>
  <si>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</si>
  <si>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</si>
  <si>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</si>
  <si>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</si>
  <si>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</si>
  <si>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</si>
  <si>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</si>
  <si>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</si>
  <si>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</si>
  <si>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</si>
  <si>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</si>
  <si>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</si>
  <si>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</si>
  <si>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</si>
  <si>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</si>
  <si>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color theme="1"/>
        <rFont val="Arial"/>
        <family val="2"/>
        <charset val="238"/>
      </rPr>
      <t>OPOMBA:</t>
    </r>
    <r>
      <rPr>
        <sz val="11"/>
        <color theme="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</si>
  <si>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</si>
  <si>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</si>
  <si>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</si>
  <si>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</si>
  <si>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</si>
  <si>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</si>
  <si>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</si>
  <si>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</si>
  <si>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</si>
  <si>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</si>
  <si>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</si>
  <si>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</si>
  <si>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</si>
  <si>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</si>
  <si>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</si>
  <si>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</si>
  <si>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Lepila za splošne namene montaže v gradbeništvu – zahteve in preskusne metode</t>
  </si>
  <si>
    <t>SIST EN 15274:2009</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</si>
  <si>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</si>
  <si>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</si>
  <si>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Obračun :
- vsa krovska dela se obračunavajo po m2 dejansko izvršenih razvitih površin
- pokrivanje slemena, grebenov, žlot, zidnih priključkov in posebnih strešnih prelomov in zaključkov (šedni slemenjaki, čelna obroba )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</si>
  <si>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</si>
  <si>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</si>
  <si>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</si>
  <si>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</si>
  <si>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</si>
  <si>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</si>
  <si>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</si>
  <si>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</si>
  <si>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</si>
  <si>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</si>
  <si>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KLJUČAVNIČARSKA DELA:</t>
  </si>
  <si>
    <t>XI./1.</t>
  </si>
  <si>
    <t xml:space="preserve">1. V ceno za enoto mere morajo biti vračunani stroški za izdelavo delavniških načrtov ter detajlov za izvedbo posameznih konstrukcijskih elementov in izdelava predizmer na objektu.  </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</si>
  <si>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</si>
  <si>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</si>
  <si>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</si>
  <si>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</si>
  <si>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</si>
  <si>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</si>
  <si>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XI./6.</t>
  </si>
  <si>
    <t>XI./7.</t>
  </si>
  <si>
    <t>XI./8.</t>
  </si>
  <si>
    <t>XI./9.</t>
  </si>
  <si>
    <t>XI./10.</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</si>
  <si>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</si>
  <si>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</si>
  <si>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Splošna določila za ključavničarska dela:</t>
  </si>
  <si>
    <t>Ključavničarska dela morajo biti izvršena po določilih veljavnih normativov in v soglasju z obveznimi standardi.</t>
  </si>
  <si>
    <t>Standardi za ključavničarska dela vsebujejo :</t>
  </si>
  <si>
    <t xml:space="preserve">izvršitev kooperantske /obrtniške/ storitve </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</si>
  <si>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</si>
  <si>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</si>
  <si>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</si>
  <si>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</si>
  <si>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</si>
  <si>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delo v delavnici in na montaži z dajatvami</t>
  </si>
  <si>
    <t>čiščenje izdelkov po izvršeni montaži</t>
  </si>
  <si>
    <t>Opis zidarske /težaške/ pomoči :</t>
  </si>
  <si>
    <t>jeklene konstrukcije in železne ograje vseh vrst se obračunavajo od kg vgrajenega železa, merjeno po teoretičnih težah in dolžinah iz načrta</t>
  </si>
  <si>
    <t>XII.</t>
  </si>
  <si>
    <t>STAVBNO POHIŠTVO:</t>
  </si>
  <si>
    <r>
      <rPr>
        <b/>
        <u/>
        <sz val="11"/>
        <color theme="1"/>
        <rFont val="Arial"/>
        <family val="2"/>
        <charset val="238"/>
      </rPr>
      <t>OPOMBA:</t>
    </r>
    <r>
      <rPr>
        <sz val="11"/>
        <color theme="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</si>
  <si>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</si>
  <si>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</si>
  <si>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</si>
  <si>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</si>
  <si>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</si>
  <si>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</si>
  <si>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</si>
  <si>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</si>
  <si>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</si>
  <si>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</si>
  <si>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</si>
  <si>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</si>
  <si>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</si>
  <si>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</si>
  <si>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</si>
  <si>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</si>
  <si>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</si>
  <si>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</si>
  <si>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</si>
  <si>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</si>
  <si>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</si>
  <si>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</si>
  <si>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</si>
  <si>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</si>
  <si>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</si>
  <si>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</si>
  <si>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</si>
  <si>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</si>
  <si>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</si>
  <si>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</si>
  <si>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</si>
  <si>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XII./10.4.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</si>
  <si>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</si>
  <si>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XII./10.5.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</si>
  <si>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</si>
  <si>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</si>
  <si>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</si>
  <si>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</si>
  <si>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</si>
  <si>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</si>
  <si>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</si>
  <si>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</si>
  <si>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</si>
  <si>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</si>
  <si>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</si>
  <si>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</si>
  <si>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</si>
  <si>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</si>
  <si>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</si>
  <si>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XII./14.</t>
  </si>
  <si>
    <t>V primeru nejasnosti se je izvajalec del oz. ponudnik, dolžan posvetovati s projektantom in statikom že v času izdelave ponudbe.</t>
  </si>
  <si>
    <t>●</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</si>
  <si>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</si>
  <si>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</si>
  <si>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</si>
  <si>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</si>
  <si>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</si>
  <si>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</si>
  <si>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</si>
  <si>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</si>
  <si>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</si>
  <si>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</si>
  <si>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</si>
  <si>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</si>
  <si>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</si>
  <si>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</si>
  <si>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color theme="1"/>
        <rFont val="Arial"/>
        <family val="2"/>
        <charset val="238"/>
      </rPr>
      <t>OPOMBA:</t>
    </r>
    <r>
      <rPr>
        <sz val="11"/>
        <color theme="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</si>
  <si>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</si>
  <si>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</si>
  <si>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</si>
  <si>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</si>
  <si>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</si>
  <si>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</si>
  <si>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XIII./4.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</si>
  <si>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</si>
  <si>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XIII./5.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</si>
  <si>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</si>
  <si>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</si>
  <si>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</si>
  <si>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</si>
  <si>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</si>
  <si>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</si>
  <si>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</si>
  <si>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</si>
  <si>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</si>
  <si>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</si>
  <si>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</si>
  <si>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</si>
  <si>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</si>
  <si>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</si>
  <si>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</si>
  <si>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</si>
  <si>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</si>
  <si>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</si>
  <si>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</si>
  <si>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</si>
  <si>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</si>
  <si>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</si>
  <si>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</si>
  <si>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</si>
  <si>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</si>
  <si>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nadzorom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</si>
  <si>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</si>
  <si>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</si>
  <si>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</si>
  <si>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</si>
  <si>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</si>
  <si>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</si>
  <si>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</si>
  <si>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</si>
  <si>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</si>
  <si>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</si>
  <si>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</si>
  <si>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</si>
  <si>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</si>
  <si>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</si>
  <si>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</si>
  <si>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</si>
  <si>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</si>
  <si>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</si>
  <si>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</si>
  <si>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</si>
  <si>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</si>
  <si>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</si>
  <si>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</si>
  <si>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</si>
  <si>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Združene polnilne in tesnilne mase-1.del:Specifikacija za toplo nanosljive tesnilne mase</t>
  </si>
  <si>
    <t>Tesnilne in zalivne mase-2.del:Specifikacija za hladne tesnilne mase</t>
  </si>
  <si>
    <t>SIST EN 14188-2:2005</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</si>
  <si>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</si>
  <si>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</si>
  <si>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</si>
  <si>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</si>
  <si>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</si>
  <si>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</si>
  <si>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</si>
  <si>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</si>
  <si>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</si>
  <si>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</si>
  <si>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</si>
  <si>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</si>
  <si>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</si>
  <si>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</si>
  <si>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</si>
  <si>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</si>
  <si>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</si>
  <si>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</si>
  <si>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</si>
  <si>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</si>
  <si>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</si>
  <si>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</si>
  <si>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</si>
  <si>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</si>
  <si>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</si>
  <si>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</si>
  <si>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</si>
  <si>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</si>
  <si>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</si>
  <si>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</si>
  <si>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tlaki se obračunajo od m2 dejansko položene površine merjeno od ometa do ometa</t>
  </si>
  <si>
    <t>pragovi se obračunavajo v m2</t>
  </si>
  <si>
    <t>pokrovne letvice se obračunavajo po m1</t>
  </si>
  <si>
    <t>obrobne letve ( lesene in plastične ) ter obrobe stopnic se obračunavajo od m1</t>
  </si>
  <si>
    <t>odprtine se pri posameznih tlakih odbijajo takole :</t>
  </si>
  <si>
    <t>parket : odprtine preko 0,75 m2</t>
  </si>
  <si>
    <t>ksilolit : odprtine preko 0,50 m2</t>
  </si>
  <si>
    <t>guma, linolej, plastika : odbijajo se vse odprtine</t>
  </si>
  <si>
    <t>posamezni izdelki se obračunavajo posamezno</t>
  </si>
  <si>
    <t>XV.</t>
  </si>
  <si>
    <t>SUHOMONTAŽNA DELA - MONTAŽNE STENE IN STROPOVI:</t>
  </si>
  <si>
    <r>
      <rPr>
        <b/>
        <u/>
        <sz val="11"/>
        <color theme="1"/>
        <rFont val="Arial"/>
        <family val="2"/>
        <charset val="238"/>
      </rPr>
      <t>OPOMBA:</t>
    </r>
    <r>
      <rPr>
        <sz val="11"/>
        <color theme="1"/>
        <rFont val="Arial"/>
        <family val="2"/>
        <charset val="238"/>
      </rPr>
      <t xml:space="preserve"> Pri izvajanju montažnih del je upoštevati vsa pripravljalna, pomožna in zaključna dela ter vsa navodila in parametre za pravilno vgradnjo izbranega sistema. </t>
    </r>
  </si>
  <si>
    <r>
      <rPr>
        <b/>
        <u/>
        <sz val="11"/>
        <color theme="1"/>
        <rFont val="Arial"/>
        <family val="2"/>
        <charset val="238"/>
      </rPr>
      <t xml:space="preserve">SPLOŠNA DOLOČILA: </t>
    </r>
    <r>
      <rPr>
        <sz val="11"/>
        <color theme="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</si>
  <si>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</si>
  <si>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</si>
  <si>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</si>
  <si>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</si>
  <si>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</si>
  <si>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</si>
  <si>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</si>
  <si>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</si>
  <si>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</si>
  <si>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</si>
  <si>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</si>
  <si>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</si>
  <si>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</si>
  <si>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</si>
  <si>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</si>
  <si>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</si>
  <si>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</si>
  <si>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</si>
  <si>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</si>
  <si>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</si>
  <si>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</si>
  <si>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</si>
  <si>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</si>
  <si>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</si>
  <si>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</si>
  <si>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</si>
  <si>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</si>
  <si>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</si>
  <si>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</si>
  <si>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</si>
  <si>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</si>
  <si>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</si>
  <si>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</si>
  <si>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</si>
  <si>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</si>
  <si>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</si>
  <si>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</si>
  <si>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</si>
  <si>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</si>
  <si>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</si>
  <si>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</si>
  <si>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</si>
  <si>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</si>
  <si>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</si>
  <si>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</si>
  <si>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</si>
  <si>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</si>
  <si>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</si>
  <si>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SIST EN 14188-1:2005</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</si>
  <si>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</si>
  <si>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</si>
  <si>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</si>
  <si>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</si>
  <si>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</si>
  <si>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</si>
  <si>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</si>
  <si>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</si>
  <si>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</si>
  <si>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</si>
  <si>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</si>
  <si>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</si>
  <si>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</si>
  <si>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</si>
  <si>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</si>
  <si>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</si>
  <si>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</si>
  <si>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 za tovrstna dela.</t>
  </si>
  <si>
    <t>XVI.</t>
  </si>
  <si>
    <t>SLIKOPLESKARSKA DELA:</t>
  </si>
  <si>
    <r>
      <rPr>
        <b/>
        <u/>
        <sz val="11"/>
        <color theme="1"/>
        <rFont val="Arial"/>
        <family val="2"/>
        <charset val="238"/>
      </rPr>
      <t>OPOMBA:</t>
    </r>
    <r>
      <rPr>
        <sz val="11"/>
        <color theme="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</si>
  <si>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</si>
  <si>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</si>
  <si>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</si>
  <si>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</si>
  <si>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</si>
  <si>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</si>
  <si>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</si>
  <si>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</si>
  <si>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</si>
  <si>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</si>
  <si>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</si>
  <si>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</si>
  <si>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</si>
  <si>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</si>
  <si>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</si>
  <si>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</si>
  <si>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</si>
  <si>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</si>
  <si>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</si>
  <si>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</si>
  <si>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</si>
  <si>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</si>
  <si>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</si>
  <si>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</si>
  <si>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</si>
  <si>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</si>
  <si>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</si>
  <si>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</si>
  <si>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</si>
  <si>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</si>
  <si>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</si>
  <si>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</si>
  <si>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</si>
  <si>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</si>
  <si>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</si>
  <si>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</si>
  <si>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</si>
  <si>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</si>
  <si>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</si>
  <si>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</si>
  <si>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</si>
  <si>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</si>
  <si>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</si>
  <si>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</si>
  <si>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</si>
  <si>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</si>
  <si>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</si>
  <si>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</si>
  <si>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</si>
  <si>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</si>
  <si>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</si>
  <si>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</si>
  <si>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</si>
  <si>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</si>
  <si>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</si>
  <si>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</si>
  <si>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</si>
  <si>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</si>
  <si>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</si>
  <si>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</si>
  <si>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</si>
  <si>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</si>
  <si>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</si>
  <si>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</si>
  <si>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</si>
  <si>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</si>
  <si>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</si>
  <si>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</si>
  <si>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</si>
  <si>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</si>
  <si>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color theme="1"/>
        <rFont val="Arial"/>
        <family val="2"/>
        <charset val="238"/>
      </rPr>
      <t>OPOMBA:</t>
    </r>
    <r>
      <rPr>
        <sz val="11"/>
        <color theme="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</si>
  <si>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</si>
  <si>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</si>
  <si>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</si>
  <si>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</si>
  <si>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</si>
  <si>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</si>
  <si>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</si>
  <si>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</si>
  <si>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</si>
  <si>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</si>
  <si>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</si>
  <si>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</si>
  <si>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</si>
  <si>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 xml:space="preserve"> OBRAČUN FASADE: Obračun po m2 razvite površine; pri čemer se pri kontaktni fasadi z apnenim ometom vse odprtine nad 1 m2 odbijejo v celoti, vse špalete se obračunajo posebej.</t>
  </si>
  <si>
    <t>XVII.8.</t>
  </si>
  <si>
    <r>
      <rPr>
        <b/>
        <sz val="11"/>
        <color theme="1"/>
        <rFont val="Arial"/>
        <family val="2"/>
        <charset val="238"/>
      </rPr>
      <t xml:space="preserve">SPLOŠNA DOLOČILA: </t>
    </r>
    <r>
      <rPr>
        <sz val="11"/>
        <color theme="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</si>
  <si>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</si>
  <si>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</si>
  <si>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</si>
  <si>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</si>
  <si>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</si>
  <si>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</si>
  <si>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</si>
  <si>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</si>
  <si>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</si>
  <si>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</si>
  <si>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color theme="1"/>
        <rFont val="Arial"/>
        <family val="2"/>
        <charset val="238"/>
      </rPr>
      <t xml:space="preserve">Priprava zidu: </t>
    </r>
    <r>
      <rPr>
        <sz val="11"/>
        <color theme="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</si>
  <si>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</si>
  <si>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</si>
  <si>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</si>
  <si>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color theme="1"/>
        <rFont val="Arial"/>
        <family val="2"/>
        <charset val="238"/>
      </rPr>
      <t>Materiali</t>
    </r>
    <r>
      <rPr>
        <sz val="11"/>
        <color theme="1"/>
        <rFont val="Arial"/>
        <family val="2"/>
        <charset val="238"/>
      </rPr>
      <t xml:space="preserve">
</t>
    </r>
    <r>
      <rPr>
        <b/>
        <sz val="11"/>
        <color theme="1"/>
        <rFont val="Arial"/>
        <family val="2"/>
        <charset val="238"/>
      </rPr>
      <t>Pesek:</t>
    </r>
    <r>
      <rPr>
        <sz val="11"/>
        <color theme="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</si>
  <si>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color theme="1"/>
        <rFont val="Arial"/>
        <family val="2"/>
        <charset val="238"/>
      </rPr>
      <t xml:space="preserve">Vezivo: </t>
    </r>
    <r>
      <rPr>
        <sz val="11"/>
        <color theme="1"/>
        <rFont val="Arial"/>
        <family val="2"/>
        <charset val="238"/>
      </rPr>
      <t>živo apno (ali žgano apno, tj. apno, ki še ni ugašeno).</t>
    </r>
  </si>
  <si>
    <r>
      <rPr>
        <b/>
        <sz val="11"/>
        <color theme="1"/>
        <rFont val="Arial"/>
        <family val="2"/>
        <charset val="238"/>
      </rPr>
      <t xml:space="preserve">Malta iz živega apna: </t>
    </r>
    <r>
      <rPr>
        <sz val="11"/>
        <color theme="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</si>
  <si>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color theme="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</si>
  <si>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</si>
  <si>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color theme="1"/>
        <rFont val="Arial"/>
        <family val="2"/>
        <charset val="238"/>
      </rPr>
      <t>Pesek:</t>
    </r>
    <r>
      <rPr>
        <sz val="11"/>
        <color theme="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</si>
  <si>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color theme="1"/>
        <rFont val="Arial"/>
        <family val="2"/>
        <charset val="238"/>
      </rPr>
      <t xml:space="preserve">Vezivo: </t>
    </r>
    <r>
      <rPr>
        <sz val="11"/>
        <color theme="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</si>
  <si>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color theme="1"/>
        <rFont val="Arial"/>
        <family val="2"/>
        <charset val="238"/>
      </rPr>
      <t>Malta iz gašenega apna:</t>
    </r>
    <r>
      <rPr>
        <sz val="11"/>
        <color theme="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</si>
  <si>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color theme="1"/>
        <rFont val="Arial"/>
        <family val="2"/>
        <charset val="238"/>
      </rPr>
      <t xml:space="preserve">Ometavanje: </t>
    </r>
    <r>
      <rPr>
        <sz val="11"/>
        <color theme="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</si>
  <si>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</si>
  <si>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</si>
  <si>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</si>
  <si>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</si>
  <si>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</si>
  <si>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</si>
  <si>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</si>
  <si>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</si>
  <si>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</si>
  <si>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</si>
  <si>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</si>
  <si>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</si>
  <si>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</si>
  <si>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</si>
  <si>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</si>
  <si>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</si>
  <si>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</si>
  <si>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</si>
  <si>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</si>
  <si>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</si>
  <si>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</si>
  <si>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</si>
  <si>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</si>
  <si>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</si>
  <si>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</si>
  <si>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</si>
  <si>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</si>
  <si>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</si>
  <si>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</si>
  <si>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</si>
  <si>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</si>
  <si>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</si>
  <si>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</si>
  <si>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</si>
  <si>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</si>
  <si>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</si>
  <si>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</si>
  <si>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</si>
  <si>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</si>
  <si>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</si>
  <si>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MIZARSKA DELA:</t>
  </si>
  <si>
    <r>
      <rPr>
        <b/>
        <u/>
        <sz val="11"/>
        <color theme="1"/>
        <rFont val="Arial"/>
        <family val="2"/>
        <charset val="238"/>
      </rPr>
      <t>OPOMBA:</t>
    </r>
    <r>
      <rPr>
        <sz val="11"/>
        <color theme="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</si>
  <si>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</si>
  <si>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</si>
  <si>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</si>
  <si>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</si>
  <si>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</si>
  <si>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</si>
  <si>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</si>
  <si>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</si>
  <si>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</si>
  <si>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</si>
  <si>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</si>
  <si>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obračunavajo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</si>
  <si>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</si>
  <si>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</si>
  <si>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</si>
  <si>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</si>
  <si>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</si>
  <si>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</si>
  <si>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</si>
  <si>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</si>
  <si>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</si>
  <si>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</si>
  <si>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</si>
  <si>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</si>
  <si>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</si>
  <si>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</si>
  <si>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</si>
  <si>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</si>
  <si>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</si>
  <si>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STEKLARSKA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</si>
  <si>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</si>
  <si>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</si>
  <si>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</si>
  <si>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</si>
  <si>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</si>
  <si>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</si>
  <si>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</si>
  <si>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</si>
  <si>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</si>
  <si>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</si>
  <si>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</si>
  <si>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</si>
  <si>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</si>
  <si>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</si>
  <si>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</si>
  <si>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</si>
  <si>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</si>
  <si>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</si>
  <si>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</si>
  <si>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</si>
  <si>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</si>
  <si>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</si>
  <si>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</si>
  <si>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</si>
  <si>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</si>
  <si>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</si>
  <si>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</si>
  <si>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</si>
  <si>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</si>
  <si>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</si>
  <si>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</si>
  <si>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</si>
  <si>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</si>
  <si>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</si>
  <si>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</si>
  <si>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</si>
  <si>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</si>
  <si>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</si>
  <si>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</si>
  <si>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color theme="1"/>
        <rFont val="Arial"/>
        <family val="2"/>
        <charset val="238"/>
      </rPr>
      <t>SPLOŠNA DOLOČILA</t>
    </r>
    <r>
      <rPr>
        <sz val="11"/>
        <color theme="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</si>
  <si>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</si>
  <si>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</si>
  <si>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</si>
  <si>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</si>
  <si>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</si>
  <si>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</si>
  <si>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</si>
  <si>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</si>
  <si>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</si>
  <si>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</si>
  <si>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</si>
  <si>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t>
  </si>
  <si>
    <t>ASFALTERSKA DELA:</t>
  </si>
  <si>
    <t>Pri izvedbi je potrebno upoštevati Navodila in smernice izvajalcem, objavljena na spletni strani DARS d.d.</t>
  </si>
  <si>
    <t>XX./1.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</si>
  <si>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</si>
  <si>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XX./2.</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</si>
  <si>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</si>
  <si>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</si>
  <si>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</si>
  <si>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</si>
  <si>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</si>
  <si>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</si>
  <si>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</si>
  <si>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</si>
  <si>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</si>
  <si>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</si>
  <si>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</si>
  <si>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XXI.</t>
  </si>
  <si>
    <t>GRADBENA IN OBRTNIŠKA DELA ZUNANJE UREDITVE:</t>
  </si>
  <si>
    <t>XXI.1.</t>
  </si>
  <si>
    <r>
      <rPr>
        <u/>
        <sz val="11"/>
        <color theme="1"/>
        <rFont val="Arial"/>
        <family val="2"/>
        <charset val="238"/>
      </rPr>
      <t>SPLOŠNA DOLOČILA:</t>
    </r>
    <r>
      <rPr>
        <sz val="11"/>
        <color theme="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</si>
  <si>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</si>
  <si>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</si>
  <si>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</si>
  <si>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</si>
  <si>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Opis opreme ali storitve</t>
  </si>
  <si>
    <t>Enota</t>
  </si>
  <si>
    <t xml:space="preserve">Količina (SENG)
</t>
  </si>
  <si>
    <t xml:space="preserve">Količina (ELES)
</t>
  </si>
  <si>
    <t>Vnos cene na enoto (€)</t>
  </si>
  <si>
    <t>Cena na enoto (€)</t>
  </si>
  <si>
    <t>Vrednost (€) (SENG)</t>
  </si>
  <si>
    <t>Vrednost (€) (ELES)</t>
  </si>
  <si>
    <t>ZAKOLIČBA, UREDITEV GRADBIŠČA IN GEODETSKI POSNETEK</t>
  </si>
  <si>
    <t>OPOMBA:
Ponudnik mora v cenah za enoto mere tega poglavja upoštevati vse smiselne in pripadajoče pripombe, zahteve in pogoje, ki so navedeni v poglavju "UVODNE PRIPOMBE" tega popisa.</t>
  </si>
  <si>
    <t>Vsi odpadki, ki bodo nastali pri rušitvi, bodo strojno naloženi na prevozno sredstvo in odpeljani na stalno gradbeno deponijo.</t>
  </si>
  <si>
    <t>Ureditev gradbišča mora biti skladna z Varnostnim načrtom.</t>
  </si>
  <si>
    <t>TABLE IN ZAKOLIČBA:</t>
  </si>
  <si>
    <t>1.1</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</si>
  <si>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</si>
  <si>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kos</t>
  </si>
  <si>
    <t>1.2</t>
  </si>
  <si>
    <t xml:space="preserve">KOMERCIALNA TABLA: Izdelava, postavitev in odstranitev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t>
  </si>
  <si>
    <t>1.3</t>
  </si>
  <si>
    <t>kpl</t>
  </si>
  <si>
    <t>1.4</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</si>
  <si>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telefon, podzemno hidrantno omrežje, talne ozemljitve, talni telekomunikacijski vodi ...: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</si>
  <si>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ZAVAROVANJE GRADBIŠČA PROTI OKOLICI</t>
  </si>
  <si>
    <t>1.5</t>
  </si>
  <si>
    <t xml:space="preserve">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t>
  </si>
  <si>
    <t>m1</t>
  </si>
  <si>
    <t>1.6</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</si>
  <si>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(250 kosov), vključno z podporo iz cementa teže: 31,80 kg (250 kosov).</t>
  </si>
  <si>
    <t>1.7</t>
  </si>
  <si>
    <t xml:space="preserve">GRADBIŠČNA VRATA: Postavitev, prestavitev in odstranitev dvokrilnih kovinskih gradbiščnih polnih vrat širine 2 x 2,0 m z nosilnimi stebri v betonskem temelju. </t>
  </si>
  <si>
    <t>1.8</t>
  </si>
  <si>
    <t>OPOZORILNE TABLE: Postavitev, prestavitev in odstranitev opozorilnih tabel (v kolikor izvajalec predvidi več vhodov sorazmerno poveča število opozorilnih tabel, ki pa ne gredo več v breme investitorju)</t>
  </si>
  <si>
    <t>1.9</t>
  </si>
  <si>
    <t>OPOZORILNI ZNAKI: Postavitev, prestavitev in odstranitev opozorilnih znakov predvidenih z načrtom ureditve gradbišča (število ponudnik določi z načrtom ureditve gradbišča).</t>
  </si>
  <si>
    <t xml:space="preserve">UREDITEV GRADBIŠČNIH PROSTOROV: </t>
  </si>
  <si>
    <t>1.10</t>
  </si>
  <si>
    <t>GRADBIŠČNI PROSTORI - UREDITEV, PRESTAVITEV IN VZDRŽEVANJE PISARN, GARDEROB, SANITARNIH VOZLOV IN DRUGIH OBJEKTOV NA GRADBIŠČU:: Gradbiščni prostori - izvajalec mora zagotoviti:</t>
  </si>
  <si>
    <t>a.</t>
  </si>
  <si>
    <t xml:space="preserve">GRADBIŠČNO OPERATIVNO PISARNO: gradbiščno pisarno, izključno za vodstvo gradbišča, nadzorno službo, operativne sestanke in hrambo gradbiščne tehnične dokumentacije (za celo obdobje gradnje). Skupaj z omarico za prvo pomoč, avtomatom za vodo, ogrevanjem, klimatsko napravo in brezžično povezavo na internet (WI-FI): dvojni kontejner za operativne sestanke (s prostorom za sejno mizo za 15-20 oseb), opremljen za potrebe nadzora (1 miza) in z omaro za 30 fasciklov.  Opomba: izvajalec lahko postavi tudi več kontejnerjev, vendar ne na konto tega popisa in investitorja.  </t>
  </si>
  <si>
    <t>b.</t>
  </si>
  <si>
    <t xml:space="preserve">GARDEROBE: prostori za garderobo za vse zaposlene na gradbišču, vključno s kasetami za obleke in čevlje, klopmi in ustreznim temperaturnim režimom za čas slabega vremena. (za celo obdobje gradnje)     </t>
  </si>
  <si>
    <t>c.</t>
  </si>
  <si>
    <t xml:space="preserve">SKLADIŠČE: skladiščni kontejnerji (za celo gradnjo)      </t>
  </si>
  <si>
    <t>d.</t>
  </si>
  <si>
    <t xml:space="preserve">SANITARNI KONTEJNER - UMIVALNICA: Umivalnica, brez sanitarij, ogrevan prostor (za celo gradnjo)      </t>
  </si>
  <si>
    <t>e.</t>
  </si>
  <si>
    <t xml:space="preserve">PRVO POMOČ: Oprema za prvo pomoč. </t>
  </si>
  <si>
    <t>f.</t>
  </si>
  <si>
    <t>GASILNI APARAT: Dobava ročnih gasilnikov za gašenje požara (C02), pregledi. Gasilni aparat CO2-5, 5 kg.</t>
  </si>
  <si>
    <t>g.</t>
  </si>
  <si>
    <t xml:space="preserve">VARNOSTNE ČELADE: Varovalne čelade za obiskovalce za ves čas gradnje.
</t>
  </si>
  <si>
    <t>Opomba: V ta namen in za potrebe skladiščenja izvajalec predvidi gradbiščne kontejnerje in stroške povezane z njihovo postavitvijo, odstranitvijo in vzdrževanjem ter transportom. V kolikor meni, da jih potrebuje več, ne gredo na konto tega popisa del.</t>
  </si>
  <si>
    <t>1.11</t>
  </si>
  <si>
    <t>TESARSKA LOPA Z NADSTREŠKOM ZA KROŽNO ŽAGO: Izdelava, vzdrževanje in odstranitev tesarske lope, skupaj z nadstreškom za krožno žago (Ponudnik poleg vrednosti poda velikost in tip tesarske lope - lesena ali tipska)</t>
  </si>
  <si>
    <t>1.12</t>
  </si>
  <si>
    <t xml:space="preserve">KONTEJNER ZA ODPADKE: Postavitev kontejnerjev za gradbene odpadke (po potrebi - za ves čas gradnje) </t>
  </si>
  <si>
    <t>1.13</t>
  </si>
  <si>
    <t xml:space="preserve">ZABOJNIKI ZA SMETI: Postavitev zabojnikov za mešane odpadke (najem 12 mesecev) </t>
  </si>
  <si>
    <t>1.14</t>
  </si>
  <si>
    <t>KEMIČNO STRANIŠČE: Dobava, postavitev in čiščenje  kemičnih stranišč (1 stranišče na 30 delavcev, najem za celo dobo gradnje)</t>
  </si>
  <si>
    <t xml:space="preserve">UREDITEV PROMETNIH KOMUNIKACIJ, ZASILNIH POTI IN IZHODOV: </t>
  </si>
  <si>
    <t xml:space="preserve">Opomba: če jih je potrebo organizirati izven prometnih površin in izven območja predvidene zunanje ureditve: </t>
  </si>
  <si>
    <t>1.15</t>
  </si>
  <si>
    <t>TRANSPORTNE POTI: Transportne in peš poti na gradbišču (ponudnik mora preučiti možne transportne in peš poti in podati vrednosti ter količine izvedbe le teh ter njihovega vzdrževanja).</t>
  </si>
  <si>
    <t>m2</t>
  </si>
  <si>
    <t>1.16</t>
  </si>
  <si>
    <t>PARKIRIŠČE ZA STROJE IN OSEBNA VOZILA: Parkirišča za gradbeno mehanizacijo in osebna vozila (ponudnik poda vrednosti in količine izvedbe le teh ter njihovega vzdrževanja).</t>
  </si>
  <si>
    <t xml:space="preserve">UREDITEV DEPONIJ GRADBENEGA MATERIALA (če jih je potrebno organizirati na zelenicah): </t>
  </si>
  <si>
    <t xml:space="preserve">NAČIN OZNAČITVE OZ. ZAVAROVANJA NEVARNIH MEST (nevarne cone): </t>
  </si>
  <si>
    <t>1.18</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</si>
  <si>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</si>
  <si>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1.19</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</si>
  <si>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</si>
  <si>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1.20</t>
  </si>
  <si>
    <t>ZAČASNI POKROVI: Pokrovi odprtin v tleh: vse nastale manjše odprtine v tleh je potrebno zavarovati s pokrovi iz med seboj zbitih plohov ali opažnih plošč, zavarovanimi pred horizontalno odstranitvijo (obtežitev, pritrditev…),- jaški komunalnih vodov in odprtine v tleh plošč.</t>
  </si>
  <si>
    <t>1.21</t>
  </si>
  <si>
    <t xml:space="preserve">BARIERE V STENSKIH ODPRTINAH: Zavarovanje odprtin v stenah: vse odprtine v stenah je potrebno zavarovati z varnostno ograjo višine 1 m +/- 5 cm, kolensko prečko na 47 cm in 15 cm polno zaporo na tleh. </t>
  </si>
  <si>
    <t>1.22</t>
  </si>
  <si>
    <t>VARNOSTNE OGRAJE: Izdelava, prestavitve in odstranitev varnostne ograje na robovih gradbene jame, betonskih plošč in stopnišč na ustrezno trdnih stojalih (300 Nm bočnega pritiska), višine 1 m, dodatno prečko na 47 cm in 15 cm zaporo pri tleh</t>
  </si>
  <si>
    <t>1.23</t>
  </si>
  <si>
    <t>SIDRIŠČA: Dobava, postavitev in odstranitev sidrišč za privezovanje pri delih na višini, kjer ni moč postaviti varnostne ograje (uvrtana sidrišča, montažna sidrišča, utežna sidrišča). Sidrišče mora biti izdelano in testirano skladno s standardom SIST EN 795.</t>
  </si>
  <si>
    <t>UREDITEV ELEKTRIČNIH NAPELJAV NA GRADBIŠČU:</t>
  </si>
  <si>
    <t>1.24</t>
  </si>
  <si>
    <t>1.25</t>
  </si>
  <si>
    <t xml:space="preserve">RAZDELILNE GRADBIŠČNE OMARICE: Za odjemna mesta po gradbišču se namestijo razdelilne gradbiščne elektroomarice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</si>
  <si>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1.26</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</si>
  <si>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</si>
  <si>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1.27</t>
  </si>
  <si>
    <t xml:space="preserve">PODALJŠKI: Podaljševalni kabli morajo biti izdelani skladno z zahtevami standarda SIST HD 22.4, v izvedbi vsaj HO 5 RN – F in primerno mehansko zaščiteni ali postavljeni na ustrezni višini v skladu s posebnimi predpisi. Zagotoviti zadostno število. Opomba: potrebno količino kolutov predvidi izbrani izvajalec v ceni za enoto mere. </t>
  </si>
  <si>
    <t>1.28</t>
  </si>
  <si>
    <t xml:space="preserve">KABELSKI KOLUTI: Na gradbiščih se lahko uporabljajo samo kabelski koluti (bobni), ki so opremljeni z vtičnicami pokritimi s pokrovčki proti škropljenju vode, termičnim varovalom proti pregretju kabla in težkim gumi kablom tipa HO 7 RN – F. Zagotoviti zadostno število. Opomba: potrebno količino kolutov predvidi izbrani izvajalec v ceni za enoto mere.  </t>
  </si>
  <si>
    <t>1.29</t>
  </si>
  <si>
    <t>Zagotovitev DEA prenosnih agregatov za gradbišče izven ograjenega območja RTP. DEA agregat 42 kVA z izhodno napetostjo 400V AC / 230V AC za steber SM 15 A.</t>
  </si>
  <si>
    <t>1.30</t>
  </si>
  <si>
    <t>1.31</t>
  </si>
  <si>
    <t>1.32</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</si>
  <si>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</si>
  <si>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</si>
  <si>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</si>
  <si>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</si>
  <si>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1.34</t>
  </si>
  <si>
    <t>1.35</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</si>
  <si>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Opomba; dodatne dvigalne naprave in avtodvigala ponudnik kalkulira v ceni za enoto mere po posameznih poglavjih. </t>
  </si>
  <si>
    <t>1.36</t>
  </si>
  <si>
    <t>VIDEO NADZORNI SISTEM: Nabava, dobava in montaža (skupaj z demontažo po končanih delih): dveh varnostnih kamer zaradi spremljanja delovnih procesov, varnosti in kontrole gradbišča. V ceno zajeti nabavo, dobavo in montažo.</t>
  </si>
  <si>
    <t>DRUGO</t>
  </si>
  <si>
    <t>1.37</t>
  </si>
  <si>
    <t>1.38</t>
  </si>
  <si>
    <t>Izdelava Elaborata prometne ureditve in prometnih zapor posameznih faz prekopa ceste v papirni in elektronski obliki.</t>
  </si>
  <si>
    <t>SKUPAJ ZAKOLIČBA, UREDITEV GRADBIŠČA IN GEODETSKI POSNETEK</t>
  </si>
  <si>
    <t>Količina (SENG)</t>
  </si>
  <si>
    <t>Količina (ELES)</t>
  </si>
  <si>
    <t>RUŠITVENA IN PRESTAVITVENA DELA</t>
  </si>
  <si>
    <t>OPOMBA:
Ponudnik mora v cenah za enoto mere tega poglavja upoštevati vse smiselne in pripadajoče pripombe, zahteve in pogoje, ki so navedeni v poglavju "UVODNE PRIPOMBE" tega popisa.
Pred rušenjem je potrebno zaščititi vse obstoječe dele območja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</si>
  <si>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 xml:space="preserve">V tem poglavju je zajeto:
~ Rušitev dela objekta, pritlična zgradba (na manjšem delu dvoetažna) dim. 32,15 m x 10,10 m, višina 6,50 m.
~ Rušitev betonske ograje okoli stikališča.
~ Rušitve v prostoru DEA.
~ Rušitve oz. izdelava prebojev za prehod nove kabelske trase skozi obstoječi objekt.
~ Rušitve obstoječega AB platoja pod DV Plave.
~ Rušitve obstoječega kanala hladilne vode pod servisno cesto.
~ Rušitev in odstranitev vseh elementov 110 kV prostozračnega stikališča in znižanje platoja.
~ Rušitev asfaltiranih površin
~ Druga manjša rušitvena dela. </t>
  </si>
  <si>
    <t>2.1</t>
  </si>
  <si>
    <t>ZEMELJSKA DELA</t>
  </si>
  <si>
    <t>OPOMBA:
Vsa izkopna dela in transporti izkopnih materialov se obračunajo po prostornini zemljine v raščenem stanju. Vsa nasipna dela se obračunajo po prostornini zemljine v vgrajenem stanju.
Upoštevati naklon brežin 55°-60° oziroma varovanje izkopanih jarkov, delo med ovirami in navodila geomehanika.
V postavki so zajeta vsa izkopna dela za novo zgradbo, kanalizacijo, zunanje kabliranje, ponikovalnico in ostale elemente zunanje ureditve platoja.
Obračun zemeljskih del po dejansko izvedenih količinah, na podlagi profilov posnetih pred in po izkopavanju.
Opozorilo glede zemeljskih dela v bližini reke Soče:
~ ni začasnih deponij
~ ni odlaganja zemljine
~ paziti na izpiranje v Sočo</t>
  </si>
  <si>
    <t>2.1.1</t>
  </si>
  <si>
    <t>Strojni izkop, nalaganje na prevozno sredstvo in odvoz zemljine pomešane z gramozom, ki ostane po rušitvi stikališča na stalno deponijo do 40 km.</t>
  </si>
  <si>
    <t>m3</t>
  </si>
  <si>
    <t>SKUPAJ ZEMELJSKA DELA:</t>
  </si>
  <si>
    <t>2.2</t>
  </si>
  <si>
    <t>RUŠITVENA DELA</t>
  </si>
  <si>
    <t>OPOMBA:
Pri vseh postavkah upoštevati tudi odstranitev, izvlek iz ruševin, transport do gradbiščne deponije in sortiranje odpadka.</t>
  </si>
  <si>
    <t>2.2.1</t>
  </si>
  <si>
    <t>Rušitev dela objekta, pritlična zgradba (na manjšem delu dvoetažna) dim. 32,15 m x 10,10 m, višina 6,50 m.</t>
  </si>
  <si>
    <t>2.2.1.2</t>
  </si>
  <si>
    <t xml:space="preserve">Odstranitev elektro instalacij. (Klasifikacijska številka odpadka: 170411) </t>
  </si>
  <si>
    <t>kg</t>
  </si>
  <si>
    <t>2.2.1.3</t>
  </si>
  <si>
    <t xml:space="preserve">Odstranitev strojnih instalacij. (Klasifikacijska številka odpadka: 170501) </t>
  </si>
  <si>
    <t>2.2.1.4</t>
  </si>
  <si>
    <t>Demontaže in odstranitve kovinskih vrat velikosti do 2 m2, skupaj s podboji (Klasifikacijska številka odpadka: 170405)</t>
  </si>
  <si>
    <t>2.2.1.5</t>
  </si>
  <si>
    <t>Demontaže in odstranitve kovinskih vrat velikosti nad 2 m2, skupaj s podboji (Klasifikacijska številka odpadka: 170405)</t>
  </si>
  <si>
    <t>2.2.1.6</t>
  </si>
  <si>
    <t>Demontaže in odstranitve dvižnih (rolo in sekcijska) kovinskih vrat velikosti nad 2 m2, skupaj s podboji in pogoni (Klasifikacijska številka odpadka: 170405)</t>
  </si>
  <si>
    <t>2.2.1.7</t>
  </si>
  <si>
    <t>Demontaže in odstranitve oken s kovinskimi okvirji velikosti do 2 m2 (Klasifikacijska številka odpadka: 170405, 170202)</t>
  </si>
  <si>
    <t>2.2.1.8</t>
  </si>
  <si>
    <t>Demontaže in odstranitve oken s kovinskimi okvirji velikosti nad 2 m2 (Klasifikacijska številka odpadka: 170405, 170202)</t>
  </si>
  <si>
    <t>2.2.1.9</t>
  </si>
  <si>
    <t xml:space="preserve">Odstranitev ključavničarskih izdelkov (stopnice, rešetke, pokrovi in obrobe). (Klasifikacijska številka odpadka: 170407) </t>
  </si>
  <si>
    <t>2.2.1.10</t>
  </si>
  <si>
    <t xml:space="preserve">Odstranitev lesenega poda v delavnici (Klasifikacijska številka odpadka: 170204) </t>
  </si>
  <si>
    <t>2.2.1.11</t>
  </si>
  <si>
    <t xml:space="preserve">Odstranitev kleparskih obrob, žlebov, odtočnih cevi.  (Klasifikacijska številka odpadka: 170407) </t>
  </si>
  <si>
    <t>2.2.1.12</t>
  </si>
  <si>
    <t>Rušenje opečnega dimnika. (Klasifikacijska številka odpadka: 170102)</t>
  </si>
  <si>
    <t>2.2.1.13</t>
  </si>
  <si>
    <t xml:space="preserve">Rušenje bitumenske kritine. (Klasifikacijska številka odpadka: 170302) </t>
  </si>
  <si>
    <t>2.2.1.14</t>
  </si>
  <si>
    <t>Rušitev predelnih sten deb 10cm - MK plošče na podkonstrukciji (Klasifikacijska številka odpadka: 170102, 170405)</t>
  </si>
  <si>
    <t>2.2.1.15</t>
  </si>
  <si>
    <t>Rušenje betonskih in AB konstrukcij (AB streha, nosilci, plošča s tlaki, temelji in druge AB konstrukcije, tudi zunaj objekta). (Klasifikacijska številka odpadka: 170101)</t>
  </si>
  <si>
    <t>2.2.1.16</t>
  </si>
  <si>
    <t>Rušenje opečnih ometanih zidov, vključno z AB vertikalnimi vezmi. (Klasifikacijska številka odpadka: 170107)</t>
  </si>
  <si>
    <t>2.2.1.17</t>
  </si>
  <si>
    <t xml:space="preserve">Odstranitev keramike. (Klasifikacijska številka odpadka: 170103) </t>
  </si>
  <si>
    <t>2.2.2</t>
  </si>
  <si>
    <t>Rušitev in odstranitev vseh elementov 110 kV prostozračnega stikališča</t>
  </si>
  <si>
    <t>~ rušenje AB temeljev in rušenje (Klasifikacijska številka odpadka: 170101)</t>
  </si>
  <si>
    <t>~ rušenje JK - podstavki naprav in portali (Klasifikacijska številka odpadka: 170405)</t>
  </si>
  <si>
    <t>2.2.3</t>
  </si>
  <si>
    <t>OGRAJA S PODPORNIM ZIDCEM IN PLATO</t>
  </si>
  <si>
    <t>~ rušenje AB ograje iz montažnih AB elementov, h=320cm  (Klasifikacijska številka odpadka: 170101)</t>
  </si>
  <si>
    <t>m</t>
  </si>
  <si>
    <t>~ rušenje AB zidca s fasado opeko h=80cm (Klasifikacijska številka odpadka: 170107)</t>
  </si>
  <si>
    <t>~ rušenje betonskih in AB konstrukcij - plato (Klasifikacijska številka odpadka: 170101)</t>
  </si>
  <si>
    <t>SKUPAJ RUŠITVENA DELA</t>
  </si>
  <si>
    <t>2.3</t>
  </si>
  <si>
    <t>RUŠITEV ASFALTNIH POVRŠIN IN OSTALO</t>
  </si>
  <si>
    <t>2.31</t>
  </si>
  <si>
    <t>Rušitev asfaltiranih površin z robniki.
Zajete so tudi površine, poškodovane med gradnjo.</t>
  </si>
  <si>
    <t>2.3.1.1</t>
  </si>
  <si>
    <t xml:space="preserve">Rezanje asfaltnih površin deb. do 15 cm. </t>
  </si>
  <si>
    <t>2.3.1.2</t>
  </si>
  <si>
    <t>Rušenje asfaltnih površin deb. do 15 cm.  Površina 780 m2. (Klasifikacijska številka odpadka: 170301)</t>
  </si>
  <si>
    <t>2.3.1.3</t>
  </si>
  <si>
    <t xml:space="preserve">Rušenje cestnih robnikov 15/25 cm v betonskem temelju. </t>
  </si>
  <si>
    <t>2.3.1.4</t>
  </si>
  <si>
    <t>Rušenje betonskega tlaka za objektom, ki se ruši. (Klasifikacijska številka odpadka: 170401)</t>
  </si>
  <si>
    <t>2.3.1.5</t>
  </si>
  <si>
    <t>Rušenje AB platoja in dela betonske transportne poti pod DV Plave. (Klasifikacijska številka odpadka: 170401)</t>
  </si>
  <si>
    <t>2.3.1.6</t>
  </si>
  <si>
    <t>Rušenje dela AB kanala hladilne vode pod transportno potjo. (Klasifikacijska številka odpadka: 170401)</t>
  </si>
  <si>
    <t>SKUPAJ RUŠITEV ASFALTNIH POVRŠIN IN OSTALO:</t>
  </si>
  <si>
    <t>2.4</t>
  </si>
  <si>
    <t>OSTALO</t>
  </si>
  <si>
    <t>2.4.1</t>
  </si>
  <si>
    <t>Izvedba prebojev z rezanjem in dolbljenjem AB sten:</t>
  </si>
  <si>
    <t>~ površina do 2 m2, deb. do 50 cm, odprtina v AB zidu. Nove povezave med transformtorji in novo zgradbo GIS.</t>
  </si>
  <si>
    <t>~ površina do 4 m2, deb. do 50 cm, odprtina v AB zidu. Nova povezava med obstoječim objektom in novo zgradbo GIS v 2. nadstropju.</t>
  </si>
  <si>
    <t>2.4.2</t>
  </si>
  <si>
    <t>Razna rušenja in prilagoditve:</t>
  </si>
  <si>
    <t>~ PK delavec</t>
  </si>
  <si>
    <t>ur</t>
  </si>
  <si>
    <t>~ KV delavec</t>
  </si>
  <si>
    <t>2.4.3</t>
  </si>
  <si>
    <t>Izdelava začasnega varovanja stabnega pohištva (oken in vrat) na obstoječi zgradbi za čas izvajanja rušitvenih del in gradnje nove zgradbe)</t>
  </si>
  <si>
    <t>SKUPAJ OSTALO:</t>
  </si>
  <si>
    <t>SKUPAJ RUŠITVENA DELA:</t>
  </si>
  <si>
    <t>PLATO</t>
  </si>
  <si>
    <t>3.1</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</si>
  <si>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</si>
  <si>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</si>
  <si>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3.1.1</t>
  </si>
  <si>
    <t>3.1.1.4</t>
  </si>
  <si>
    <t>Strojni izkop zemljine v terenu III. - IV. ktg. - z direktnim nakladanjem materiala na prevozno sredstvo  in odvozom na stalno deponijo do 40 km. Obračun po dejansko izvršenih delih in v raščenem stanju.</t>
  </si>
  <si>
    <t>3.1.1.5</t>
  </si>
  <si>
    <t>Planiranje ceste v projektiranem naklonu, zgoščenost materiala 98 % po SPP, modul stisljivosti - utrditev zgornjega platoja do zbitosti Ev2 &gt; 120 MPa, Evd &gt; 55 MPa</t>
  </si>
  <si>
    <t>3.3.1.6</t>
  </si>
  <si>
    <t>Strojno utrjevanje dna izkopa v terenu III. in IV. kategorije z vibracijsko ploščo ali vibrovaljarjem do predpisane zbitosti; stopnjo utrjenosti preveriti v statičnem izračunu ali v geomehanskem poročilu.</t>
  </si>
  <si>
    <t>3.1.1.7</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</si>
  <si>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t>
  </si>
  <si>
    <t>3.1.1.8</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</si>
  <si>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120 MPa, Evd &gt; 55 MPa (težnostno in vibracijsko valjanje
Sestava materiala: tehnični kamen - kompakten gruščnat material - apnenci (predlagana sestava po standardu: EN 13242:2002+A1:)
Sestava 1., 2.:</t>
  </si>
  <si>
    <t>~ 1. grušč, granulacija spodnjega sloja 0 / 125 mm (deb. 40 cm)</t>
  </si>
  <si>
    <t>~ 2. končna izravnalna plast, granulacija 0/32 mm (deb. 10 cm)</t>
  </si>
  <si>
    <t>3.1.1.9</t>
  </si>
  <si>
    <t xml:space="preserve">Nakladanje, prevoz in razkladanje izkopanega materiala. Obračun po količinah v raščenem stanju: prevoz s stalne deponije do 40 km. Upoštevati vsa potrebna dela in stroške v zvezi z deponiranjem. </t>
  </si>
  <si>
    <t>3.1.1.10</t>
  </si>
  <si>
    <t>Pobrizg gramoznega planuma z bitumnom za asfaltni sloj, zaradi boljše povezave.</t>
  </si>
  <si>
    <t>3.1.2</t>
  </si>
  <si>
    <t xml:space="preserve">ASFALTIRANE POVRŠINE </t>
  </si>
  <si>
    <t>3.1.2.1</t>
  </si>
  <si>
    <t xml:space="preserve">Dobava, raznos in polaganje betonskih robnikov v betonski temelj iz betona C20/25, XC1, Dmax=16, S3, z zalivanjem stikov s cementno malto, skupaj z vsemi pomožnimi deli in prenosi. Polaganje v premi in krivini. </t>
  </si>
  <si>
    <t>~ dimenzij 15/25/100 cm</t>
  </si>
  <si>
    <t>~ dimenzij 15/25/100 cm, krivina</t>
  </si>
  <si>
    <t>3.1.2.2</t>
  </si>
  <si>
    <t>Izdelava, dobava in strojno polaganje asfalta debeline 10,00 cm v sestavi: nosilna spodnja plast bitumeniziranega asfaltdrobirja AC 32 base B 50/70 A3 v debelini 6 cm in  izdelava obrabne in zaporne plasti bituminizirane zmesi AC 11 surf B50/70 A3 v debelini 4,00 cm. Polaganje v projektiranih padcih, z vsemi pobrizgi s pripadajočimi emulzijami.  Polaganje se izvaja strojno v delno kombinirani izvedbi.</t>
  </si>
  <si>
    <t>3.1.2.3</t>
  </si>
  <si>
    <t>Obdelava stika novih asfaltnih površin z obstoječimi (rezanje in premaz z bitumensko emulzijo).</t>
  </si>
  <si>
    <t>3.1.2.4</t>
  </si>
  <si>
    <t>Izdelava tankoslojne vzdolžne označbe na vozišču z enokomponentno belo barvo, vključno 250 g/m2 posipa z drobci / kroglicami stekla, strojno, debelina plasti suhe snovi 250 µm, širina črte 10 cm.</t>
  </si>
  <si>
    <t>SKUPAJ ASFALTIRANE POVRŠINE:</t>
  </si>
  <si>
    <t>3.1.3</t>
  </si>
  <si>
    <t xml:space="preserve">ZELENE POVRŠINE </t>
  </si>
  <si>
    <t>3.1.3.1</t>
  </si>
  <si>
    <t>Dobava, dovoz in strojno razstiranje plodne zemlje za zelenico.</t>
  </si>
  <si>
    <t>3.1.3.2</t>
  </si>
  <si>
    <t>Planiranje in profiliranje površine platoja v terenu III. - IV.  kategorije s točnostjo ± 3,00 cm s minimalnim izmetom ali dosipom ter premetom odvečnega materiala. Na območju travnatih površin.</t>
  </si>
  <si>
    <t>3.1.3.3</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</si>
  <si>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</si>
  <si>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</si>
  <si>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Geotehnični nadzor v času izvajanja zemeljskih del in izvedbi zgornjega ustroja na platoju.</t>
  </si>
  <si>
    <t>dni</t>
  </si>
  <si>
    <t>SKUPAJ CESTA IN OSTALE POVRŠINE:</t>
  </si>
  <si>
    <t>3.2</t>
  </si>
  <si>
    <t>KANALIZACIJA, ODVODNJAVANJE IN DRENAŽA</t>
  </si>
  <si>
    <t>3.2.2</t>
  </si>
  <si>
    <t>Priprava gradbišča: odstranitev eventualnih ovir, ureditev delovnega platoja. Po dokončanju del gradbišče pospraviti in vzpostaviti končno stanje.</t>
  </si>
  <si>
    <t>3.2.4</t>
  </si>
  <si>
    <t>Strojni izkop kanalizacijskih jarkov v terenu III. - IV. ktg. v naklonu 60 stopinj glede na horizontalo, z odvozom materiala na gradbiščno deponijo. Globina izkopa:</t>
  </si>
  <si>
    <t>~ 0 - 2 m</t>
  </si>
  <si>
    <t>~ 2 - 4 m</t>
  </si>
  <si>
    <t>3.2.5</t>
  </si>
  <si>
    <t>Široki strojni izkop gradbene jame za izvedbo ponikovalnice/zadrževalnikov, lovilcev olja, rešetk in ostalih podzemnih objektov v terenu III - IV. ktg. v naklonu 60 stopinj glede na horizontalo, z odvozom materiala na gradbiščno deponijo. Globina izkopa:</t>
  </si>
  <si>
    <t>3.2.6</t>
  </si>
  <si>
    <t>Planiranje in utrjevanje dna jarka z natančnostjo +/- 3,0 cm, utrditev do potrebne zbitosti (Ev2 ≥ 40 MPa)</t>
  </si>
  <si>
    <t>3.2.7</t>
  </si>
  <si>
    <t>Dobava 2x sejanega peska granulacije D 4/16 mm in izdelava temeljne plasti posteljice debeline do 10 cm s planiranjem in strojnim utrjevanjem do potrebne zbitosti (Ev2 ≥ 40 MPa)</t>
  </si>
  <si>
    <t>3.2.8</t>
  </si>
  <si>
    <t>Dobava in vgrajevanje peska - gramoza D 16/32 mm - strojni zasip za ponikovalnicami (zadrževalniki) z utrjevanjem v plasteh po 33 cm, do potrebne zbitosti.</t>
  </si>
  <si>
    <t>3.2.9</t>
  </si>
  <si>
    <t>Dobava in vgrajevanje podložnega betona C15/20 - kanalizacija ki poteka pod cestiščem oz. zunanjimi deponijami.</t>
  </si>
  <si>
    <t>3.2.10</t>
  </si>
  <si>
    <t>3.2.11</t>
  </si>
  <si>
    <t>Dobava in vgrajevanje betona C 25/30 in obbetoniranje kanalizacijskih cevi do višine 10 cm nad temenom cevi, za cevi, ki potekajo pod cestiščem in zunanjimi deponijami in za zaščito cevovoda pri križanju z ostalimi komunalnimi vodi.</t>
  </si>
  <si>
    <t>3.2.12</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</si>
  <si>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Ev2 &gt; 45 MPa, Evd &gt; 25 MPa. Utrjevanje z vibracijsko ploščo ali vibrovaljarjem. Stopnjo utrjenosti preveriti v statičnem izračunu ali v geomehanskem poročilu.</t>
  </si>
  <si>
    <t>3.2.13</t>
  </si>
  <si>
    <t>Odvoz viškov izkopanega materiala na trajno deponijo, vključno s pridobitvijo ustrezne dokumentacije o deponiranju materiala.</t>
  </si>
  <si>
    <t>3.2.14</t>
  </si>
  <si>
    <t>Dobava, raznos in polaganje PVC kanalizacijskih cevi v projektiranih padcih na peščeno oziroma betonsko podlago s priklopom na revizijske jaške. Stiki so tesnjeni z gumi tesnili:</t>
  </si>
  <si>
    <t>~ UKC PVC DN 200 SN8</t>
  </si>
  <si>
    <t>~ UKC PVC DN 250 SN8</t>
  </si>
  <si>
    <t>~ UKC PVC DN 315 SN8</t>
  </si>
  <si>
    <t>3.2.15</t>
  </si>
  <si>
    <t>Dobava, montaža in polaganje PVC cevi DN 200 SN 8, za izvedbo povezav med cestnimi požiralniki in meteorno kanalizacijo, dreniranje elektro kinete, povezava strešnega peskolova na kanalizacijo.</t>
  </si>
  <si>
    <t>3.2.16</t>
  </si>
  <si>
    <t>3.2.17</t>
  </si>
  <si>
    <t>Dobava in montaža poliestrskega revizijskega jaška tip AMT Projekt, z izdelanim vtokom, iztokom, muldo v dnu jaška in priključnimi cevmi. Vključeno je zasipavanje jaška s peščenim materialom iz izkopa.</t>
  </si>
  <si>
    <t>~ Premer DN 800 - globina do 2,0 m, zgornji del jaška se zaključi s konusom.</t>
  </si>
  <si>
    <t>3.2.18</t>
  </si>
  <si>
    <t>Dobava in montaža LTŽ pokrova kanalizacijskega jaška vključno z okvirjem pokrova jaška in razbremenilno AB ploščo.</t>
  </si>
  <si>
    <t>~ fi 600, nosilnosti 400 kN - povozne površine, (kot npr. Livar art. 635)</t>
  </si>
  <si>
    <t>3.2.19</t>
  </si>
  <si>
    <t>3.2.20</t>
  </si>
  <si>
    <t>Dobava in montaža tipskega PVC peskolova s filtrom Ø400 x 800 mm (npr. Roto), vključno s PVC pokrovom  fi 400 mm, v kompletu z izdelavo priključka na kanalizacijo - po detajlu dobavitelja</t>
  </si>
  <si>
    <t>3.2.21</t>
  </si>
  <si>
    <t>Dobava in montaža poliestrskega cestnega požiralnika DN 500 (npr. AMT Projekt), z rešetko fi 45 cm, v kompletu z izdelanim peskolovom, obdelavo dna in priključka na kanalizacijo, z dobavo in montažo LTŽ rešetke z okvirjem in nosilno AB ploščo - po detajlu.</t>
  </si>
  <si>
    <t>3.2.22</t>
  </si>
  <si>
    <t>3.2.23</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</si>
  <si>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Okoli ponikovalnenga polja. - geotekstil 200g</t>
  </si>
  <si>
    <t>3.2.24</t>
  </si>
  <si>
    <t>3.2.25</t>
  </si>
  <si>
    <t>Pregled in izvedba posnetka s kamero, ter čiščenje kanalizacijskega sistema pred izvedbo tlačnega preizkusa. V kanalizacijskem sistemu se ne sme nahajati odpadnih in ostalih materialov.</t>
  </si>
  <si>
    <t>3.2.26</t>
  </si>
  <si>
    <t>Tlačni preizkus vodotesnosti položenih kanalizacijskih cevi po navodilih proizvajalca in upravljalca. Izdelava zapisnika o tlačnem preizkusu. Tlačni preizkus se izvede skladno s standardom SIST EN 1610.</t>
  </si>
  <si>
    <t>3.2.27</t>
  </si>
  <si>
    <t>Izdelava AB jaška fekalne kanalizacije dimenzije 60/60/80 cm, vključno z obdelave mulde v dnu jaška in LTŽ pokrovom.</t>
  </si>
  <si>
    <t>3.2.28</t>
  </si>
  <si>
    <t>Dobava, montaža in polaganje PVC - PEHD  cevi  za izvedbo interne kanalizacije, vključno s stikovanjem s tesnilno gumo, dobavo in montažo vseh fazonskih komadov. Interna kanalizacija.</t>
  </si>
  <si>
    <t>~ PVC DN 110,</t>
  </si>
  <si>
    <t xml:space="preserve">Dobava in montaža zbiralnika za odpadno vodo iz polietilena (npr. AQUAstay), V=3000l kompletno z izdelavo temeljne in vrhnje AB plošče, zasutjem zbiralnika ter dobavo in montažo LTŽ pokrova nosilnosti 400 kN (vgradnja v asfaltirano povozno površino, kot npr. Livar art. 635)  - po detajlu dobavitelja. </t>
  </si>
  <si>
    <t>SKUPAJ KANALIZACIJA, ODVODNJAVANJE IN DRENAŽA:</t>
  </si>
  <si>
    <t>3.3</t>
  </si>
  <si>
    <t>NOVA HIDRANTNA INSTALACIJA (zemeljska dela)</t>
  </si>
  <si>
    <t>OPOMBA:
Ponudnik mora v cenah za enoto mere tega poglavja upoštevati vse smiselne in pripadajoče pripombe, zahteve in pogoje, ki so navedeni v poglavju "UVODNE PRIPOMBE" tega popisa.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</si>
  <si>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</si>
  <si>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Montažna dela in vodovodni material, potreben za izvajanje zunanje vodovodne instalacije je zajet v strojem delu.</t>
  </si>
  <si>
    <t>3.3.1</t>
  </si>
  <si>
    <t>3.3.1.4</t>
  </si>
  <si>
    <t>Strojni in delno ročni izkop globine 0 do 2 m, v terenu III-IV kategorije, z nakladanjem izkopanega materiala na prevozno sredstvo in odvoz na stalno deponijo na razdalji do 40 km – naklon brežine jarka do 60°.</t>
  </si>
  <si>
    <t>3.3.1.5</t>
  </si>
  <si>
    <t>Planiranje dna izkopa ali nasipa v terenu III. - IV  kategorije s točnostjo ± 3,00 cm s minimalnim izmetom ali dosipom ter premetom odvečnega materiala.</t>
  </si>
  <si>
    <t>3.3.1.7</t>
  </si>
  <si>
    <t>3.3.1.8</t>
  </si>
  <si>
    <t>Dobava 2x sejanega peska in temeljne plasti peščene posteljice debeline cca 10 cm s planiranjem in utrjevanjem do 95% zbitosti po standardnem Proctorjevem postopku. Posteljica mora biti enakomerno utrjena po celi dolžini.</t>
  </si>
  <si>
    <t>3.3.1.9</t>
  </si>
  <si>
    <t>Dobava 2x sejanega peska frakcije 4-8 ali 0-8 mm in izdelava nasipa nad in okoli položene cevi v debelini cca. 30 cm nad temenom cevi z utrjevanjem po plasteh v slojih po 15 cm do predpisane zbitosti, Ev2 &gt; 45 MPa, Evd &gt; 25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</si>
  <si>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3.3.1.10</t>
  </si>
  <si>
    <t>3.3.1.11</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</si>
  <si>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 Stopnjo utrjenosti preveriti v statičnem izračunu ali v geomehanskem poročilu.</t>
  </si>
  <si>
    <t>3.3.1.12</t>
  </si>
  <si>
    <t>Dobava in polaganje plastičnega opozorilnega traku s kovinskim trakom in napisom "POZOR VODOVOD" pri zasipavanju v globini cca 40 cm pod koto terena.</t>
  </si>
  <si>
    <t>3.3.1.13</t>
  </si>
  <si>
    <t xml:space="preserve">Nalaganje na prevozno sredstvo in odvoz odvečnega materiala na stalno gradbeno deponijo do 40 km. </t>
  </si>
  <si>
    <t>SKUPAJ NOVA HIDRANTNA INSTALACIJA:</t>
  </si>
  <si>
    <t>3.4</t>
  </si>
  <si>
    <t>ŽIČNA OGRAJA</t>
  </si>
  <si>
    <t>Kompletna izvedba: 
~ žične ograje s temelji in dvokrilnimi vrati.
Način temeljenja lahko predlaga tudi dobavitelj ograje, vendar mora dokazati stabilnost!</t>
  </si>
  <si>
    <t>3.4.1</t>
  </si>
  <si>
    <t>Zemeljska dela</t>
  </si>
  <si>
    <t>3.4.1.3</t>
  </si>
  <si>
    <t>Strojni in delno ročni izkop jarka globine 0 do 2 m, v terenu III - IV kategorije, izkop z nakladanjem izkopanega materiala na prevozno sredstvo in odvoz na stalno deponijo na razdalji do 40 km – naklon brežine jarka do 60°.</t>
  </si>
  <si>
    <t>3.4.1.4</t>
  </si>
  <si>
    <t>Planiranje dna izkopa ali nasipa v terenu III. - IV.  kategorije s točnostjo ± 3,00 cm s minimalnim izmetom ali dosipom ter premetom odvečnega materiala.</t>
  </si>
  <si>
    <t>3.5.1.5</t>
  </si>
  <si>
    <t>3.4.1.6</t>
  </si>
  <si>
    <t>3.4.2</t>
  </si>
  <si>
    <t>3.4.2.1</t>
  </si>
  <si>
    <t>3.4.2.2</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</si>
  <si>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90 MPa, Evd &gt; 40 MPa (težnostno in vibracijsko valjanje)
Sestava materiala: tehnični kamen - kompakten gruščnat material - apnenci (predlagana sestava po standardu: EN 13242:2002+A1:2007)
Sestava 1., 2.:</t>
  </si>
  <si>
    <t>~ 1. grušč, granulacija spodnjega sloja 0 / 125 mm (deb. 20 cm)</t>
  </si>
  <si>
    <t>3.4.2.3</t>
  </si>
  <si>
    <t>Dobava in vgradnja podložnega betona C12/15, deb. 20 cm</t>
  </si>
  <si>
    <t>3.4.2.4</t>
  </si>
  <si>
    <t>Dobava in vgradnja prefabriciranih tipskih AB temeljev dim. 40 x 40 x 70 cm (npr. Pučko)</t>
  </si>
  <si>
    <t>3.4.2.5</t>
  </si>
  <si>
    <t>Dobava in izvedba AB temelja dim. 60 x 60 x 80 cm, vključno z betonskimi deli (beton C30/37, stopnja izpostavljenosti XC2+XA1, zaščitni sloj betona 3 cm), opažnimi deli in armaturo (80 kg/m3). Vključno z vstavitvijo cevi za kable. Temelj dvokrilnih vrat.</t>
  </si>
  <si>
    <t>3.4.2.6</t>
  </si>
  <si>
    <t xml:space="preserve">Dobava in montaža tipske ograje z žičnimi paneli dim. 2050 x 2030 mm (DxV), premer žice 5 mm, velikost okenc 50 x 200 mm, barva temno zelena - RAL 6005, stebrički 40/60 mm, h=2030 mm (npr. Ograje Kočevar d.o.o.), s sidranjem ograjnih stebričkov v AB temelje in vsem pritrdilnim in pomožnim materialom.
</t>
  </si>
  <si>
    <t>3.4.2.7</t>
  </si>
  <si>
    <t>Dobava in montaža armiranobetonskih tipskih ograjnih parapetnih plohov dim. 245 x 5 x 25 cm (npr. Pučko), fiksirani v betonski temelj. Podana je skupna dolžina vseh plohov.</t>
  </si>
  <si>
    <t>3.4.2.8</t>
  </si>
  <si>
    <t>~ Dobava in montaža kovinskih dvokrilnih ograjnih vrat (kot npr. ograje Kočevar, Panel 3D 5/5), širina vrat 550 cm (osna razdalja med stebrički) in višine 203 cm, barva temno zelena - RAL 6005, skupaj z vsem pritrdilnim materialom. Prašno barvana vroče cinkana jeklena žica, število ojačitev 2, premer žice 0,5 mm, velikost okenc 198 x 50 mm, s stebrički profil 60×40 mm. Vrata izdelati po tipskih detajlih izbranega proizvajalca. Vključno z opremo: el. povezave, domofon, videonadzor. Izvajalec mora izdelati podrobnejše risbe vrat, opremo in okovjem. Skupaj z zatičem na stranskem krilu. Pred izdelavo vrat in ograje rešitve potrdi naročnik.</t>
  </si>
  <si>
    <t>3.4.3</t>
  </si>
  <si>
    <t xml:space="preserve">ODBOJNA OGRAJA OB STEBRU SM 15 A </t>
  </si>
  <si>
    <t>3.4.3.1</t>
  </si>
  <si>
    <t>3.4.3.2</t>
  </si>
  <si>
    <t>Dobava in izdelava plasti v naslednji sestavi, vključno z razgrinjanjem, utrjevanjem in valjanjem.
Utrditev / komprimiranje se določa glede na obtežbo objekta (zahtevane vrednosti poda statik) - zgoščenost materiala 98 % po SPP, modul stisljivosti Ms = 50 - 60 MPa, Ev2 &gt; 90 MPa, Evd &gt; 40 MPa (težnostno in vibracijsko valjanje)
Sestava materiala: tehnični kamen - kompakten gruščnat material - apnenci (predlagana sestava po standardu: EN 13242:2002+A1:2007)
Sestava 1., 2. in 3.:</t>
  </si>
  <si>
    <t>~ 1. granulacija spodnjega sloja 0 / 125 mm (deb. 30 - 40 cm)</t>
  </si>
  <si>
    <t>~ 2. granulacija zgornje plasti 0/32 mm (deb. 20 - 30 cm), - delež glinene komponente “0” ne sme presegati 10 %</t>
  </si>
  <si>
    <t>~ 3. končna izravnalna plast, granulacija 0/16 mm (deb. 10 cm)</t>
  </si>
  <si>
    <t>3.4.3.3</t>
  </si>
  <si>
    <t>Dobava in vgradnja podložnega betona C12/15, deb. 10 cm</t>
  </si>
  <si>
    <t>3.4.3.4</t>
  </si>
  <si>
    <t>Dobava in vgradnja izdelave betonskega temelja izdelanega iz betona C25/30 XC2, zaščitni sloj betona 4 cm, dim. 50/50/50 cm, armaturo (80 kg/m3) in opaženjem. Zemeljska dela vključena v postavki 3.4.1 Zemeljska dela.</t>
  </si>
  <si>
    <t>3.4.3.5</t>
  </si>
  <si>
    <t>Dobava in montaža jeklenih sider teže 50 kg in vgradnja v AB temelj.</t>
  </si>
  <si>
    <t>3.4.3.6</t>
  </si>
  <si>
    <t>Dobava in montaža kovinske enostranske cestne varnostne ograje (npr. Liko Liboje, tip N2-W5). 
Sistem sestavljajo sledeči elementi:
~ odbojnik dolžine 4240 mm, širine 332 mm in globine 75 mm, izdelanih iz jeklene pločevine S235JR, debeline 3 mm;
~ steber dimenzij 120x54x20 mm, dolžine do 2000 mm, izdelan iz jeklene pločevine S235JR, debeline 4mm;
~ podporne pločevine dimenzij 238x153x60 mm, izdelane iz jeklene pločevine S235JR, debeline 5mm;
~ zaokrožitev (4x)
~ svetlobnimi telesi
~ vijačni in pritrdilni material
~ vsemi pomožnimi deli in transporti</t>
  </si>
  <si>
    <t>SKUPAJ ŽIČNA OGRAJA:</t>
  </si>
  <si>
    <t>3.5</t>
  </si>
  <si>
    <t>TEMELJ STEBRA SM 15 A</t>
  </si>
  <si>
    <t>3.5.1</t>
  </si>
  <si>
    <t>Kompletna dobava in izvedba temelja:</t>
  </si>
  <si>
    <t>3.5.1.4</t>
  </si>
  <si>
    <t>Strojni in delno ročni izkop jarka globine 0 do 3 m, v terenu III-IV kategorije, z nakladanjem izkopanega materiala na prevozno sredstvo in odvoz na stalno deponijo na razdalji do 40 km – varovanje gradbene jame z zagatno steno</t>
  </si>
  <si>
    <t>3.5.1.6</t>
  </si>
  <si>
    <t>3.5.1.7</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</si>
  <si>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tamponom.</t>
  </si>
  <si>
    <t>3.5.1.8</t>
  </si>
  <si>
    <t xml:space="preserve">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brežine, ceste in obstoječega stebra onemogočen široki izkop. Zagatna stena je v zgornji coni razprta s stojkami min. nosilnosti 35 kN na medsebojni razdalji 2.5 m in linijskimi gredami dim. 20/22cm - kvaliteta lesa C24. Zabijanje zagatnic v III. kategoriji tal do globine 6,00 m. V ceni po m2 je upoštevana odstranitev zagatnic po izvedbi. Podana je dolžina oboda gradbene jame. </t>
  </si>
  <si>
    <t>3.5.1.9</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</si>
  <si>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
Pod prodcem.</t>
  </si>
  <si>
    <t>3.5.1.10</t>
  </si>
  <si>
    <t>Dobava in izdelava plasti v naslednji sestavi, vključno z razgrinjanjem, utrjevanjem in valjanjem.
Utrditev / komprimiranje se določa glede na obtežbo objekta - modul stisljivosti Ms = 60 - 70 MPa, EV2 &gt; 90 MPa, Evd &lt; 40 MPa (težnostno in vibracijsko valjanje)
Sestava materiala: tehnični kamen - kompakten gruščnat material - apnenci (predlagana sestava po standardu: EN 13242:2002+A1:2007)
Sestava 1. in 2.:</t>
  </si>
  <si>
    <t>~ 1. granulacija spodnjega sloja 0/64 mm (deb. 30 cm)</t>
  </si>
  <si>
    <t>~ 2. granulacija zgornje plasti 0/32 mm (deb. 20-30 cm), - delež glinene komponente “0” ne sme presegati 10 %.</t>
  </si>
  <si>
    <t>3.5.1.11</t>
  </si>
  <si>
    <t xml:space="preserve">Nakladanje, prevoz in razkladanje izkopanega materiala. Obračun po količinah v raščenem stanju: prevoz na stalno deponijo do 40 km. Upoštevati vsa potrebna dela in stroške v zvezi z deponiranjem. </t>
  </si>
  <si>
    <t>3.5.1.12</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</si>
  <si>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Ev2 &gt; 45 MPa, Evd &gt; 25 MPa. Utrjevanje z vibracijsko ploščo ali vibrovaljarjem.</t>
  </si>
  <si>
    <t>3.5.1.13</t>
  </si>
  <si>
    <t>3.5.1.14</t>
  </si>
  <si>
    <t>Dobava in vgradnja konstrukcijskega betona C30/37, stopnja izpostavljenosti XC4+XF3, zaščitni sloj betona 3 cm, z dodatkom za vodotesnost in odpornost proti mrazu. Temelji.</t>
  </si>
  <si>
    <t>3.5.1.15</t>
  </si>
  <si>
    <t>Zagladitev zgornje površine temeljev v naklonu proti robu, negovanje in zaščita površin. Obdelava vidnih površin: enostavna obdelava VB2.</t>
  </si>
  <si>
    <t>3.5.1.16</t>
  </si>
  <si>
    <t>Dobava in vgradnja armature S 500-B, premera do fi 12 mm</t>
  </si>
  <si>
    <t>3.5.1.17</t>
  </si>
  <si>
    <t>Dobava in vgradnja armature S 500-B, premera nad fi 12 mm</t>
  </si>
  <si>
    <t>3.5.1.18</t>
  </si>
  <si>
    <t xml:space="preserve">Dobava in montaža dodatka za varjenje armature zaradi ozemljitev (cca. 40%). Prekrivanje armature 5 cm. </t>
  </si>
  <si>
    <t>3.5.1.19</t>
  </si>
  <si>
    <t xml:space="preserve">Dobava in montaža opaža temeljev; opaženje in razopaženje, nad terenom vidni beton, vključno z namestitvijo trikotnih letev 15 mm za vidne betone. </t>
  </si>
  <si>
    <t>3.5.1.20</t>
  </si>
  <si>
    <t>Injektiranje temeljnih tal z injektirno cementno injekcijsko maso s srednnjim do visokim tlakom. Izvedba po navodilih geomehanskega nadzora. Preiskave injekcijske mase: gostota, dekantacija, viskoznost (pretočnost) in tlačna trdnost skladno s SIST EN 445: 1998.</t>
  </si>
  <si>
    <t>~ priprava in organizacija delovišča s transpotrom opreme in sider na lokacijo vključno z vsemi lokalnimi premiki</t>
  </si>
  <si>
    <t>~ postopek priprave in injektiranje mase s tlakom 50-100 bar pri predvideni porabi cca 100-150 kg/m vrtine (60 kom, skupna dolžina 450 m)</t>
  </si>
  <si>
    <t>3.5.1.21</t>
  </si>
  <si>
    <t>Vgradnja sider stebra SM 15 A v temelj. Ocenjena teža sider cca 500kg, natančna vgradnja z geodetskim nadzorom.</t>
  </si>
  <si>
    <t>SKUPAJ TEMELJ STEBRA SM 15 A</t>
  </si>
  <si>
    <t>3.6</t>
  </si>
  <si>
    <t>TEMELJI IN DROGOVI ZA ZASTAVE</t>
  </si>
  <si>
    <t>3.6.1</t>
  </si>
  <si>
    <t>Kompletna izdelava temeljev za 4 drogove za zastavo:</t>
  </si>
  <si>
    <t>3.6.1.3</t>
  </si>
  <si>
    <t>Strojni in delno ročni izkop jarka globine 0 do 2 m, v terenu III - IV kategorije, z nakladanjem izkopanega materiala na prevozno sredstvo in odvoz na stalno deponijo na razdalji do 40 km – naklon brežine jarka do 60°.</t>
  </si>
  <si>
    <t>3.6.1.4</t>
  </si>
  <si>
    <t>3.6.1.5</t>
  </si>
  <si>
    <t>3.6.1.6</t>
  </si>
  <si>
    <t>3.6.1.7</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</si>
  <si>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&gt; 45 MPa, Evd &gt; 25 MPa (težnostno in vibracijsko valjanje)
Sestava materiala: tehnični kamen - kompakten gruščnat material - apnenci (predlagana sestava po standardu: EN 13242:2002+A1:2007)
Sestava 1., 2.:</t>
  </si>
  <si>
    <t>3.6.1.8</t>
  </si>
  <si>
    <t>3.6.1.9</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</si>
  <si>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t>
  </si>
  <si>
    <t>3.6.1.10</t>
  </si>
  <si>
    <t>Dobava in vgradnja konstrukcijskega betona C30/37, stopnja izpostavljenosti XC4+XF3, zaščitni sloj betona 3 cm: temelji dim. 80 x 80 x 125 cm</t>
  </si>
  <si>
    <t>3.6.1.11</t>
  </si>
  <si>
    <t xml:space="preserve">Dobava in vgradnja armature S 500-B; obračun po arm. načrtih. </t>
  </si>
  <si>
    <t>3.6.1.12</t>
  </si>
  <si>
    <t xml:space="preserve">Dobava in vgradnja dodatka za varjenje armature zaradi ozemljitev (cca. 40%). Prekrivanje armature 5 cm. </t>
  </si>
  <si>
    <t>3.6.1.13</t>
  </si>
  <si>
    <t>Dobava in vgradnja opaža temeljev; opaženje in razopaženje, nad terenom vidni beton, vključno z namestitvijo trikotnih letev 15 mm za betonske opaže.</t>
  </si>
  <si>
    <t>3.6.1.14</t>
  </si>
  <si>
    <t>Zagladitev zgornje površine temeljev v naklonu proti robu, brušenje, negovanje in zaščita površin. Obdelava vidnih površin: enostavna obdelava VB2.</t>
  </si>
  <si>
    <t>3.6.1.15</t>
  </si>
  <si>
    <t xml:space="preserve">Dobava in montaža tipskega jeklenega droga za zastave višine do 6,0 m, iz okrogle cevi, vroče cinkan in prašno
barvan. Premer aluminijastega droga je 80 mm, dolžine 6 m. Vsebuje vrtljivo prečko za 360°.Osnovni drog in prečka sta obarvana v RALU 9010 (bela barva).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
</t>
  </si>
  <si>
    <t>SKUPAJ TEMELJI IN DROGOVI ZA ZASTAVE</t>
  </si>
  <si>
    <t>3.7</t>
  </si>
  <si>
    <t>UREDITEV PROSTORA NOVEGA DEA + XJA01, PROSTOR GEN3</t>
  </si>
  <si>
    <t>3.7.1.1</t>
  </si>
  <si>
    <t>Dobava, izdelava in montaža armature iz betonskega jekla. Količina je ocenjena.</t>
  </si>
  <si>
    <t xml:space="preserve">~ rebrasta armatura S 500-B  do fi 12 </t>
  </si>
  <si>
    <t>~ rebrasta armatura S 500-B  od fi 12</t>
  </si>
  <si>
    <t>~ armaturne mreže S 500-B</t>
  </si>
  <si>
    <t xml:space="preserve">~ dodatek za varjenje armature zaradi ozemljitev (cca. 40%). Prekrivanje armature 5 cm. </t>
  </si>
  <si>
    <t>3.7.1.2</t>
  </si>
  <si>
    <t>3.7.1.3</t>
  </si>
  <si>
    <t xml:space="preserve">Opaž ravnih pravokotnih stebrov brez zoba; opažanje, razopaženje in čiščenje. Vidna površina: navadna obdelava VB1. Opaž obsega nad 100 cm za vidno površino betona, vključno z robovi. </t>
  </si>
  <si>
    <t>3.7.1.4</t>
  </si>
  <si>
    <t>Opaž ravnih pravokotnih preklad brez zoba, vključno s podpiranjem; opažanje, razopaženje in čiščenje. Vidna površina: navadna obdelava VB1.</t>
  </si>
  <si>
    <t>3.7.1.5</t>
  </si>
  <si>
    <t>3.7.1.6</t>
  </si>
  <si>
    <t xml:space="preserve">Izdelava strojnega notranjega ometa na stene s fino cementno malto 1:2 debeline do 15 mm, površina zaribana, čiščenje zidnih površin pred pričetkom, pripravljena za slikopleskarsko obdelavo, z vsemi pomožnimi deli in transporti. Obračun površin skladno z normami in predpisi. </t>
  </si>
  <si>
    <t>3.7.1.7</t>
  </si>
  <si>
    <t xml:space="preserve">Izdelava strojnega zunanjega ometa na stene s fino cementno malto 1:2 debeline do 15 mm, površina zaribana, čiščenje zidnih površin pred pričetkom, pripravljena za slikopleskarsko obdelavo, z vsemi pomožnimi deli in transporti. Obračun površin skladno z normami in predpisi. </t>
  </si>
  <si>
    <t>3.7.1.8</t>
  </si>
  <si>
    <t>Slikanje notranjih ometanih in obstoječih betonskih površin z paropropustno barvo ter pripravo podlage (impregniranje strojnih apneno cementnih ometov, popolna izravnava s kitanjem in brušenjem, izdelava prednamaza z emulzijo ter trikrat slikanje). Stene, slikanje do stropa</t>
  </si>
  <si>
    <t>3.7.1.9</t>
  </si>
  <si>
    <t>Slikanje zunanjih ometanih betonskih površin z disperzijsko barvo ter pripravo podlage (impregniranje strojnih apneno cementnih ometov, popolna izravnava s kitanjem in brušenjem, izdelava prednamaza z emulzijo ter trikrat slikanje). Stene</t>
  </si>
  <si>
    <t>3.7.1.10</t>
  </si>
  <si>
    <t>Izvedba prebojev z rezanjem in dolbljenjem:</t>
  </si>
  <si>
    <t>~ površina do 1 m2, deb. do 50 cm, odprtina v obstoječem AB zidu. Novi zračni rešetki</t>
  </si>
  <si>
    <t>3.7.1.11</t>
  </si>
  <si>
    <t>Dobava in vgradnja FeZn zračnih rešetk dim. 1,1m × 1,1m.</t>
  </si>
  <si>
    <t>3.7.1.12</t>
  </si>
  <si>
    <t>3.7.1.13</t>
  </si>
  <si>
    <t>SKUPAJ UREDITEV PROSTORA NOVEGA DEA + XJA01, PROSTOR GEN3</t>
  </si>
  <si>
    <t>3.8</t>
  </si>
  <si>
    <t>OZEMLJITVE (gradbena dela)</t>
  </si>
  <si>
    <t>OPOMBA:
Ponudnik mora v cenah za enoto mere tega poglavja upoštevati vse smiselne in pripadajoče pripombe, zahteve in pogoje, ki so navedeni v poglavju "UVODNE PRIPOMBE" tega popisa.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zgradbe in gradbenih elementih. 
Polaganje ozemljitvene mreže izvajati skupaj z izvedbo temeljev in v vseh fazah izvedbe del.
Izvedbo del je potrebno uskladiti z izvajalcem elektrogradbenih inštalacij, ki bo dobavljal opremo in izvajal dela na področju temeljnih, potencialnih in tehnoloških ozemljitev po projektu elektrogradbenih inštalacij.</t>
  </si>
  <si>
    <t>3.8.1</t>
  </si>
  <si>
    <t>3.8.2</t>
  </si>
  <si>
    <t>Strojni in delno ročni izkop jarka globine 0 do 2 m, v terenu III-IV kategorije, z nakladanjem izkopanega materiala na prevozno sredstvo in odvoz na začasno deponijo na razdalji do 5 km – naklon brežine jarka do 60°. Globina izkopa od 0,6 do 0,8 m.</t>
  </si>
  <si>
    <t>Strojno zasipavanje jarka z izkopanim materialom (za zasutje ozemljitev se uporabi humusna zemlja) s komprimiranjem v slojih po 20 cm; iz izkopnega materiala se odstrani vse skale večje od fi 15 cm. Utrjenost mora doseči 95% trdnosti po standardnem Proctorjevem postopku, z utrjevanjem po plasteh v slojih po 15 cm do predpisane zbitosti Ev2 &gt; 45 MPa, Evd &gt; 25 MPa. Utrjevanje z vibracijsko ploščo ali vibrovaljarjem.</t>
  </si>
  <si>
    <t>SKUPAJ OZEMLJITVE (GRADBENA DELA):</t>
  </si>
  <si>
    <t>3.9</t>
  </si>
  <si>
    <t>ZUNANJE KABELSKE POVEZAVE</t>
  </si>
  <si>
    <t>KABLOVOD S KABELSKIMI JAŠKI KJ 1, KJ 2 in KJ 3 (gradbena dela):</t>
  </si>
  <si>
    <t>3.9.1</t>
  </si>
  <si>
    <t>3.9.1.1</t>
  </si>
  <si>
    <t>3.9.1.2</t>
  </si>
  <si>
    <t>Rušenje asfaltnih površin deb. do 15 cm.  Površina 180 m2. (Klasifikacijska številka odpadka: 170301)</t>
  </si>
  <si>
    <t>3.9.1.3</t>
  </si>
  <si>
    <t>3.9.1.4</t>
  </si>
  <si>
    <t>3.9.1.5</t>
  </si>
  <si>
    <t>Odvoz rušitev na stalno deponijo do 40 km.</t>
  </si>
  <si>
    <t>3.9.2</t>
  </si>
  <si>
    <t>V sklop zemeljskih del so zajeta vsa zemeljska dela za izgradnjo celotne kabelske kanalizacije (kabelski jaški, cevni kabelski razvodi).</t>
  </si>
  <si>
    <t>3.9.2.4</t>
  </si>
  <si>
    <t>Strojni in delno ročni izkop jarka globine 0 do 2 m, v terenu III-IV kategorije, z nakladanjem izkopanega materiala na prevozno sredstvo in odvoz na stalno deponijo na razdalji do 40 km - naklon brežine jarka do 60°</t>
  </si>
  <si>
    <t>3.9.2.5</t>
  </si>
  <si>
    <t>Strojni in delno ročni izkop jarka globine 0 do 2 m, v terenu III-IV kategorije, z nakladanjem izkopanega materiala na prevozno sredstvo in odvoz na stalno deponijo na razdalji do 40 km – jarek se varuje z ''berlinsko steno'' (globina=2m, dolžina=35m)</t>
  </si>
  <si>
    <t>3.9.2.6</t>
  </si>
  <si>
    <t>Strojni in delno ročni izkop jarka globine od 2 m, v terenu III-IV kategorije, z nakladanjem izkopanega materiala na prevozno sredstvo in odvoz na stalno deponijo na razdalji do 40 km – jarek se varuje z ''berlinsko steno'' (globina= do 3m, dolžina=255m)</t>
  </si>
  <si>
    <t>3.9.2.7</t>
  </si>
  <si>
    <t>3.9.2.8</t>
  </si>
  <si>
    <t>Planiranje dna izkopa ali nasipa v terenu III.-IV. kategorije s točnostjo ± 3,00 cm s minimalnim izmetom ali dosipom ter premetom odvečnega materiala.</t>
  </si>
  <si>
    <t>3.9.2.9</t>
  </si>
  <si>
    <t>3.9.2.10</t>
  </si>
  <si>
    <t xml:space="preserve">Nakladanje, prevoz in razkladanje izkopanega materiala. Obračun po količinah v raščenem stanju: prevoz z začasne deponije do 5 km. Upoštevati vsa potrebna dela in stroške v zvezi z deponiranjem. </t>
  </si>
  <si>
    <t>3.9.2.11</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</si>
  <si>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 90 MPa, Evd = 40 MPa. Utrjevanje z vibracijsko ploščo ali vibrovaljarjem. Stopnjo utrjenosti preveriti v statičnem izračunu ali v geomehanskem poročilu.</t>
  </si>
  <si>
    <t>Planiranje in profiliranje površine platoja v terenu III.- IV.  kategorije s točnostjo ± 3,00 cm s minimalnim izmetom ali dosipom ter premetom odvečnega materiala. Na območju travnatih površin.</t>
  </si>
  <si>
    <t>3.9.3</t>
  </si>
  <si>
    <t>KABELSKI JAŠKI</t>
  </si>
  <si>
    <t>3.9.3.1</t>
  </si>
  <si>
    <r>
      <t xml:space="preserve">Kompletna izdelava, dobava in postavitev elektro kabelskega jaška </t>
    </r>
    <r>
      <rPr>
        <b/>
        <sz val="14"/>
        <rFont val="Arial"/>
        <family val="2"/>
        <charset val="238"/>
      </rPr>
      <t>KJ 1</t>
    </r>
    <r>
      <rPr>
        <sz val="14"/>
        <rFont val="Arial"/>
        <family val="2"/>
        <charset val="238"/>
      </rPr>
      <t xml:space="preserve"> bruto dim. 520 cm x 395 cm x 320 cm. Navedena količina je za 1 kabelski jašek! 
Sestava:</t>
    </r>
  </si>
  <si>
    <t>~ podložni beton C12/15, deb. 10 cm</t>
  </si>
  <si>
    <t>~ konstrukcijski beton C30/37, stopnja izpostavljenosti XC2+XF3, zaščitni sloj betona 3 cm, zmrzlinsko odporen, vidna površina: navadna obdelava VB1.</t>
  </si>
  <si>
    <t>~ armatura S 500-B, premera do fi 12 mm</t>
  </si>
  <si>
    <t xml:space="preserve">~ dodatek za varjenje armature zaradi ozemljitev (cca. 30%). Prekrivanje armature 5 cm. </t>
  </si>
  <si>
    <t>~ Inox trak 30 x 3 mm za izpuste (1 m) ozemljitev, varjeno na armaturno mrežo</t>
  </si>
  <si>
    <t>~ naklonski beton C20/25 XC1 Dmax 8 S2, zaščitni sloj betona 3 cm, deb. od 5 do 10 cm</t>
  </si>
  <si>
    <t>h.</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</si>
  <si>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</si>
  <si>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i.</t>
  </si>
  <si>
    <t>~ Zagladitev zgornje površine temeljev v naklonu proti robu, brušenje, negovanje in zaščita površin. Obdelava vidnih površin: enostavna obdelava VB2.</t>
  </si>
  <si>
    <t>j.</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</si>
  <si>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</si>
  <si>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k.</t>
  </si>
  <si>
    <t>~ Zapolnitev prehodov kabelskih blokov vel. do 1 m2 skozi stene jaška. Vstavljanje plute ali stiropora v opaž pred betoniranjem.</t>
  </si>
  <si>
    <t>l.</t>
  </si>
  <si>
    <t>~ Obojestranska zatesnitev stika s trakovi (npr. Sikaswell trakovi ali podobno) za kabelske cevi</t>
  </si>
  <si>
    <t>m.</t>
  </si>
  <si>
    <t>~ Jeklena lestev dim. 300 cm x 50 cm iz okroglih mat inox, nastopne palice iz profilov fi 30 mm, okvir iz kvadratnih profilov 40/40 mm, privijačena v AB steno, vključno z vsem pomožnim materialom.</t>
  </si>
  <si>
    <t>n.</t>
  </si>
  <si>
    <t xml:space="preserve">~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 </t>
  </si>
  <si>
    <t>o.</t>
  </si>
  <si>
    <t>~ Dobava in polaganje cevi PEHD DN110 mm dolžine do 150 cm, za izvedbo ponikanja. Izvedba drenaže (utrjeno peščeno nasutje debeline 50 cm granulacije 32/64 mm) v dnu tamponskega sloja v območju talne plošče jaška.</t>
  </si>
  <si>
    <t>3.9.3.2</t>
  </si>
  <si>
    <r>
      <t xml:space="preserve">Kompletna izdelava, dobava in postavitev elektro kabelskega jaška </t>
    </r>
    <r>
      <rPr>
        <b/>
        <sz val="14"/>
        <rFont val="Arial"/>
        <family val="2"/>
        <charset val="238"/>
      </rPr>
      <t xml:space="preserve">KJ 2 </t>
    </r>
    <r>
      <rPr>
        <sz val="14"/>
        <rFont val="Arial"/>
        <family val="2"/>
        <charset val="238"/>
      </rPr>
      <t>bruto dim. 520 cm x 490 cm x 320 cm. Navedena količina je za 1 kabelski jašek!
Sestava:</t>
    </r>
  </si>
  <si>
    <t>~ Inox trak 30 x 3 mm za izpuste (1 m) ozemljitev varjeno na armaturno mrežo</t>
  </si>
  <si>
    <t>~ naklonski beton C20/25, stopnja izpostavljenosti XC1, velikost zrn Dmax 8, zaščitni sloj betona 3 cm, deb. od 5 do 10 cm</t>
  </si>
  <si>
    <t>~ Zapolnitev prehodov kabelskih blokov vel. do 3 m2 skozi stene jaška, z betonom. Vstavljanje plute ali stiropora deb. 1 cm v opaž pred betoniranjem.</t>
  </si>
  <si>
    <t>~ Obojestranska zatesnitev stika s trakovi (npr. Sikaswell trakovi ali podobno) za kabelske cevi.</t>
  </si>
  <si>
    <t>~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t>
  </si>
  <si>
    <t>3.9.3.3</t>
  </si>
  <si>
    <r>
      <t xml:space="preserve">Kompletna izdelava, dobava in postavitev elektro kabelskega jaška </t>
    </r>
    <r>
      <rPr>
        <b/>
        <sz val="14"/>
        <rFont val="Arial"/>
        <family val="2"/>
        <charset val="238"/>
      </rPr>
      <t xml:space="preserve">KJ 3 </t>
    </r>
    <r>
      <rPr>
        <sz val="14"/>
        <rFont val="Arial"/>
        <family val="2"/>
        <charset val="238"/>
      </rPr>
      <t>bruto dim. 960 cm x 350 cm x 320 cm. Navedena količina je za 1 kabelski jašek!
Sestava:</t>
    </r>
  </si>
  <si>
    <t>~ Dobava in montaža tipskih rešetk iz armiranega poliestra, velikost odprtin 60/30 mm,  višina 55 mm, obojestransko nosilna, površina zaščitena proti drsenju R13 V10.</t>
  </si>
  <si>
    <t>p.</t>
  </si>
  <si>
    <t>SKUPAJ KABELSKI JAŠKI:</t>
  </si>
  <si>
    <t>3.9.4</t>
  </si>
  <si>
    <t>CEVNI KABELSKI RAZVODI</t>
  </si>
  <si>
    <t xml:space="preserve">OPOMBA:
Kabelske cevi so obbetonirane. Obračun po dejansko izvedenih količinah. Polaganje in stikovanje cevi po navodilih proizvajalca cevi, med distančnike. Distančnike izdelati po meri ali iz lesenih moralov ali iz armaturnih palic. </t>
  </si>
  <si>
    <t>Dobava in vgradnja kabelskih cevi (npr. Totrapipes):
~ PEHD 2 x DN 50 mm za kabelsko kanalizacijo (dvojček), natezni modul elastičnosti (E) manjši od 800 N/mm2, po standardu SIST EN ISO 61386-24</t>
  </si>
  <si>
    <t>Izbrane cevi in način polaganja upoštevati v cenah!</t>
  </si>
  <si>
    <t>V cenah vključno rezanje in prilagoditev obstoječih cevi in navezava na nove kabelske jaške z vsem tesnilnim in pomožnim materialom.</t>
  </si>
  <si>
    <t>3.9.4.1</t>
  </si>
  <si>
    <t>~ PEHD cevi dvojček 2x DN 50 mm, polaganje v distančnike</t>
  </si>
  <si>
    <t>~ PE 100 cevi DN 50 mm, polaganje v distančnike</t>
  </si>
  <si>
    <t xml:space="preserve">~ ozemljitvena in kompenzacijska vrv Cu 120 mm²  </t>
  </si>
  <si>
    <t>~ opozorilni trak (elektrika, optika)</t>
  </si>
  <si>
    <t>Vgradnja podzemnega markerja za označitev kabelske trase. Podzemne markerje dobavi naročnik.</t>
  </si>
  <si>
    <t>Čiščenje cevi. Podana je celotna dolžina cevi.</t>
  </si>
  <si>
    <t>3.9.4.2</t>
  </si>
  <si>
    <t>3.9.5</t>
  </si>
  <si>
    <t>PREKOP CESTE</t>
  </si>
  <si>
    <t>3.9.5.3</t>
  </si>
  <si>
    <t>3.9.5.4</t>
  </si>
  <si>
    <t>3.9.5.5</t>
  </si>
  <si>
    <t>3.9.5.6</t>
  </si>
  <si>
    <t>Strojni in delno ročni izkop jarka globine 3,00 m, v terenu II-III kategorije, z nakladanjem izkopanega materiala na prevozno sredstvo in odvoz na stalno deponijo na razdalji do 40 km - naklon brežine jarka do 60° delno varovanje z zagatno steno.</t>
  </si>
  <si>
    <t>3.9.5.7</t>
  </si>
  <si>
    <t>3.9.5.8</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</si>
  <si>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 80 MPa (težnostno in vibracijsko valjanje
Sestava materiala: tehnični kamen - kompakten gruščnat material - apnenci (predlagana sestava po standardu: EN 13242:2002+A1:)
Sestava 1., 2.:</t>
  </si>
  <si>
    <t>~ 2. končna izravnalna plast, granulacija 16/32 mm (deb. 40 cm)</t>
  </si>
  <si>
    <t>3.9.5.9</t>
  </si>
  <si>
    <t>3.9.5.10</t>
  </si>
  <si>
    <t>3.9.5.11</t>
  </si>
  <si>
    <t>Dobava, raznos in polaganje betonskih robnikov v betonski temelj iz betona C20/25, XC1, Dmax=16, S3, z zalivanjem stikov s cementno malto, skupaj z vsemi pomožnimi deli in prenosi. Polaganje v premi in krivini. (sanacija pločnika)</t>
  </si>
  <si>
    <t>3.9.5.12</t>
  </si>
  <si>
    <t>3.9.6</t>
  </si>
  <si>
    <t>3.9.6.1</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</si>
  <si>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</si>
  <si>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3.9.6.2</t>
  </si>
  <si>
    <t>3.9.6.3</t>
  </si>
  <si>
    <t>Vzdrževanje in odstranitev izdelane zaščite za zavarovanje kablov provizorija po zaključku del in odstranitvi provizorija.</t>
  </si>
  <si>
    <t>3.9.6.4</t>
  </si>
  <si>
    <t>3.9.6.5</t>
  </si>
  <si>
    <t>Razna nepredvidena dela in rušenja za prehod kabelskih cevi v obstoječi objekt. Obračun po dejanskih količinah.
KV delavec</t>
  </si>
  <si>
    <t>SKUPAJ CEVNI KABELSKI RAZVODI:</t>
  </si>
  <si>
    <t>SKUPAJ ZUNANJE KABELSKE POVEZAVE:</t>
  </si>
  <si>
    <t xml:space="preserve">Opomba: ponudnik mora v cenah na enoto mere tega poglavja upoštevati vse smiselne in pripadajoče pripombe, zahteve in pogoje, ki so navedeni v poglavju "UVODNE STRANI" tega popisa in tekstualnem delu DZR dokumentacije. </t>
  </si>
  <si>
    <t>4.1</t>
  </si>
  <si>
    <t>ZGRADBA - GRADBENA DELA</t>
  </si>
  <si>
    <t>Zagotoviti izvedbo vseh del v RTP območju pod napetostjo. Izvajalec je dolžan zagotoviti ustrezno zaščito, kar je upoštevano v ponudbenih cenah.</t>
  </si>
  <si>
    <t>4.1.1</t>
  </si>
  <si>
    <t>4.1.1.1</t>
  </si>
  <si>
    <t>Vsa izkopna dela in transporti izkopnih materialov se obračunajo po prostornini zemljine v raščenem stanju. Vsa nasipna dela se obračunajo po prostornini zemljine v vgrajenem stanju.
Upoštevati naklon brežin 55°-60° oziroma varovanje izkopanih jarkov, delo med ovirami in navodila geomehanika.
Obračun zemeljskih del po dejansko izvedenih količinah, na podlagi profilov posnetih pred in po izkopavanju.</t>
  </si>
  <si>
    <t>4.1.1.2</t>
  </si>
  <si>
    <t xml:space="preserve">Vsi odpadki, ki bodo nastali pri rušitvi, bodo strojno naloženi na prevozno sredstvo in odpeljani na stalno gradbeno deponijo. </t>
  </si>
  <si>
    <t>4.1.1.3</t>
  </si>
  <si>
    <t>4.1.1.4</t>
  </si>
  <si>
    <t>Široki izkop do globine 2,0 m z direktnim nakladanjem na prevozno sredstvo (odvoz na trajno deponijo):
~ izkop v terenu III.-IV. ktg</t>
  </si>
  <si>
    <t>4.1.1.5</t>
  </si>
  <si>
    <t xml:space="preserve">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III. kategoriji tal do globine 6,00 m. V ceni po m2 je upoštevana odstranitev zagatnic po izvedbi. Podana je dolžina oboda gradbene jame. Podana je površina zagatne stene. </t>
  </si>
  <si>
    <t>4.1.1.6</t>
  </si>
  <si>
    <t>Odvoz izkopanega materiala na:</t>
  </si>
  <si>
    <t>~ trajno deponijo</t>
  </si>
  <si>
    <t>4.1.1.7</t>
  </si>
  <si>
    <t>Dobava in izdelava plasti v naslednji sestavi, vključno z razgrinjanjem, utrjevanjem in valjanjem.
Utrditev / komprimiranje se določa glede na obtežbo objekta (zahtevane vrednosti poda statik oz. projektant) - zgoščenost materiala 98 % po SPP, modul stisljivosti Ms = 50 - 60 MPa, Ev2 = 90 - 100 MPa (težnostno in vibracijsko valjanje)
Sestava materiala: tehnični kamen - kompakten gruščnat material - apnenci (predlagana sestava po standardu: EN 13242:2002+A1:2007)
Sestava 1., 2. in 3.:</t>
  </si>
  <si>
    <t>4.1.1.8</t>
  </si>
  <si>
    <t>4.1.1.9</t>
  </si>
  <si>
    <t>Dobava in izdelava plasti v naslednji sestavi, vključno z razgrinjanjem, utrjevanjem in valjanjem. Strojno zasipanje za temelji in zidovi z materialom (prodnato gruščnat material, granulacije 0/64 mm), z nakladanjem in dovozom, uvaljanje in komprimiranje v plasteh po 30 cm do predpisane trdnosti  Ev2 = 80 MPa.</t>
  </si>
  <si>
    <t>4.1.1.10</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</si>
  <si>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</si>
  <si>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4.1.1.11</t>
  </si>
  <si>
    <t>Dobava in polaganje geomreže iz poliesternih niti visoke trdnosti, ki združujejo visoko trdnost z nizkim lezenjem. Geomreže zaščitene s polimernim slojem. Maks. natezna trdnost (v kN/m) po EN ISO 10319 vzdolžno 58, prečno 58; raztezek pri nominalni trdnosti (v %) po EN ISO 10319 vzdolžno 10 in prečno 10,5; velikost zanke (v mm) (+/- 5 mm) vzdolžno 20 mm, prečno 25 mm (npr. TenCate Miragrid GX, GX 55/55).
Polaganje v plasteh po 30 cm.</t>
  </si>
  <si>
    <t>Meritve zbitosti temeljnih tal s togo krožno obremenilno ploščo (švicarska metoda) in izdelava poročila. Meritve Evd modula po Tehnični specifikaciji za ceste TSC 06.720-2003.</t>
  </si>
  <si>
    <t>4.1.2</t>
  </si>
  <si>
    <t>BETONSKA DELA</t>
  </si>
  <si>
    <t>4.1.2.1</t>
  </si>
  <si>
    <t>Dobava, izdelava in montaža armature iz betonskega jekla. Količina je ocenjena. Vse razen podbetoniranja.</t>
  </si>
  <si>
    <t>4.1.2.2</t>
  </si>
  <si>
    <t xml:space="preserve">Dodatek za varjenje armature (cca. 40% stikov) zaradi ozemljitve. </t>
  </si>
  <si>
    <t>4.1.2.3</t>
  </si>
  <si>
    <t>Dobava in ročno vgrajevanje betona v nearmirane konstrukcije preseka do 0.10 m3/m2/m;
~ podložni beton (C12/15) pod AB ploščami.</t>
  </si>
  <si>
    <t>4.1.2.4</t>
  </si>
  <si>
    <t>Dobava in strojno vgrajevanje betona s tlačenjem s pervibratorjem na električni pogon v armirane konstrukcije preseka nad 0.30 m3/m2/m; z vsemi pomožnimi deli in prenosi do mesta vgraditve (temelji).
~ beton (C30/37), stopnja izpostavljenosti XC2+XA1, zaščitni sloj betona 3 cm: AB plošča</t>
  </si>
  <si>
    <t>4.1.2.6</t>
  </si>
  <si>
    <t>Dobava in strojno vgrajevanje betona s tlačenjem s pervibratorjem na električni pogon v armirane konstrukcije preseka od 0.20-0.30 m3/m2/m; z vsemi pomožnimi deli in prenosi do mesta vgraditve.
~ beton (C30/37), stopnja izpostavljenosti XC3, zaščitni sloj betona 3 cm: Betonske stene</t>
  </si>
  <si>
    <t>4.1.2.8</t>
  </si>
  <si>
    <t>Dobava in strojno vgrajevanje betona s tlačenjem s pervibratorjem na električni pogon v armirane konstrukcije preseka od 0.20-0.25 m3/m2/m; z vsemi pomožnimi deli in prenosi do mesta vgraditve. 
Beton (C30/37) stopnja izpostavljenosti XC3, zaščitni sloj betona 3 cm:  
~ AB plošče</t>
  </si>
  <si>
    <t>4.1.2.9</t>
  </si>
  <si>
    <t>Dobava in strojno vgrajevanje betona s tlačenjem s pervibratorjem na električni pogon v armirane konstrukcije preseka od 0.30 m3/m2/m; z vsemi pomožnimi deli in prenosi do mesta vgraditve.
Beton (C30/37) stopnja izpostavljenosti XC3, zaščitni sloj betona 3 cm:  
~ stebri</t>
  </si>
  <si>
    <t>4.1.2.10</t>
  </si>
  <si>
    <t>Dobava in strojno vgrajevanje betona s tlačenjem s pervibratorjem na električni pogon v armirane konstrukcije preseka od 0.12-0.20 m3/m27m; z vsemi pomožnimi deli in prenosi do mesta vgraditve.
~ beton (C30/37) stopnja izpostavljenosti XC3, zaščitni sloj betona 3 cm: Stopnice s podestom.</t>
  </si>
  <si>
    <t>Dobava in strojno vgrajevanje betona s tlačenjem s pervibratorjem na električni pogon v armirane konstrukcije preseka od 0.12-0.20 m3/m27m; z vsemi pomožnimi deli in prenosi do mesta vgraditve.
~ beton (C30/37) stopnja izpostavljenosti XC3, zaščitni sloj betona 3 cm: Temelji pohodne zaščitne površine kablov</t>
  </si>
  <si>
    <t xml:space="preserve">Dobava in namestitev montažnih betonskih plošč deb. 10cm (zaščita kablov pri izhodu iz objekta); z vsemi pomožnimi deli in prenosi do mesta vgraditve.
~ beton (C30/37) stopnja izpostavljenosti XC3: </t>
  </si>
  <si>
    <t>SKUPAJ BETONSKA DELA:</t>
  </si>
  <si>
    <t>4.1.3</t>
  </si>
  <si>
    <t>ZIDARSKA DELA</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</si>
  <si>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</si>
  <si>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4.1.3.1</t>
  </si>
  <si>
    <t>Zidanje opečnih sten v podaljšani malti. Zidovi iz:</t>
  </si>
  <si>
    <t xml:space="preserve">~ porolit dim. 50/8/23,8 cm, tlačna trdnost 15 MPa, v apneno cementni malto 1:3:9 (ali z že polpripravljeno malto poljubnega proizvajalca z enakimi karakteristikami) z vsemi pripravljalnimi, pomožnimi in zaključnimi deli, V in H transporti ter napravami malt. </t>
  </si>
  <si>
    <t>~ opečni votlak dim. 29/19/19 cm, tlačna trdnost 15 MPa, v apneno cementni malti 1:3:9 (ali z že polpripravljeno malto poljubnega proizvajalca z enakimi karakteristikami) z vsemi pripravljalnimi, pomožnimi in zaključnimi deli, V in H transporti ter napravami malt.</t>
  </si>
  <si>
    <t>4.1.3.2</t>
  </si>
  <si>
    <t>4.1.3.3</t>
  </si>
  <si>
    <t>Obdelava betonskih stropov in stopniščnih ram z brušenjem opažnih stikov in krpanjem s fino cementno malto 1:2  debeline do 15 mm. V pritličju in nadstropju.</t>
  </si>
  <si>
    <t>4.1.3.4</t>
  </si>
  <si>
    <t>4.1.3.5</t>
  </si>
  <si>
    <t>Kompletna izvedba vertikalne hidroizolacije deb. 3,6 mm v enem sloju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hidroizolacija.</t>
  </si>
  <si>
    <t>4.1.3.7</t>
  </si>
  <si>
    <t>Nabava, dobava in izdelava tesnilnih samonabrekajočih vodoodbojnih dilatacij z zapoznelim delovanjem na delovnih stikih pri obodnih vkopanih zidovih: v delovni stik med AB stenami,  preboji inštalacij ter drugi delovni stiki po navodilih proizvajalca (na stik "sveži beton" : Proizvod poljubnega proizvajalca, kot npr. Bentorub + 20/25 mm.</t>
  </si>
  <si>
    <t>4.1.3.9</t>
  </si>
  <si>
    <t>Nabava, dobava in vgrajevanje tesnilnega dilatacijskega traku v delovni stik temeljne plošče in armirano betonske obodne stene; položen po horizontalnih ali vertikalnih delovnih stikih s predpisanimi preklopi po navodilih izbranega proizvajalca. Pločevinasti nerjaveči trak, širine 150 mm, obdelan z obojestranskim nanosom visoko vodotesnilne lepilne bitumenske mase z ustrezno snemljivo zaščitno folijo. Proizvod poljubnega proizvajalca, kot npr. Stratho bituflex 150.</t>
  </si>
  <si>
    <t>4.1.3.10</t>
  </si>
  <si>
    <t>Dobava in polaganje toplotne izolacije (dilatacija z obstoječim objektom) .
~ toplotna izolacija iz steklene volne, deb. 10 cm, topl. upornost  λD ≤ 0,043 W/mK</t>
  </si>
  <si>
    <t>4.1.3.12</t>
  </si>
  <si>
    <t>Posipanje še nevezanega betona s suho mešanico cementa in mivke 1:2:
~ površina zaribana (površine, ki bodo protiprašno premazane (kabelski prostor, GIS stikališče)</t>
  </si>
  <si>
    <t>4.1.3.15</t>
  </si>
  <si>
    <t>Izdelava mikroarmiranega estriha iz betona C16/20, mikroarmirana PP vlakna 0,95 kg/m3, (npr. FIBRILs F 120), fino zaribane površine vključno s predhodnim čiščenjem podlage, robnim trakom debeline 10mm, izdelavo dilatacij in vsemi pomožnimi deli:
~  arm. cem. estrih debeline 10 cm.</t>
  </si>
  <si>
    <t>4.1.3.16</t>
  </si>
  <si>
    <t>Gradbena pomoč pri vgraditvi podbojev vrat kompletno z vsemi pomožnimi deli in materialom.</t>
  </si>
  <si>
    <t>~ vrata velikosti do 2 m2</t>
  </si>
  <si>
    <t>~ vrata velikosti 2-4 m2</t>
  </si>
  <si>
    <t>~ vrata velikosti nad 4 m2 - sekcijska vrata dim. 500 x 400 cm in rolo vrata dim. 250/385 cm.</t>
  </si>
  <si>
    <t>4.1.3.17</t>
  </si>
  <si>
    <t>Dobava in montaža podometnih PVC vogalnikov ob oknih in vogalih. Plastičen profil s samolepilnim PE-trakom in trajno pritrjenim steklenim predivom (npr. Röfix PVC-Vogalnik). Vključno z rezanjem in ostalimi pomožnimi deli.</t>
  </si>
  <si>
    <t>4.1.3.18</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</si>
  <si>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</si>
  <si>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</si>
  <si>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</si>
  <si>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4.1.3.20</t>
  </si>
  <si>
    <t>Strojno vrtanje in izrezovanje lukenj v AB konstrukcijah deb. do 30 cm za tehnološke odprtine. Armaturne palice v betonu do fi 12 mm. Obračun po dejanskih količinah.
~ površina do 0,30 m2</t>
  </si>
  <si>
    <t>4.1.3.21</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</si>
  <si>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</si>
  <si>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</si>
  <si>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</si>
  <si>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4.1.3.23</t>
  </si>
  <si>
    <t>Dobava in vzidava kamnite ploščice dim. do 50 x 50 cm z letnico, imenom objekta in investitorja, kompletno z vsemi pomožnimi deli in materialom.</t>
  </si>
  <si>
    <t>4.1.3.24</t>
  </si>
  <si>
    <t>Dobava, izdelava in montaža talnega sifona dim. 300 x 300 x 250 mm z vsemi pomožnimi deli, izdelano po meri. Vključno z izdelavo in montažo lovilca kislin - posoda PVC iz negorljivega materiala (npr. Juvidur) brez odtoka, izdelano po meri, napolnjena do 1/3 s klorovim apnom, vključno z dobavo in vgraditvijo pokrova in rešetke iz nerjaveče pločevine, prirejene za oblogo iz granitogresa in smradno zaporo, vgrajeno v malto in z vsemi pomožnimi deli. Aku prostor.</t>
  </si>
  <si>
    <t>4.1.3.25</t>
  </si>
  <si>
    <t>Dobava in vgradnja PVC cevi  DN 110 mm v betonskih zidovih (polaganje v opaž) za potrebe elektro povezav. Vključno s koleni, pomožnim in pritrdilnim materialom.</t>
  </si>
  <si>
    <t>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po standardu SIST EN 61386, vključno z vsem pomožnim in pritrdilnim materialom (npr. Stikan, cevi iz PE - HD).</t>
  </si>
  <si>
    <t>~ DN 60 mm</t>
  </si>
  <si>
    <t xml:space="preserve">~ DN 110 mm </t>
  </si>
  <si>
    <t xml:space="preserve">~ DN 200 mm </t>
  </si>
  <si>
    <t xml:space="preserve">Dobava, vgradnja in montaža tipskih uvodnic za kable s pokrovi, kompletno z vsem pomožnim in pritrdilnim materialom. Obvezna potrditev predstavnika dobavitelja uvodnic po vgradnji v opaž in pred betoniranjem. 
Kabelski prostor 110 kV stikališča: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</si>
  <si>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</si>
  <si>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Vgradnja podporne jeklene (nosilne) konstrukcije za montažo v betonsko ploščo  z varjenimi sidri. Ta postavka se izvede v primeru, da dobavitelj GIS opreme v drugem razpisu zahteva tovrstno vgradnjo. Vgradnja 20 kosov podponih konstrrukcij. Prostor 110 kV GIS stikališča.</t>
  </si>
  <si>
    <t>Zaključno čiščenje celotnega objekta pred tehničnim pregledom.</t>
  </si>
  <si>
    <t>SKUPAJ ZIDARSKA DELA:</t>
  </si>
  <si>
    <t>4.1.4</t>
  </si>
  <si>
    <t>TESARSKA DELA</t>
  </si>
  <si>
    <t>4.1.4.1</t>
  </si>
  <si>
    <t>Enostranski opaž AB temeljne plošče z gladkimi opažnimi ploščami s prenosom materiala do mesta vgraditve, opaženjem, čiščenjem lesa in vsemi pomožnimi deli. Temeljna plošča, delno stopničasta izvedba. Vidna površina: osnovna obdelava VB0.</t>
  </si>
  <si>
    <t>4.1.4.3</t>
  </si>
  <si>
    <t>Dvostranski opaž AB sten viš. od 3,0 m do 9,0 m. Izdelava z gladkimi opažnimi ploščami s prenosom materiala do mesta vgraditve, opaženjem, čiščenjem lesa in vsemi pomožnimi deli. Vidna površina: navadna obdelava VB1.</t>
  </si>
  <si>
    <t>4.1.4.4</t>
  </si>
  <si>
    <t>Dvostranski opaž AB sten viš. od 3,0 m do 9,0 m. Izdelava z gladkimi opažnimi ploščami s prenosom materiala do mesta vgraditve, opaženjem, čiščenjem lesa in vsemi pomožnimi deli. Vidna površina: (zunanje stene 50% - navadna obdelava VB1, notranje vidne stene: 50% - posebna obdelava VB3).
Kabelski prostor 110 kV stikališča in 110 kV stikališče.</t>
  </si>
  <si>
    <t>4.1.4.5</t>
  </si>
  <si>
    <t xml:space="preserve">Opaž ravnih armirano betonskih plošč, viš. podpiranja od 3,0 m do 6,0 m. Izdelava z gladkimi opažnimi ploščami s prenosom materiala do mesta vgraditve, opaženjem, čiščenjem lesa in vsemi pomožnimi deli. Vidna površina: navadna obdelava VB1. </t>
  </si>
  <si>
    <t>4.1.4.7</t>
  </si>
  <si>
    <t xml:space="preserve">Opaž ravnih armirano betonskih plošč, viš. podpiranja od 3,0 m do 6,0 m. Izdelava z gladkimi opažnimi ploščami s prenosom materiala do mesta vgraditve, opaženjem, čiščenjem lesa in vsemi pomožnimi deli. Vidna površina: posebna obdelava VB3. Plošča nad kabelskim prostorom. </t>
  </si>
  <si>
    <t>4.1.4.8</t>
  </si>
  <si>
    <t xml:space="preserve">Opaž ravnih armirano betonskih plošč, viš. podpiranja od 6,0 m do 9,0 m. Izdelava z gladkimi opažnimi ploščami s prenosom materiala do mesta vgraditve, opaženjem, čiščenjem lesa in vsemi pomožnimi deli. Vidna površina: posebna obdelava VB3. Plošča nad 110 kV stikališčem. </t>
  </si>
  <si>
    <t>4.1.4.9</t>
  </si>
  <si>
    <t>Opaž robov armirano betonskih plošč, viš. podpiranja do 9,0 m. Izdelava z gladkimi opažnimi ploščami s prenosom materiala do mesta vgraditve, opaženjem, čiščenjem lesa in vsemi pomožnimi deli. Vidna površina: navadna obdelava VB1.</t>
  </si>
  <si>
    <t>4.1.4.10</t>
  </si>
  <si>
    <t>Opaž vseh odprtin v AB zidovih velikosti do 1 m2, obračun po dolžini vgrajenih lesenih desk in plohov širine do 30 cm. Vidna površina: navadna obdelava VB1.</t>
  </si>
  <si>
    <t>Opaž vseh odprtin v AB zidovih velikosti nad 1 m2, obračun po dolžini vgrajenih lesenih desk in plohov širine do 30 cm. Vidna površina: navadna obdelava VB1.</t>
  </si>
  <si>
    <t>Opaž vseh odprtin v AB zidovih velikosti do 1 m2, obračun po dolžini vgrajenih lesenih desk in plohov širine do 30 cm. Vidna površina: posebna obdelava VB3</t>
  </si>
  <si>
    <t>Opaž vseh odprtin v AB zidovih velikosti nad 1 m2, obračun po dolžini vgrajenih lesenih desk in plohov širine do 30 cm. Vidna površina: posebna obdelava VB3</t>
  </si>
  <si>
    <t>4.1.4.11</t>
  </si>
  <si>
    <t xml:space="preserve">Opaž vseh odprtin v AB ploščah velikosti do 1 m2, obračun po dolžini vgrajenih lesenih desk in plohov širine do 30 cm. Vidna površina: posebna obdelava VB3. Odprtine v AB plošči 110 kV stikališča. Dim. in lokacija odprtin bo določena po izboru dobavitelja teh. opreme. </t>
  </si>
  <si>
    <t>4.1.4.12</t>
  </si>
  <si>
    <t xml:space="preserve">Opaž ravnih pravokotnih stebrov brez zoba; opažanje, razopaženje in čiščenje. Vidna površina: posebna obdelava VB3. Opaž obsega nad 100 cm za vidno površino betona, vključno z robovi.  </t>
  </si>
  <si>
    <t>4.1.4.14</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</si>
  <si>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</si>
  <si>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4.1.4.15</t>
  </si>
  <si>
    <t xml:space="preserve">Opaž manjših odprtin in raznih manjših elementov z enkratno uporabo lesa, velikosti do 0,50 m2. Vidna površina: osnovna obdelava VB0. </t>
  </si>
  <si>
    <t>Opaž temeljev za pohodno ploščan nad kabli. Izdelava z gladkimi opažnimi ploščami in s prenosom materiala do mesta vgraditve, opaženjem, čiščenjem lesa in vsemi pomožnimi deli. Vidna površina: navadna obdelava VB1.</t>
  </si>
  <si>
    <t>ODRI</t>
  </si>
  <si>
    <t>Prevoz, postavitev in odstranitev  lahkih premičnih odrov, h =  ≤ 6,00 m: Lahki leseni premični delovni odri na lesenih ali kovinskih kozah, višine od 2,00 do 6,00 m;  A= 90,00 dni: odri za izvajanje tesarskih del in za pomoč obrtnikom in inštalaterjem. Upoštevana enkratna netto kvadratura tlorisa etaž, h ≤ 6,5 m.</t>
  </si>
  <si>
    <t>4.1.4.19</t>
  </si>
  <si>
    <t>Prevoz, postavitev in odstranitev premičnih odrov. Premični sestavljivi delovni odri na kolesih, alu konstrukcija in pnevmatike z blokado, demontažni in lahko sestavljivi. Višina odra od 6,00 do  8,00 m: amortizacijska doba: 90 dni.</t>
  </si>
  <si>
    <t>4.1.4.20</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</si>
  <si>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</si>
  <si>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4.1.4.21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</si>
  <si>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</si>
  <si>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</si>
  <si>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SKUPAJ TESARSKA DELA:</t>
  </si>
  <si>
    <t>4.1.5</t>
  </si>
  <si>
    <t>FASADERSKA DELA - GRADBENI DEL</t>
  </si>
  <si>
    <t>4.1.5.2</t>
  </si>
  <si>
    <t>4.1.5.3</t>
  </si>
  <si>
    <t>4.1.5.4</t>
  </si>
  <si>
    <t>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t>
  </si>
  <si>
    <t xml:space="preserve">Dobava in kompletna izdelava toplotne obloge temelja (vertikalno in poševnina)na AB podlago vključno s pritrditvijo, lepljenjem, sidranjem in zaključnimi profili. 
Sestava konstrukcije: 
~ ekstrudiran polistiren 10 cm, lepljen na podlago, XPS (npr. Fragmat XPS 300 NL), (CE-kodna označba: XPS-EN 13164-T1-CS(10/Y)300-WL(T)0,7-DS(70,-)WD(V)3, v skladu z SIST EN 13164), Plošče lepljene na podlago. </t>
  </si>
  <si>
    <t>SKUPAJ FASADERSKA DELA - GRADBENI DEL:</t>
  </si>
  <si>
    <t>SKUPAJ GRADBENA DELA:</t>
  </si>
  <si>
    <t>4.2</t>
  </si>
  <si>
    <t>ZGRADBA - OBRTNIŠKA DELA</t>
  </si>
  <si>
    <t>4.2.1</t>
  </si>
  <si>
    <t>KROVSKA DELA</t>
  </si>
  <si>
    <t xml:space="preserve">OPOMBA:
Dela izvajati točno po določilih in navodilih dobavitelja kritine z upoštevanjem veljavnih tehničnih predpisov in standardov. Za izvršitev krovskih in kleparskih del se uporabijo odri za fasado.
Strelovodi so del popisa elektro gradbenih instalacij. </t>
  </si>
  <si>
    <t>4.2.1.1</t>
  </si>
  <si>
    <t>Dobava in izvedba ravne streha, vključno z izdelavo mulde, skupaj z vsemi pomožnimi, pripravljalnimi in zaključnimi deli in odri ter vsemi potrebnimi horizontalnimi in vertikalnimi transporti. Vključno z vsemi pritrdilnim in pomožnim materialom. Sestava:</t>
  </si>
  <si>
    <t>~ toplotna izolacija EPS (kot Fragmat EPS 120) d=20cm</t>
  </si>
  <si>
    <t>~ toplotna izolacija v naklonu EPS (kot Fragmat EPS naklonske plošče v naklonu 1,5%) d=2-15cm</t>
  </si>
  <si>
    <t>4.2.1.2</t>
  </si>
  <si>
    <t>4.2.1.3</t>
  </si>
  <si>
    <t>4.2.1.4</t>
  </si>
  <si>
    <t xml:space="preserve">Kompletna izvedba preboja atike in vgradnja sifona za odvodnjavanje strehe, preboj kasneje ustrezno tesniti, skupaj z vsemi pomožnimi, pripravljalnimi in zaključnimi deli in odri ter vsemi potrebnimi horizontalnimi in vertikalnimi transporti. </t>
  </si>
  <si>
    <t>4.2.1.5</t>
  </si>
  <si>
    <t>4.2.1.6</t>
  </si>
  <si>
    <t>SKUPAJ KROVSKA DELA:</t>
  </si>
  <si>
    <t>4.2.2</t>
  </si>
  <si>
    <t>KLEPARSKA DELA</t>
  </si>
  <si>
    <r>
      <t>OPOMBA: 
Dobava in montaža kleparskih elementov. Kleparski elementi so izdelani iz jeklene pločevine 0,6 mm (275 g/m</t>
    </r>
    <r>
      <rPr>
        <vertAlign val="superscript"/>
        <sz val="14"/>
        <rFont val="Arial"/>
        <family val="2"/>
      </rPr>
      <t>2</t>
    </r>
    <r>
      <rPr>
        <sz val="14"/>
        <rFont val="Arial"/>
        <family val="2"/>
      </rPr>
      <t xml:space="preserve"> cinka v skladu z EN 10142 in EN 10147), ki je prašno obarvana - gladka, sijaj. V ceni elementov je vključen pritrdilni in tesnilni material. Nevidna notranja stran pločevine je zaščitena z lakom debeline 5 </t>
    </r>
    <r>
      <rPr>
        <sz val="14"/>
        <rFont val="Calibri"/>
        <family val="2"/>
      </rPr>
      <t>µ</t>
    </r>
    <r>
      <rPr>
        <sz val="14"/>
        <rFont val="Arial"/>
        <family val="2"/>
      </rPr>
      <t>m in je v RAL barvi.
Vsa kleparska dela mora predhodno potrditi naročnik.</t>
    </r>
  </si>
  <si>
    <t>4.2.2.1</t>
  </si>
  <si>
    <t>Dobava, izvedba in vgradnja kleparskih elementov za odvodnjavanje s streh: kotliček prehoda preko atike, žleb zunanji, izlivni priključek, izlivna cev, nerjavni nosilec izlivne cevi, kompletno z montažo konzolnih objemk in kolen. Vključno z vsem pritrdilnim in pomožnim materialom, prenosi in transportom. V naslednji sestavi:</t>
  </si>
  <si>
    <t xml:space="preserve">~ Žlebni kotliček za odtočne cevi fi 150 mm  iz  pocinkane prašno barvane pločevine, deb. 0,55 mm. </t>
  </si>
  <si>
    <t>~ Vertikalna odtočna cev DN 150 mm iz pocinkane prašno barvane pločevine, deb. 0,55 mm.</t>
  </si>
  <si>
    <t>~ Število izlivnih priključkov v peskolove.</t>
  </si>
  <si>
    <t>4.2.2.2</t>
  </si>
  <si>
    <t>Dobava, izdelava in vgradnja rebraste pločevine r.š. 70 cm, dolžine 250 cm  deb. 3 mm,  vključno z izdelavo odkapnega zaključka, višina stranskih zavihkov 10 cm, po standardu EN 573 in EN 1386. R 10 ocena skupine protidrsne odpornosti. V skladu s certifikatoma EN 573 in EN 1386. Vključno z vsem pritrdilnim in pomožnim materialom. 
Zunanji prag rolo vrat delavnice.</t>
  </si>
  <si>
    <t>4.2.2.3</t>
  </si>
  <si>
    <t>4.2.2.4</t>
  </si>
  <si>
    <t>SKUPAJ KLEPARSKA DELA:</t>
  </si>
  <si>
    <t>4.2.3</t>
  </si>
  <si>
    <t>STAVBNO POHIŠTVO</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</si>
  <si>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</si>
  <si>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</si>
  <si>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</si>
  <si>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Kljuka iz brušene nerjaveče kovine (inox), ključavnica iz brušene nerjaveče kovine ter z inox rozeto/dvodelna kljuka. 
Vratno krilo je opremljeno s samozapiralom z eloksiranim mehanizmom za odpiranje, tremi 3D nasadili in zaustavljalci na vratnih krilih.
Vrata se vgrajujejo v AB in opečni zid.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</si>
  <si>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</si>
  <si>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Vrata s kontrolo pristopa morajo biti opremljena z:
~ hidravličnim avtomatskim samozapiralom
~ notranjo ključavnico z vzvodom
~ bunko na strani, kjer je čitalno mesto
~ prenosnikom toka (za ključavnico / prijemnik) na dvokrilnih vratih
~ naletno kljuko v primeru požara</t>
  </si>
  <si>
    <t>4.2.3.1</t>
  </si>
  <si>
    <t>ZUNANJA ALU VRATA</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</si>
  <si>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t>
  </si>
  <si>
    <t>~ Vrata V2, dvokrilna asimetrična zunanja ALU vrata s polnimi krili.  
- zid. odprtina: 140/210 cm 
- aktivno krilo 100cm 
- montaža: suha montaža v betonski steno d=30cm
Oprema: glej skupni opis. Pasivno krilo je opremljeno s spodnjim in zgornjim zapahom. Vrata so opremljena z električno ključavnico s sistemom kontrole pristopa in z naletno kljuko z deblokado ključavnice. 
Podana količina kompletno vgrajenega elementa, z upoštevanjem vsega dela in materiala za kvalitetno izvedbo in montažo.</t>
  </si>
  <si>
    <t>ZUNANJA DVIŽNA VRATA</t>
  </si>
  <si>
    <t>Paneli so izdelani iz sendvič zunanje in notranje pocinkane in lakirane pločevine debeline 0,55 mm ter poliuretanske izolacije v skupni debelini 40 mm. Tesnenje s tesnili ob strani, spodaj ter na vrhu. Izdelana skladno s EN13241-1.</t>
  </si>
  <si>
    <t>~ Vrata V3, navojna (rolo) zunanja vrata
- zid. odprtina: 250/385 cm 
- odpiranje navpično
Opomba: 
ALU navojna vrata, lamele iz pocinkane pločevine, polnjene s 40 mm poliuretansko peno (npr.  HÖRMANN RollMatic), skladno s standardom EN 12604, vklop z vgrajenim stikalom za dvig, odpiranje v sili z verigo, lovilna naprava, v zidu vgrajen zunanji senzor za odpiranje,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
Podana količina kompletno vgrajenega elementa, z upoštevanjem vsega dela in materiala za kvalitetno izvedbo in montažo.</t>
  </si>
  <si>
    <t>~ Vrata V5, sekcijska avtomatska vrata
- zid. odprtina: 500/400 cm 
- odpiranje navpično
- varovalo pred dvigovanjem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
Podana količina kompletno vgrajenega elementa, z upoštevanjem vsega dela in materiala za kvalitetno izvedbo in montažo.</t>
  </si>
  <si>
    <t>4.2.3.2</t>
  </si>
  <si>
    <t>NOTRANJA VRATA</t>
  </si>
  <si>
    <t>4.2.3.3</t>
  </si>
  <si>
    <t xml:space="preserve">POŽARNA VRATA </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</si>
  <si>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</si>
  <si>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Upoštevati opise in opombe v shemah! 
Dimenzije in število predhodno obvezno preveriti! </t>
  </si>
  <si>
    <t>~ Vrata V6, protipožarna (EI30-C), enokrilna vrata iz jeklene pločevine, 
- zid. odprtina: 110/210 cm
- nadsvetloba: /
- montaža: v betonski steno d=20cm
Oprema: glej skupni opis.
Podana količina kompletno vgrajenega elementa, z upoštevanjem vsega dela in materiala za kvalitetno izvedbo in montažo.</t>
  </si>
  <si>
    <t>~ Vrata V7, protipožarna (EI30-C), dvokrilna asimetrična vrata iz jeklene pločevine, 
- zid. odprtina: 130/245 cm
- aktivno krilo: 100 cm
- nadsvetloba: /
-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</si>
  <si>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xml:space="preserve">~ Vrata V8, protipožarna (EI30-C), enokrilna vrata iz jeklene pločevine, 
- zid. odprtina: 100/210 cm
- nadsvetloba: /
- montaža: v betonski steno d=20cm
Oprema: glej skupni opis. 
Opomba: Vrata so opremljena z električno ključavnico s sistemom kontrole pristopa in z naletno kljuko z deblokado ključavnice. 
</t>
  </si>
  <si>
    <t>~ Vrata V9, protipožarna (EI30-C), dvokrilna simetrična vrata iz jeklene pločevine, 
- zid. odprtina: 116/210 cm 
- nadsvetloba: /
- montaža: v betonski steno d=20cm
Oprema: glej skupni opis. 
Podana količina kompletno vgrajenega elementa, z upoštevanjem vsega dela in materiala za kvalitetno izvedbo in montažo.</t>
  </si>
  <si>
    <t>~ Vrata V10, protipožarna (EI30-C), dvokrilna asimetrična vrata iz jeklene pločevine, 
- zid. odprtina: 150/245 cm 
- aktivno krilo: 100 cm
- nadsvetloba: /
-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</si>
  <si>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xml:space="preserve">~ Vrata V11, protipožarna (EI30-C), enokrilna vrata iz jeklene pločevine, 
- zid. odprtina: 100/210 cm
- nadsvetloba: /
- montaža: v betonski steno d=20cm
Oprema: glej skupni opis. 
Opomba: Vrata so opremljena z električno ključavnico s sistemom kontrole pristopa in z naletno kljuko z deblokado ključavnice. </t>
  </si>
  <si>
    <t xml:space="preserve">~ Vrata V12, protipožarna (EI30-C), enokrilna vrata iz jeklene pločevine, 
- zid. odprtina: 70/210 cm
- nadsvetloba: /
- montaža: v betonski steno d=20cm
Oprema: glej skupni opis. 
Opomba: Vrata so opremljena z električno ključavnico s sistemom kontrole pristopa in z naletno kljuko z deblokado ključavnice. </t>
  </si>
  <si>
    <t xml:space="preserve">~ Vrata V13, protipožarna (EI30-C), dvokrilna asimetrična vrata iz jeklene pločevine, 
 zid. odprtina: 120/245 cm
- aktivno krilo: 90 cm
- nadsvetloba: /
- montaža: suha montaža: 1× v betonski steno d=20cm, 1× v opečno steno d=20cm
Oprema: glej skupni opis. 
Opomba: Vrata so opremljena z električno ključavnico s sistemom kontrole pristopa in z naletno kljuko z deblokado ključavnice. 
Vrata v komandnem prostoru (1.05), 1.N.
Podana količina kompletno vgrajenega elementa, z upoštevanjem vsega dela in materiala za kvalitetno izvedbo in montažo.
</t>
  </si>
  <si>
    <t>~ Vrata V14, protipožarna (EI30-C), enokrilna iz jeklene pločevine, 
- zid. odprtina:  100/245 cm 
- nadsvetloba: /
- montaža: suha montaža v betonski steno d=20cm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</si>
  <si>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 Vrata V17, protipožarna (EI30-C), dvokrilna asimetrična vrata iz jeklene pločevine, 
 zid. odprtina: 120/245 cm
- aktivno krilo: 90 cm
- nadsvetloba: /
- montaža: suha montaža: 1× v betonski steno d=30cm
Oprema: glej skupni opis. 
Opomba: Vrata so opremljena z električno ključavnico s sistemom kontrole pristopa in z naletno kljuko z deblokado ključavnice. 
Podana količina kompletno vgrajenega elementa, z upoštevanjem vsega dela in materiala za kvalitetno izvedbo in montažo.</t>
  </si>
  <si>
    <t>4.2.3.4</t>
  </si>
  <si>
    <t>OKNA</t>
  </si>
  <si>
    <t>OPOMBA:
Vse mere pred izvedbo oken kontrolirati na objektu in izvedbo prilagoditi dejanskemu stanju!</t>
  </si>
  <si>
    <t>Izdelava, dobava in montaža visokokakovostnih lesenih oken z zunanjimi prekrivnimi maskami iz ALU (prašno obarvano - gladko, sijaj) in z okovjem, z izdelanim kondenčnim žlebom in z odtokom, pritrdilnim in tesnilnim materialom ter finalno obdelavo. Izdelava po detajlih proizvajalca in po shemah. Vgradnja po sistemu RAL (tesnilna pena (npr. 3foam) med okenskim okvirjem in zidom ter tesnilni profili na vsaki strani (npr. T-fal) med okenskim okvirjem in ometom. 
Okna s kombiniranim odpiranjem in zunanjimi odkapnimi policami, zasteklitev z izolacijskim  steklom, toplotna prehodnost okna Uw=0,8 W/m2K in stekla Ug = 0,5 W/m2K, z odkapni profilom na okenskem krilu in na spodnjem delu okenskega okvirja (kot npr. NAGODE, Protect 5). Okna montirati po principu RAL montaže na kovinske slepe podboje. Podana količina kompletno vgrajenega elementa, z upoštevanjem vsega dela in materiala za kvalitetno izvedbo in montažo. Stiki s konstrukcijo so tesnjeni z ekspanzijskimi trakovi.
Vse kljuke so v enaki barvi kot okenski okvirji.</t>
  </si>
  <si>
    <t>~ profil: smreka IV 78 mm, štirislojno lepljeno, brez dolžinskih spojev (npr. NAGODE, nadstandard 78 mm)
~ barva: 4-sistemska zaščita: utrjevalec, temeljni premaz, vmesni premaz, končna debelo slojna lazura
~ steklo: 4e-18-4-18-4e, Ug = 0,5 W/m2K, TGI črn, 33dB, troslojna zasteklitev s toplim robom
~ okovje: GU za os 13mm - brez pokrivnih kapic za profilni sistem (npr. Alemarch)
~ silikon: transparent
~ odkapnik: ALU odkapni profil BREZ tesnila (1x na krilu, 1 x na okvirju) za profilni sistem (npr.  Alemarch 78/110)
~ tesnjenje: dvojno (npr. Qlon)
~ kljuka: ALU kljuka za okno z vgrajeno varnostjo (npr. Brest pololiva "Secustik").</t>
  </si>
  <si>
    <t>O7 - enokrilno leseno okno 
- dimenzija: 120/200 cm (zidarska mera)
- okno je deljeno po vertikali
- odpiranje: zgornji del (140cm) fiksen, spodaj kombinirano
- vgradnja: AB stena
- okvirji: les, alu maska
- zasteklitev: izolacijsko steklo
- okovje / kljuke: alu tipske, kljuka s ključavnico po SIST EN 179
- senčenje:/
- okenske police: (glej kamnoseška dela)
- požarna odpornost: /
- odpiranje: ročno</t>
  </si>
  <si>
    <t>4.2.3.5</t>
  </si>
  <si>
    <t>POŽARNO OKNO (glej sheme oken)</t>
  </si>
  <si>
    <t xml:space="preserve">OPOMBA:
Dobava in montaža požarnega notranjega aluminijastega okna (kot npr. SCHÜCO AWS 75 EI60) z jeklenimi profili (npr. Jansen) po standardu EN 1364 / 1634 s 75 mm osnovne globine podboja in 85 mm globine krila, z večprekatnim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</si>
  <si>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</si>
  <si>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</si>
  <si>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O10 - fiksno aluminijasto požarno okno
- dimenzija: 150/150 cm (zidarska mera)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prostoru stikališča brez okenske police</t>
  </si>
  <si>
    <t>4.2.3.6</t>
  </si>
  <si>
    <t>ŽALUZIJE</t>
  </si>
  <si>
    <t>OPOMBA:
Dobava in montaža zunanjih ALU žaluzij na vodilih; površine so vroče prašno barvane, podometna omarica, podometna maska, širina lamel 90 mm, srebrna barva RAL 9006 (npr. Krater Z 90, V &lt; 1,8 m R1-010), skrita omarica 200 mm, bočno zaprta, upravljanje zu elektropogonom, senčilo krmilimo prek stikala. Vključno z izdelavo večplastne folije (npr. Actis Triso Super 10+, med omarico in zidom). Z vsem pomožnim in pritrdilnim materialom:</t>
  </si>
  <si>
    <t>~ dim. 100 x 150 cm, elektromotorni pogon (za okno O2)</t>
  </si>
  <si>
    <t>~ dim. 300 x 150 cm, elektromotorni pogon (za okno O8)</t>
  </si>
  <si>
    <t>4.2.3.7</t>
  </si>
  <si>
    <t>KOMARNIKI</t>
  </si>
  <si>
    <t>OPOMBA:
Dobava in vgradnja zunanjih fiksnih snemljivih komarnikov. Mreža fiberglas UV stabilna, okvir bež barve (enako kot okna) z vsem pomožnim in pritrdilnim materialom:</t>
  </si>
  <si>
    <t>~ dim. 100 x 150 cm, (za okno O2)</t>
  </si>
  <si>
    <t>~ dim. 120 x 150 cm, (za okno O6)</t>
  </si>
  <si>
    <t>~ dim. 300 x 150 cm, (za okno O8)</t>
  </si>
  <si>
    <t>SKUPAJ STAVBNO POHIŠTVO:</t>
  </si>
  <si>
    <t>4.2.4</t>
  </si>
  <si>
    <t>KLJUČAVNIČARSKA DELA</t>
  </si>
  <si>
    <t>OPOMBA:
Vsi ključavničarski izdelki morajo biti zaščiteni proti koroziji vsaj z enim temeljnim premazom. Izdelki z mersko enoto kg, se obračunajo po dejanski teži.</t>
  </si>
  <si>
    <t>4.2.4.1</t>
  </si>
  <si>
    <t>Izdelava, dobava in montaža notranje inox stopniščne ograje. Kompletno z vsem spojnim in pritrdilnim materialom.</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</si>
  <si>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</si>
  <si>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</si>
  <si>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a1.</t>
  </si>
  <si>
    <t xml:space="preserve">~ ograja dim. 130 x 100 cm, na 3 stebričkih. </t>
  </si>
  <si>
    <t>Poševne ograje:</t>
  </si>
  <si>
    <t>a2.</t>
  </si>
  <si>
    <t xml:space="preserve">~ ograja l= 330, na 4 stebričkih. </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</si>
  <si>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</si>
  <si>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b1.</t>
  </si>
  <si>
    <t>~ ročaj dim. 440 cm, na 4 konzolah.</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</si>
  <si>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2,0 m.</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</si>
  <si>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t>
  </si>
  <si>
    <t>4.2.4.2</t>
  </si>
  <si>
    <t>Izdelava in dobava raznih drobnih ključavničarskih izdelkov. Obračun po dejanski teži.</t>
  </si>
  <si>
    <t>4.2.4.3</t>
  </si>
  <si>
    <t>Izdelava, dobava in montaža zunanje inox ograje (zaščita pred padcem na strehi). Kompletno z vsem spojnim in pritrdilnim materialom.</t>
  </si>
  <si>
    <t>4.2.4.4</t>
  </si>
  <si>
    <t>Izdelava, dobava in montaža zunanjih stopnic za dostop na streho. Kompletno z vsem spojnim in pritrdilnim materialom.</t>
  </si>
  <si>
    <t>4.2.4.5</t>
  </si>
  <si>
    <t>Izdelava, dobava in montaža droga za GPS anteno, inox cev Ø 75 mm, kompletno z vsem pritrdilnim materialom za pritrditev na fasado. Antena poteka od dvojnega poda v kom. prostoru.</t>
  </si>
  <si>
    <t>SKUPAJ KLJUČAVNIČARSKA DELA:</t>
  </si>
  <si>
    <t>4.2.5</t>
  </si>
  <si>
    <t>4.2.5.1</t>
  </si>
  <si>
    <t>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Strop v DEA prostoru, sanitarije v pritličju in celotno nadstropje komandnega dela.</t>
  </si>
  <si>
    <t>4.2.6</t>
  </si>
  <si>
    <t>KAMNOSEŠKA DELA</t>
  </si>
  <si>
    <t>4.2.6.1</t>
  </si>
  <si>
    <t>Dobava in vgradnja notranjih kamnitih okenskih polic iz poliranega granita (npr. Bianco Sardo) deb. 2 cm, z zaobljenim robom. Širina polic do 30 cm oz. 4 cm od roba notr. stene, po širini 2-3 cm v zidu. Police ob oknih in JZR rešetkah. Podana je skupna dolžina vseh polic.</t>
  </si>
  <si>
    <t>~ police za okno O1 - dim. police 270 x 25 cm</t>
  </si>
  <si>
    <t>~ police za okno O2 - dim. police 100 x 25 cm</t>
  </si>
  <si>
    <t>~ police za okno O3 - dim. police 170 x 25 cm</t>
  </si>
  <si>
    <t>~ police za okno O4 - dim. police 120 x 25 cm</t>
  </si>
  <si>
    <t>~ police za okno O5 - dim. police 260 x 25 cm</t>
  </si>
  <si>
    <t>~ police za okno O6 - dim. police 120 x 25 cm</t>
  </si>
  <si>
    <t>~ police za okno O7 - dim. police 120 x 25 cm</t>
  </si>
  <si>
    <t>~ police za okno O8 - dim. police 300 x 25 cm</t>
  </si>
  <si>
    <t>~ police za okno O9 - dim. police 70 x 25 cm</t>
  </si>
  <si>
    <t>~ police za okno O10 - dim. police 150 x 15 cm</t>
  </si>
  <si>
    <t>4.2.6.2</t>
  </si>
  <si>
    <t>~ police za okno O1 - dim. police 270 x 19 cm</t>
  </si>
  <si>
    <t>~ police za okno O2 - dim. police 100 x 19 cm</t>
  </si>
  <si>
    <t>~ police za okno O3 - dim. police 170 x 19 cm</t>
  </si>
  <si>
    <t>~ police za okno O4 - dim. police 120 x 19 cm</t>
  </si>
  <si>
    <t>~ police za okno O5 - dim. police 260 x 19 cm</t>
  </si>
  <si>
    <t>~ police za okno O6 - dim. police 120 x 19 cm</t>
  </si>
  <si>
    <t>~ police za okno O7 - dim. police 120 x 19 cm</t>
  </si>
  <si>
    <t>~ police za okno O8 - dim. police 300 x 19 cm</t>
  </si>
  <si>
    <t>~ police za okno O9 - dim. police 70 x 19 cm</t>
  </si>
  <si>
    <t>Dobava in vgradnja žganega tonalita deb. 3 cm, z odkapnim robom, v lepilu na betonsko podlago ali predhodno pripravljeno izravnano površino. Vključno z izdelavo obrobe viš. 10 cm. Pozor: zunanje obloge se lepijo z zmrzlinsko odpornim lepilom! Tlak pred glavnim vhodom.</t>
  </si>
  <si>
    <t>SKUPAJ KAMNOSEŠKA DELA:</t>
  </si>
  <si>
    <t>4.2.7</t>
  </si>
  <si>
    <t>KERAMIČARSKA DELA</t>
  </si>
  <si>
    <t>4.2.7.1</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</si>
  <si>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</si>
  <si>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obloga tal, dim. 60 x 60 cm iz granitogresa (npr. Floor Gres, Industrial, Chromtech/1.0)</t>
  </si>
  <si>
    <t>~  stenske obrobe iz tipskih fazonskih elementov, viš. 7 cm (npr. Floor Gres, Industrial, Chromtech/1.0)</t>
  </si>
  <si>
    <t>Nabava, dobava in polaganje protidrsnega profila letvice iz aluminija ali inox materiala poljubnega proizvajalca (npr. Rondec):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Širina letvice na eni stopnici znaša do 135 cm.</t>
  </si>
  <si>
    <t>4.2.7.2</t>
  </si>
  <si>
    <t>Nabava, dobava in izvedba obloge sten sanitarnih prostorov s keramičnimi ploščicami. Stenska obloga do spuščenega stropa višine 2,90 m. Izvedba obloge iz keramičnih ploščic lepljenih s cementnim lepilom na podlago. Delovni stiki se predvidijo po načrtu polaganja z potrditvijo arhitekta. Vsa dela in preddela vključno z izravnavo tal, fugiranjem in silikoniranjem vogalnih fug s silikonsko fugirno maso v barvi fugirne mase in z vsem potrebnim materialom.</t>
  </si>
  <si>
    <t>~ obloga sten s keramičnimi ploščicami do stropa v lepilu na pripravljeno podlago. Ploščice dim. 60 x 30 cm (npr. Floor Gres, Industrial, Ivory, obdelava soft). Sanitarije.</t>
  </si>
  <si>
    <t>4.2.7.3</t>
  </si>
  <si>
    <t>Dobava in vgradnja dilatacijskih profilov iz medenine v tlake</t>
  </si>
  <si>
    <t>4.2.7.4</t>
  </si>
  <si>
    <t>Dobava in polaganje talne zaokrožnice iz PVC obloge h=8 cm, komplet s podložno polkrožno PVC letvijo.
Stikališče</t>
  </si>
  <si>
    <t>4.2.7.5</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</si>
  <si>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</si>
  <si>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sten do stropa (h=292 cm) z lepljenjem na pripravljeno podlago, dim. 60/60 cm</t>
  </si>
  <si>
    <t>~ obloga tal, dim. 60/60 cm</t>
  </si>
  <si>
    <t xml:space="preserve">Dobava in vgradnja vgradnih inox zaključnih pravokotnih letvic dim. 8 mm, na vogalih, do stropa. Podana je celotna dolžina vseh kosov. </t>
  </si>
  <si>
    <t>4.2.7.6</t>
  </si>
  <si>
    <t>Dobava in polaganje stopnic z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</si>
  <si>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nastopne ploskve in podesti</t>
  </si>
  <si>
    <t>~ čela nastopnih ploskev</t>
  </si>
  <si>
    <t>~ stopniščna obloga obdelana z gumijastimi profili na robu nadstropne ploskve, PVC profil 50x45mm, profiliran (za pokrivanje ostrih robov stopnic), zaokrožnim PVC profilom na stiku nastopne ploskve in čelne ploskve, PVC profil radij 17,5 mm in stopniščni cokel PVC profil 22 x 22 mm.
Vsa dela vključno z izravnalno maso, lepljenem in opasovanjem v prostor z vgrajenimi spoji. Višina stopnic 17,5 cm, globina 28 cm.</t>
  </si>
  <si>
    <t xml:space="preserve">~ zrcalne ploskve z uporabo fazonskih ali izrezanih kosov za stopnice višine 17,5 cm </t>
  </si>
  <si>
    <t>~  stenske obrobe iz tipskih fazonskih elementov, viš. 7 cm</t>
  </si>
  <si>
    <t>SKUPAJ KERAMIČARSKA DELA:</t>
  </si>
  <si>
    <t>4.2.8</t>
  </si>
  <si>
    <t>SLIKARSKO - PLESKARSKA DELA</t>
  </si>
  <si>
    <t>4.2.8.1</t>
  </si>
  <si>
    <t xml:space="preserve">Slikanje notranjih ometanih in betonskih površin z disperzijsko barvo ter pripravo podlage (impregniranje strojnih apneno cementnih ometov, popolna izravnava s kitanjem in brušenjem, izdelava prednamaza z emulzijo ter trikrat slikanje). Stene, slikanje do stropa. </t>
  </si>
  <si>
    <t>4.2.8.2</t>
  </si>
  <si>
    <t>Slikanje notranjih ometanih in betonskih površin z disperzijsko barvo ter pripravo podlage (impregniranje strojnih apneno cementnih ometov, popolna izravnava s kitanjem in brušenjem, izdelava prednamaza z emulzijo ter trikrat slikanje). Stropi.</t>
  </si>
  <si>
    <t>4.2.8.3</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</si>
  <si>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</si>
  <si>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4.2.8.4</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</si>
  <si>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in hodnika  in špalet do višine 1,7 m.</t>
  </si>
  <si>
    <t>SKUPAJ SLIKARSKO - PLESKARSKA DELA:</t>
  </si>
  <si>
    <t>4.2.9</t>
  </si>
  <si>
    <t>4.2.9.1</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</si>
  <si>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110 kV stikališče.</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</si>
  <si>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prostora, kom. prostora, hodnik. V dvojnem podu.</t>
  </si>
  <si>
    <t>~ tla</t>
  </si>
  <si>
    <t>~ stene</t>
  </si>
  <si>
    <t>Dvojni pod</t>
  </si>
  <si>
    <t>4.2.9.2</t>
  </si>
  <si>
    <t>4.2.9.3</t>
  </si>
  <si>
    <t>Izdelava, dobava in montaža antistatičnega cokla dvojnega poda v višini 10 cm iz gumijaste obloge, v enakem odtenku kot guma dvojnega poda. Vključno s protiprašno obdelava roba in izvedba kitanja stika s steno. V prostoru lastne rabe, komandnih prostorih, TK prostora.</t>
  </si>
  <si>
    <t>4.2.9.4</t>
  </si>
  <si>
    <t xml:space="preserve">Dobava in montaža PVC robnih trakov (npr. WLS 50/15). Barvno usklajen z epoksi tlakom. 110 kV stikališče. </t>
  </si>
  <si>
    <t>4.2.9.5</t>
  </si>
  <si>
    <t>Ostalo</t>
  </si>
  <si>
    <t>4.2.9.6</t>
  </si>
  <si>
    <t xml:space="preserve">Izdelava, dobava in montaža predpražnika z valovito gumo na ALU letvicah z zaključnim ALU profilom velikosti 140 x 60 x 2,6 cm. Glavni vhod. </t>
  </si>
  <si>
    <t>4.2.9.7</t>
  </si>
  <si>
    <t>Izdelava, dobava in montaža pohodnih rešetk iz armiranega poliestra (npr. dim. 100/100/40 mm). Raster mreže (mm): 38 x 38, debelina (mm): 38, debelina konstrukcije mreže (mm): 5/7, teža (kg/m2): 18, barva: RAL 7004 (npr. M.M. s.r.l., Tip pokrova SCH38/38). Vključno z izdelavo in montažo stojk iz arm. poliestra, višina 30 cm.  Vključno z izdelavo kotnikov po obodu dolžine 13,5 m. Kompletno z vsem spojnim in pritrdilnim materialom, obdelavo  prehodov kablov skozi pod, ter finalno obdelavo. Vstopna rampa kablov v kabelski prostor 110 kV stikališča.</t>
  </si>
  <si>
    <t>4.2.9.8</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</si>
  <si>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</si>
  <si>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SKUPAJ TLAKARSKA DELA:</t>
  </si>
  <si>
    <t>4.2.10</t>
  </si>
  <si>
    <t>MIZARSKA DELA</t>
  </si>
  <si>
    <t>LESENA VRATA</t>
  </si>
  <si>
    <t>4.2.10.1</t>
  </si>
  <si>
    <t>Izdelava, dobava in montaža vrat po spodnjem opisu:
Lesena vrata z nadsvetlobo, z okovjem, pritrdilnim in tesnilnim materialom ter finalno obdelavo. Izdelava po detajlih proizvajalca in po shemah.</t>
  </si>
  <si>
    <t xml:space="preserve">Lesena krila iz naluknjane plošče (iverokal), finalno zaključeno s HPL laminat. Na robovih ABS nalimki. Vrata z brazdo.
Vsi štoki so objemni in iz jeklenih podbojev za širino zidu do 30 cm. Vsa vrata so vgrajena na ometano površino (AB zid oz. opeka). 
Lesena vrata so opremljena s cilindrično ključavnico, enotočkovno zaklepanje. Vrata s sistemsko ključavnico in s sistemskim ključem. Pri izdelavi ključavnic in ključev upoštevati kodno kartico, ki jo posreduje naročnik.  
Kljuka iz brušene nerjaveče kovine, ključavnica iz brušene nerjaveče kovine ter z inox rozeto.
Vrata s talnimi in stenskimi zaustavljalci in dvakratna tridelna nasadila.
Vsi jekleni podboji so prašno barvani - gladka, sijaj. Vsi jekleni podboji so ozemljeni. 
Dimenzije in število predhodno obvezno preveriti! </t>
  </si>
  <si>
    <t>Predelna WC stena</t>
  </si>
  <si>
    <t>Dobava in montaža stene WC kabine, vključno z vrati širine 70cm, iz kompaktnih plošč d=13mm (npr. MAX kompaktne plošče), višina plošč 200 cm na 20 cm podstavkih iz INOX pločevina, z vsem pritrdilnim materialom in okovjem</t>
  </si>
  <si>
    <t>SKUPAJ MIZARSKA DELA:</t>
  </si>
  <si>
    <t>4.2.11</t>
  </si>
  <si>
    <t>4.2.11.1</t>
  </si>
  <si>
    <t>4.2.11.2</t>
  </si>
  <si>
    <t>SKUPAJ OBRTNIŠKA DELA:</t>
  </si>
  <si>
    <t>4.3</t>
  </si>
  <si>
    <t>NOTRANJA OPREMA</t>
  </si>
  <si>
    <t xml:space="preserve">OPOMBA: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vse mize, izdelane po naročilu, imajo zgodnje plošče iz iverice (obloga laminat - ultrapas)
~ vsi zaključki so izvedeni z ABS polkrožnim nalimkom
</t>
  </si>
  <si>
    <t>~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 hraniti težje predmete (velika teža) 
~ za vse vgrajene materiale je potrebno investitorju predložiti izjave o skladnosti.</t>
  </si>
  <si>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</si>
  <si>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 čiščenje prostorov in odvoz odpadnega materiala na stalno deponijo in plačilo takse
~ zaščita izdelkov pred poškodbami do predaje naročniku del
~ vsa dela in ukrepe po določilih zakona o varstvu pri delu</t>
  </si>
  <si>
    <t>4.3.1</t>
  </si>
  <si>
    <t>HODNIK (prostor UAB00-05)</t>
  </si>
  <si>
    <t>4.3.1.1</t>
  </si>
  <si>
    <t>Dobava, izdelava in montaža:</t>
  </si>
  <si>
    <t>~ dvokrilna kovinska omara za čelade in zaščitno opremo s prozornim sprednjim delom, dim. 100/40/200 cm (npr. GARANT, št. artikla 954110).</t>
  </si>
  <si>
    <t>~ stojalo za dežnike, višina 610 mm, iz perforirane barvane
pocinkane pločevine (npr. Kaiser+Kraft, št. artikla 507527 49)</t>
  </si>
  <si>
    <t>~  predpražnik, širina: 1200 mm, dolžina:1500 mm, barva: siva, debelina 14 mm, težko vnetljivi - razred protipožarne zaščite B1 po DIN 4102-2, enostavno čiščenje, odporen proti UV-žarkom (npr. Kaiser+Kraft, št. artikla 940338 49)</t>
  </si>
  <si>
    <t>4.3.2</t>
  </si>
  <si>
    <t>SANITARIJE (prostor UAB02-14)</t>
  </si>
  <si>
    <t>OPOMBA: 
Sanitarna oprema je navedena v popisu strojnih instalacij.</t>
  </si>
  <si>
    <t>4.3.2.1</t>
  </si>
  <si>
    <t>~ omarica z umivalnikom dim. ŠxGxV 80x46x185 cm, omarica z dvokrilnimi vrati, keramični umivalnik, ogledalo z osvetlitvijo, poličko in vtičnico, dimenzije ogledala s poličko 80/72/16.5 cm (npr. Nord LENA 80) in armatura za umivalnik z zgornjim delom sifona (npr. Armal, Art. 58-3910-090, Ident. 516263). Vključno z priključitvijo na elektriko in vodovod.</t>
  </si>
  <si>
    <t>4.3.2.2</t>
  </si>
  <si>
    <t>Vsa spodnja oprema je (npr. od proizvajalca Tork):</t>
  </si>
  <si>
    <t>~ podajalnik brisač, zloženk (Tork)</t>
  </si>
  <si>
    <t>~ podajalnik toaletnega papirja (Tork, T6)</t>
  </si>
  <si>
    <t>~ milnik 0,5 L, bel, plastičen (Tork, Elevation, S2)</t>
  </si>
  <si>
    <t>~ podajalnik WC sednih oblog, bel (Tork, V1)</t>
  </si>
  <si>
    <t>~ WC metlica, prostostoječa (Tork ali usklajeno z ostalo opremo)</t>
  </si>
  <si>
    <t>~ koš za odpadke s pokrovom 14l, iz nerjavečega jekla, in-12l x out-14l (npr. KOIN, št. artikla 8033)</t>
  </si>
  <si>
    <t>~ osvežilec prostorov, avtomatski (Tork) z dodatnim sprejem</t>
  </si>
  <si>
    <t>4.3.3.</t>
  </si>
  <si>
    <t>GARDEROBA (prostor UAB02-13)</t>
  </si>
  <si>
    <t>4.3.3.1</t>
  </si>
  <si>
    <t>~ garderobna omara s klopjo spredaj. 8 omaric dim. 300/500mm, vrata s polno steno s prezračevalnimi rešetkami, robustna jeklena pločevina z ojačitvijo, zavarjena, s klopjo spredaj in skrajšanimi vrati. Klop je izdelana iz treh prozorno lakiranih bukovih letev. Ogrodje jekleno, barvano. Skupna višina omare 1850 mm, višina sedeža 415 mm, višina nog 150 mm. Skupna globina omare 805 mm,  globina sedeža 300 mm, globina omare 500 mm. Notranja oprema na predelek: 1 zgornja polica, 1 obešalni drog s 3 kljukicami.</t>
  </si>
  <si>
    <t>4.3.4.</t>
  </si>
  <si>
    <t xml:space="preserve">KOMANDNI PROSTOR (prostor UAB01-06) </t>
  </si>
  <si>
    <t>4.3.4.1</t>
  </si>
  <si>
    <t xml:space="preserve">~ univerzalna delovna miza z 2 predaloma z delovno ploščo iz multipleksa-bukev, dim. DxGxV 2000x800x850 mm, z dvema kovinskima pohištvenima nogama (kot JAKA 800 PLUS) s pripadajočimi vezniki nog. Noge morajo imeti spodaj plastični drsnik (proti poškodbi poda).   </t>
  </si>
  <si>
    <t>~ vrtljiv delovni stolček z nastavitvijo višine s pomočjo plinske vzmeti, vezan bukov les (npr. Kaiser+Kraft, št. artikla 611 718-FP).</t>
  </si>
  <si>
    <t>~ sistemska omara s krilnimi vrati brez okna, dim. DxGxV 950x430x1950 mm, ohišje svetlo sivo RAL 7035, vrata signalno modra RAL 5005, prašnata barva (npr. Garant, št. artikla  949531 1950/A).</t>
  </si>
  <si>
    <t>~ stenski obešalnik, širina x višina: 950x190 mm,  6 vrhnjih in 12 posameznih kljukic iz tehnopolimera, profil iz jeklene cevi, praškasto lakiran v aluminijasto srebrni barvi (npr. Kaiser+Kraft, št. artikla 615825 49)</t>
  </si>
  <si>
    <t>4.3.5.</t>
  </si>
  <si>
    <t xml:space="preserve">KOMANDNI PROSTOR SENG (prostor UAB02-12) </t>
  </si>
  <si>
    <t>4.3.5.1</t>
  </si>
  <si>
    <t>4.3.6.</t>
  </si>
  <si>
    <t xml:space="preserve">TK PROSTOR SENG (prostor UAB02-10) </t>
  </si>
  <si>
    <t>4.3.6.1</t>
  </si>
  <si>
    <t>4.3.7.</t>
  </si>
  <si>
    <t xml:space="preserve">TK PROSTOR ELES (prostor UAB02-11) </t>
  </si>
  <si>
    <t>4.3.7.1</t>
  </si>
  <si>
    <t>4.3.8.</t>
  </si>
  <si>
    <t>OZNAKE PROSTOROV</t>
  </si>
  <si>
    <t>OPOMBA: 
Oznake izdelati v skladu z aktualno grafično podobo družbe ELES d.o.o., in SENG d.o.o.!</t>
  </si>
  <si>
    <t>4.3.8.1</t>
  </si>
  <si>
    <t>Dobava in montaža:</t>
  </si>
  <si>
    <t>~ alu tablic velikosti 22 x 10 cm (npr. Enya d.o.o., Triline) za označevanje prostorov, primerna za montažo na vrata ali zid. Primerna za notranjo in zunanjo uporabo.</t>
  </si>
  <si>
    <t>~ alu varnostnih tablic dim. 25 x 33 cm (npr. Enya d.o.o., Triline) za označevanje prostorov, primerna za montažo na vrata ali zid. Primerna za notranjo in zunanjo uporabo.</t>
  </si>
  <si>
    <t>~ alu tablic dim. 42 x 21 cm (npr. Spandex) za označevanje objektov, primerna za montažo na zid. Primerna za zunanjo uporabo.</t>
  </si>
  <si>
    <t>SKUPAJ NOTRANJA OPREMA:</t>
  </si>
  <si>
    <t>OPOMBA: asfaltne površine cestnega prilkjučka so zajete v popisu za ureditev platoja. Ta popis zajema elemente prometne ureditve.</t>
  </si>
  <si>
    <t>5.1.1</t>
  </si>
  <si>
    <t>RUŠITEV ASFALTNIH POVRŠIN</t>
  </si>
  <si>
    <t>5.1.2</t>
  </si>
  <si>
    <t>5.1.3</t>
  </si>
  <si>
    <t>Izdelava, dobava in strojno polaganje asfalta debeline 14,00 cm v sestavi: nosilna spodnja plast bitumeniziranega asfaltdrobirja AC 32 base B 50/70 A3 v debelini 10 cm in  izdelava obrabne in zaporne plasti bituminizirane zmesi AC 11 surf B50/70 A3 v debelini 4,00 cm. Polaganje v projektiranih padcih, z vsemi pobrizgi s pripadajočimi emulzijami.  Polaganje se izvaja strojno v delno kombinirani izvedbi.</t>
  </si>
  <si>
    <t>Izdelava tankoslojne prečne označbe (črta za zaustavitev) na vozišču z enokomponentno belo barvo, vključno 250 g/m2 posipa z drobci / kroglicami stekla, strojno, debelina plasti suhe snovi 250 µm, širina črte 30 cm.</t>
  </si>
  <si>
    <t>Izdelava tankoslojne označbe parkirnih prostorov na vozišču z enokomponentno belo barvo, vključno 250 g/m2 posipa z drobci / kroglicami stekla, strojno, debelina plasti suhe snovi 250 µm, širina črte 10 cm.</t>
  </si>
  <si>
    <t>Izdelava tankoslojne označbe prehoda za pešce na vozišču z enokomponentno belo barvo, vključno 250 g/m2 posipa z drobci / kroglicami stekla, strojno, debelina plasti suhe snovi 250 µm, širina črte 50 cm.</t>
  </si>
  <si>
    <t>5.1.4</t>
  </si>
  <si>
    <t>Izdelava dobava in montaža tipskega jeklenega droga za prometni znak, AKZ vroče cinkanje, vključno z izdelavo betonskega temelja in vgradnjo droga v temelj.</t>
  </si>
  <si>
    <t>Izdelava dobava in montaža prometnega znaka "STOP", velikostni razred 3 - velik znak, vključno z vijačnim in pritrdilnim materialom.</t>
  </si>
  <si>
    <t>SKUPAJ CESTNI PRIKLJUČEK - ZAHOD:</t>
  </si>
  <si>
    <t>5.2.1</t>
  </si>
  <si>
    <t>5.2.2</t>
  </si>
  <si>
    <t>Planiranje ceste v projektiranem naklonu, zgoščenost materiala 98 % po SPP, modul stisljivosti - utrditev do zbitosti Ev2 = 120 MPa, Evd = 55 MPa</t>
  </si>
  <si>
    <t>5.2.3</t>
  </si>
  <si>
    <t>5.2.4</t>
  </si>
  <si>
    <t>Odstranitev obstoječega prometnega znaka in droga "AVTOBUSNO POSTAJALIŠČE", zavarovanje in hranjenje znaka in droga ter izdelava temelja in ponovna vgradnja po zaključku del.</t>
  </si>
  <si>
    <t>SKUPAJ CESTNI PRIKLJUČEK - VZHOD:</t>
  </si>
  <si>
    <t>5.3.1</t>
  </si>
  <si>
    <t>ZAPORA CESTE 1 (IZGRADNJA KABELSKE KANALIZACIJE) - dolžina zapore 200 m</t>
  </si>
  <si>
    <t>5.3.1.1</t>
  </si>
  <si>
    <t>5.3.1.2</t>
  </si>
  <si>
    <t>Kontrola zapore, vzdrževanje zapore in obrabnina začasne signalizacije za čas prometne zapore.</t>
  </si>
  <si>
    <t>5.3.1.3</t>
  </si>
  <si>
    <t>Začasna označba robnih črt na vozišču</t>
  </si>
  <si>
    <t>SKUPAJ ZAPORA CESTE 1:</t>
  </si>
  <si>
    <t>5.3.2</t>
  </si>
  <si>
    <t>ZAPORA CESTE 2 (RAZŠIRITEV ZAPORE CESTE 1 ZA IZVEDBO PREKOPA CESTE V ŠIRINI 2/3 CESTIŠČA) - dolžina zapore 60 m</t>
  </si>
  <si>
    <t>5.3.2.1</t>
  </si>
  <si>
    <t>5.3.2.2</t>
  </si>
  <si>
    <t>5.3.2.3</t>
  </si>
  <si>
    <t>SKUPAJ ZAPORA CESTE 2:</t>
  </si>
  <si>
    <t>5.3.3</t>
  </si>
  <si>
    <t>ZAPORA CESTE 3 (IZVEDBA DRUGEGA DELA PREKOPA CESTE V ŠIRINI 1/3 CESTIŠČA - PRESTAVITEV ZAPORE NA NASPROTNI VOZNI PAS) - dolžina zapore 70 m</t>
  </si>
  <si>
    <t>5.3.3.1</t>
  </si>
  <si>
    <t>5.3.3.2</t>
  </si>
  <si>
    <t>5.3.3.3</t>
  </si>
  <si>
    <t>SKUPAJ ZAPORA CESTE 3:</t>
  </si>
  <si>
    <t>5.3.4</t>
  </si>
  <si>
    <t>ZAPORA CESTE 4 (SANACIJA ASFLATNE POVRŠINE NA SEVERNI STRANI CESTE)</t>
  </si>
  <si>
    <t>5.3.4.1</t>
  </si>
  <si>
    <t>5.3.4.2</t>
  </si>
  <si>
    <t>5.3.4.3</t>
  </si>
  <si>
    <t>SKUPAJ ZAPORA CESTE 4:</t>
  </si>
  <si>
    <t>SKUPAJ ZAPORE CESTE:</t>
  </si>
  <si>
    <t>OPOMBA: v oceni vrednosti sanacije cestišča ni zajeta odstranitev in vgradnja nove posteljice vozišča, ker na tem delu cestišča gradbeni posegi v obstoječo cestno konstrukcijo niso predvideni. V količinah je zajet material in plairanje ceste v smislu potrebne izravnave (predvidena debelina izravnave: 5 cm na celotni površini).</t>
  </si>
  <si>
    <t>5.4.1</t>
  </si>
  <si>
    <t>5.4.1.1</t>
  </si>
  <si>
    <t>5.4.1.2</t>
  </si>
  <si>
    <t>5.4.1.3</t>
  </si>
  <si>
    <t>5.4.1.4</t>
  </si>
  <si>
    <t>5.4.2</t>
  </si>
  <si>
    <t>5.4.2.1</t>
  </si>
  <si>
    <t>Dobava in izdelava plasti v naslednji sestavi, vključno z razgrinjanjem, utrjevanjem in valjanjem.
Utrditev - zgoščenost materiala 98 % po SPP, modul stisljivosti - utrditev zgornjega platoja do zbitosti  Ev2 = 120 MPa, Evd = 55 MPa (težnostno in vibracijsko valjanje)
Sestava materiala: tehnični kamen - kompakten gruščnat material - apnenci (predlagana sestava po standardu: EN 13242:2002+A1:)
Sestava 1., 2.:</t>
  </si>
  <si>
    <t>~ polnilna plast, granulacija 0/32 mm (deb. 30 cm - lokalne sanacije)</t>
  </si>
  <si>
    <t>~ končna izravnalna plast, granulacija 0/4 mm (deb. 2 cm - lokalne sanacije)</t>
  </si>
  <si>
    <t>5.4.2.2</t>
  </si>
  <si>
    <t>5.4.3</t>
  </si>
  <si>
    <t>5.4.3.1</t>
  </si>
  <si>
    <t>5.4.3.2</t>
  </si>
  <si>
    <t>5.4.3.3</t>
  </si>
  <si>
    <t>5.4.3.4</t>
  </si>
  <si>
    <t>5.4.3.5</t>
  </si>
  <si>
    <t>5.4.4</t>
  </si>
  <si>
    <t>RUŠITEV ODVODNJAVANJA CESTE</t>
  </si>
  <si>
    <t>5.4.4.1</t>
  </si>
  <si>
    <t>Rušitev obstoječih jaškov in LTŽ pokrovov.</t>
  </si>
  <si>
    <t>5.4.4.3</t>
  </si>
  <si>
    <t>Rušitev obstoječih odtočnikov.</t>
  </si>
  <si>
    <t>5.4.4.4</t>
  </si>
  <si>
    <t>Rušitev obstoječih kanalizacijskih cevi odvodnjavanja ceste.</t>
  </si>
  <si>
    <t>SKUPAJ RUŠITEV ODVODNJAVANJA CESTE:</t>
  </si>
  <si>
    <t>5.4.5</t>
  </si>
  <si>
    <t>SANACIJA ODVODNJAVANJA CESTE</t>
  </si>
  <si>
    <t>5.4.5.1</t>
  </si>
  <si>
    <t>Dobava, raznos in polaganje PVC kanalizacijskih cevi v projektiranih padcih na betonsko podlago s priklopom na revizijske jaške in obbetoniranjem cevi s betonom C12/15. Stiki so tesnjeni z gumi tesnili:</t>
  </si>
  <si>
    <t>5.4.5.2</t>
  </si>
  <si>
    <t>5.4.5.3</t>
  </si>
  <si>
    <t>5.4.5.4</t>
  </si>
  <si>
    <t>SKUPAJ SANACIJA ODVODNJAVANJA CESTE:</t>
  </si>
  <si>
    <t>SKUPAJ SANACIJA CESTIŠČA:</t>
  </si>
  <si>
    <t>Dobava in vgradnja linijskega požiralnika iz umetne mase (npr. Hauraton RECYFIX PRO 150 tip 01 kanaleta s FIBRETEC rešetko z regami 9 mm iz umetne mase, nerjaveč material), obremenitvenega razreda B 125,EN 1433, vključno s fazonskimi elementi, zaključnimi stenami,… vgradnja po navodilih dobavitelja</t>
  </si>
  <si>
    <t>~  kanaleta kot npr. Hauraton RECYFIX PRO 150 tip 01 kanaleta s FIBRETEC rešetko z regami 9 mm iz umetne mase</t>
  </si>
  <si>
    <t>Dobava in vgradnja linijskega požiralnika iz umetne mase (npr. Hauraton RECYFIX MONOTEC 100 tip 230 – monolitna kanaleta, ki se sestoji iz telesa kanalete in integrirane rešetke v FIBRETEC-designu, širina rege 9 mm, izdelano iz reciklirane umetne mase PP, črne barve, s prednakazanim bočnim iztokom DN), obremenitvenega razreda razred obremenitve D400, vključno s fazonskimi elementi, zaključnimi stenami,… vgradnja po navodilih dobavitelja</t>
  </si>
  <si>
    <t>~  revizijski element kot npr. Hauraton RECYFIX MONOTEC 100 tip 230</t>
  </si>
  <si>
    <t>~  peskolov s pocinkanim vedrom - kot npr. Hauraton RECYFIX MONOTEC 100, s FIBRETEC rešetko D 400, s priključkom DN 200, D/Š/V 510/160/395 mm</t>
  </si>
  <si>
    <t>Dobava in montaža zadrževalnika/ponikovalnice , vključno s priklopom na RJ (1×), kompletno s potrebno cevjo za odzračevanje DN 100 s cestno kapo 125  - po detajlu dobavitelja</t>
  </si>
  <si>
    <t>~  ponikovalno polje (kot Hauraton DRAINFIX TWIN tip 1/1 - zadrževalno ponikovalni element iz PP-PE, perforiran, dvojni, dolžina 1145 mm, širina 760 mm, višina 870 mm, volumen 506 l, masa 23 kg (sestavi se na gradbišču), vključno z 2 kovinskima spojkama in 8 x sidro iz umetne mase) ter 2× zaključna stena in pritrdilni material</t>
  </si>
  <si>
    <t>~  multifunkcijski jašek (Hauraton DRAINFIX TWIN 10 PE - Multifunkcijski jašek iz umetne mase PE za potrebe revizije in kontrole zadrževalno ponikovalnih elementov, D/Š/V 1280/1280/1460 mm)</t>
  </si>
  <si>
    <t xml:space="preserve">~ prani prod 8/16 do 16/32 </t>
  </si>
  <si>
    <t>Dobava in montaža lovilca olja z by passom (npr. Hauraton AQUAFIX SK2BP6-10/100 P, betonski koalescentni separator lahkih tekočin s povečanim by-passom, nazivnega pretoka 6-10 l/s, celotnega pretoka 60 do 100 l/s, usedalnik 1000 lit, separatorski del 688 lit, zunanji premer 1,5 m, priključne cevi DN300) kompletno s potrebno talno in vrhnjo AB ploščo vključno z dobavo in montažo LTŽ pokrovov nosilnosti 400 kN (vgradnja v v asfaltirano povozno površino, kot npr. Livar art. 635)  - po detajlu dobavitelja. Lovilec olja mora ustrezati zahtevam SIST EN 858-1.</t>
  </si>
  <si>
    <t>4.1.4.2</t>
  </si>
  <si>
    <t>4.1.4.6</t>
  </si>
  <si>
    <t>4.1.4.13</t>
  </si>
  <si>
    <t>4.1.4.16</t>
  </si>
  <si>
    <t>4.1.4.17</t>
  </si>
  <si>
    <t>4.1.4.18</t>
  </si>
  <si>
    <t>~ prane betonske plošče (dim 40/40cm, deb. 3,8cm, teža 13,5 kg/kos, odporne na zmrzal in soljenje) na distančnikih (kot Buzon h=3cm)</t>
  </si>
  <si>
    <t>~ FPO hidroizolacija (npr. SIKA). Trak se vgrajuje z varjenjem po celotni površini z 10 cm preklopom.</t>
  </si>
  <si>
    <t>~ zunanja ograja, vsi deli ograje inox, vse površine matirane, ograja višine 100 cm, stebrički inox mat fi 40 mm, privarjeni na ploščo 100x100x10 mm, privijačena v stransko ploskev atike, ročaji - cevi fi 45 mm. Vključno z vsem pomožnim in pritrdilnim materialom.</t>
  </si>
  <si>
    <t>SUHOMONTAŽNA DELA</t>
  </si>
  <si>
    <t>4.2.5.2</t>
  </si>
  <si>
    <t>Dobava in montaža enostranske obloge po sistemu mavčno-kartonskih plošč na kovinski podkonstrukciji. Obloga iz mavčno-kartonskih plošč 1 × 12,5 mm, enosjna podkonstrukcija. Zapiranje čela pri stopnicah na hodniku (Armostrng strop ter dvojni pod)</t>
  </si>
  <si>
    <t>4.2.5.3</t>
  </si>
  <si>
    <t xml:space="preserve">Kitanje, bandažiranje in brušenje mavčno-kartonskih plošč ter medsebojnih stikov kot stikov z drugo konstrukcijo. </t>
  </si>
  <si>
    <t>SKUPAJ SUHOMONTAŽNA DELA:</t>
  </si>
  <si>
    <t>4.1.2.5</t>
  </si>
  <si>
    <t>4.1.3.6</t>
  </si>
  <si>
    <t>4.1.3.8</t>
  </si>
  <si>
    <t>4.1.2.7</t>
  </si>
  <si>
    <t>4.1.3.11</t>
  </si>
  <si>
    <t>4.1.3.13</t>
  </si>
  <si>
    <t>4.1.3.14</t>
  </si>
  <si>
    <t>4.1.3.19</t>
  </si>
  <si>
    <t>4.1.3.22</t>
  </si>
  <si>
    <t>4.1.5.1</t>
  </si>
  <si>
    <t>~ dimenzij 15/25/100 cm, krivina (polaganje proti cestišču)</t>
  </si>
  <si>
    <t xml:space="preserve">Izdelava prebojev do 1 m2, debeline stene do 30 cm, v obstoječih kabelskih jaških. Ročna izvedba prebojev s kronskim vrtanjem ali dletenjem.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</si>
  <si>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</si>
  <si>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Upoštevati je potrebo vso potrebno mehanizacijo in vsa potrebna pomožna sredstva za dostavo, prenos in vgrajevanje na objektu, kot so npr. lestve, odri, dvigala, dvižne košare, in podobno.</t>
  </si>
  <si>
    <t>Pri pripravi ponudbe je potrebno upoštevati določila zajeta v dokumentaciji št. KOD1S--6X01.</t>
  </si>
  <si>
    <t>Upoštevati je potrebno začasno deponijo, transporte in prenose posameznih materialov in opreme do mesta izvajanja del, ker je gradbišče na utesnjeni lokaciji, kjer ni možnosti deponiranja vsega materiala, opreme, strojev, itd…</t>
  </si>
  <si>
    <t>Transport kablov za provizorij povezave iz Krškega.</t>
  </si>
  <si>
    <t>SKUPAJ DRUGO:</t>
  </si>
  <si>
    <t xml:space="preserve">Upoštevati je potrebo organizacijo in ureditev začasnih cestnih zapor za dostavo materiala opreme. </t>
  </si>
  <si>
    <t>Izdelava končnega skupnega DZO (skupno zbirno dokazilo vseh izvedenih del in vgrajene opreme).</t>
  </si>
  <si>
    <t>Izdelava končnega skupnega Poročila o ravnanju z gradbenimi odpadki (skupno zbirno poročilo vseh izvedenih del in vgrajene opreme).</t>
  </si>
  <si>
    <t xml:space="preserve">Poleg zgoraj navedenih obveznosti mora izvajalec v enotnih cenah upoštevati še:
~ izvajalec je dolžan izvesti vsa zemeljska dela ob prisotnosti geomehanika, ki na podlagi dejanskega stanja določa način izvajanja izkopov (nakloni, varovanje gradbene jame,...) in izvaja meritve utrjenosti temeljnih tal (Evd). Ugotovitve in navodila se vpisujejo v gradbeni dnevnik.
~ izvajalec je dolžan izdelati natančni seznam evidenčnih listov za vse odpeljane odpadke
~ izvajalec je dolžan izdelati Poročilo o ravnanju z odpadki v papirni in elektronski obliki
~ izvajalec je dolžan vzdrževati vse zašasne delovne površine, začasne deponije in transportne poti za celoten čas izvajanja del
~ izvajalec je dolžan skrbeti za čisto stanje javnih površin in površin investitorja, ki bodo v času gradnje v uporabi (čiščenje vhoda, čiščenje javnega cestišča, čiščenje dostopnih poti,...) za celoten čas izvajanja del
~ izvajalec je dolžan izvesti postavitev, odstranitev, vzdrževanje in obratovanje sistema odvodnjavanja vseh gradbenih jam za zgradbo in plato za ves čas izvedbe del (črpanje vode iz gradbene jame) 
~ izvajalec je dolžan poskrbeti za vse obnovitve zakoličenih točk in osi v skladu z geodetsko zakoličbo ter v skladu z zapisnikom o zakoličbi in zakoličbenim načrtom, izdelavo geodetskega posnetka izvedenih del (za elemente, ki po končanju del ne bodo vidni - npr. kabelska kanalizacije - je potrebno posnetek izvesti pred zasutjem) in vris </t>
  </si>
  <si>
    <t>Izdelava zaščite za zavarovanje kablov provizorija. Zaščita se izvede z vgradnjo 3 x PEHD fi 200 cevi in izdelavo klančine (grbine) na transportni cesti iz betona C12/15. Velikost grbine se prilagodi stanju na objektu, ocenjena velikost je 10 m x 3 m, višine 0,70 m (skupaj cca 21 m3).</t>
  </si>
  <si>
    <t>3.9.6.6</t>
  </si>
  <si>
    <t>~ Premer DN 600 - globina do 2,0 m</t>
  </si>
  <si>
    <t>Dobava in izvedba sanacije sten (sanacija vlage) v sestavi:
~ brušenje AB sten in stropa - odstranitev vseh nečistoč
~ premaz za globinsko tesnenje betona (do globine 35 cm) - 1kg mase/m2
~ negovanje premaza - 3dni
~ odstranjevanje ostankov premaza
~ izvedba sanacijskega ometa stropa in sten v prostoru dizel agregata s sistemom sušilnega ometa na predhodno pripravljeno in očiščeno površino. Vključno z dvokranim pleskanjem (barva za sušilni omet).</t>
  </si>
  <si>
    <t>4.1.5.5</t>
  </si>
  <si>
    <t>Dobava in kompletna izdelava fasadne obloge na AB podlago vključno s pritrditvijo, lepljenjem, sidranjem in zaključnimi profili. 
Sestava: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ekstrudiran polistiren 10 cm, lepljen na podlago, XPS (npr. Fragmat XPS 300 NL), (CE-kodna označba: XPS-EN 13164-T1-CS(10/Y)300-WL(T)0,7-DS(70,-)WD(V)3, v skladu z SIST EN 13164), plošče lepljene in sidranje na podlago (min. 6 sider/m2).
Ponujeni sistem mora imeti zaradi zagotavljanja požarne varnosti certifikat - klasifikacijo B-d0</t>
  </si>
  <si>
    <t>Dobava in kompletna izdelava fasadne obloge na AB podlago vključno s pritrditvijo, lepljenjem, sidranjem in zaključnimi profili. 
Sestava (protipožarni pasovi):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kamena volna 10 cm, lepljena na podlago, (kot npr. KNAUF INSULATION FKD-N Thermal), plošče lepljene in sidranje na podlago (min. 6 sider/m2).
Ponujeni sistem mora imeti zaradi zagotavljanja požarne varnosti certifikat - klasifikacijo B-d0</t>
  </si>
  <si>
    <t>Dobava in kompletna izdelava fasadne obloge na AB podlago vključno s pritrditvijo, lepljenjem, sidranjem in zaključnimi profili. 
Sestava (atika): 
~ stenska opečna obloga (npr. Vandersanden) model po izboru naročnika; lepljena s cementnim lepilom sive barve C2TE S1 (npr. Keraflex Maxi S1) 
~ cementna vodotesna masa 1K (npr. Hidrostop 94)                          ~ lepilna malta (npr. Jubizol adhesive mortar)                          ~ fasadna sidra s kovinskim jedrom (npr. PSK Leskovec)
~ fasadna armirana mrežica 195g/m2 (npr. Webertherm)
~ lepilna malta (npr. Jubizol adhesive mortar)
~ ekstrudiran polistiren 10 cm, lepljen na podlago, XPS (npr. Fragmat XPS 300 NL), (CE-kodna označba: XPS-EN 13164-T1-CS(10/Y)300-WL(T)0,7-DS(70,-)WD(V)3, v skladu z SIST EN 13164), plošče lepljene in sidranje na podlago (min. 6 sider/m2).
~ AB stena (zajeta pri betonskih delih)
~ ekstrudiran polistiren 10 cm, lepljen na podlago, XPS
~  vertikalna hidroizolacija deb. 3,6 mm v enem sloju (npr. IZOELAST P4 plus)</t>
  </si>
  <si>
    <t>Dobava in kompletna izdelava fasadne obloge (v zemlji) na AB podlago vključno s pritrditvijo, lepljenjem, sidranjem in zaključnimi profili. Razred ognjeodpornosti (EN 13501-1): E, v (npr. v JUBIZOL sistemu B-s1, d0)
Sestava konstrukcije: 
~ marmorni akrilni omet po standardu SIST EN 15824 (npr. Kulirplast) z odtenkom po izboru pooblaščenega arhitekta
~ lepilna malta (npr. Jubizol adhesive mortar)
~ fasadna armirana mrežica (npr. Jubizol mesh)
~ lepilna malta (npr. Jubizol adhesive mortar)
~ ekstrudiran polistiren 10 cm, lepljen na podlago, XPS (npr. Fragmat XPS 300 NL), (CE-kodna označba: XPS-EN 13164-T1-CS(10/Y)300-WL(T)0,7-DS(70,-)WD(V)3, v skladu z SIST EN 13164),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</si>
  <si>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 xml:space="preserve">Dobava in kompletna izdelava fasadne ''L'' obrobe (špaleta) na stiku fasadne opečne obloge in okenskega okvirja iz aluminija na AB podlago vključno s pritrditvijo, sidranjem in zaključnimi profili.
Debelina Al=3mm, r.š.= 23cm, prašno barvan (RAL 9001 - potrdi investitor).
</t>
  </si>
  <si>
    <t>4.1.5.6</t>
  </si>
  <si>
    <t>4.1.5.7</t>
  </si>
  <si>
    <t>4.2.4.6</t>
  </si>
  <si>
    <t>Dobava in vgradnja zunanjih ALU okenskih polic, prašno barvanena (RAL 9001 - potrdi investitor). deb. 3 mm, z odkapnim robom spodaj in s stranskima zavihkoma zgoraj levo in desno ob fasadi za preprečitev zamakanja. Širina polic do 20 cm oz. 4 cm od roba fasade. Podana je skupna dolžina vseh polic.</t>
  </si>
  <si>
    <t>Geodetski posnetek z vrisom vseh novo zgrajenih objektov in tras novih komunalnih vodov v zbirno karto, vris vseh izvedenih elementov v kataster GJI in izdelava ter predaja geodetskega posnetka naročniku v tiskani (4 izvodi) in elektronski obliki (posnetek se izvaja fazno, nove podzemne komunalne vode je potrebno posneti pred zasutjem).</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</si>
  <si>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</si>
  <si>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1.17</t>
  </si>
  <si>
    <t>ZAKOLIČBA NOVE ZUNANJE UREDITVE, OBJEKTOV IN KANALIZACIJE (PLATO): Zakoličba ključnih točk, osi in profilov novih objektov in infrastrukture na območju platoja:
-temelj DV stebra SM15A,
-kanalizacija (vodovodna, hidrantna, meteorna, fekalna, 110 kV kabelska),
-ozemljitve,
-temelji ograj in drogov za zastave,
-asfaltne površine, robniki,
-injektirne vrtine pod temeljem DV stebra SM 15A,
-prekop ceste.</t>
  </si>
  <si>
    <t>GEODETSKA POSNETEK CESTIŠČA: Detajlni geodetski posnetek obstoječega stanja cestišča pred pričetkom izvedbe posegov v cestnem telesu za izgradnjo 110 kV kabelske kanalizacije.</t>
  </si>
  <si>
    <t>1.33</t>
  </si>
  <si>
    <t>Strojno utrjevanje dna izkopa v terenu III. in IV. kategorije z vibracijsko ploščo ali vibrovaljarjem do predpisane zbitosti; predvidoma Ev2 &gt; 45 MPa, Evd &gt; 25 MPa.</t>
  </si>
  <si>
    <t>5.4.4.2</t>
  </si>
  <si>
    <t>3.9.6.13</t>
  </si>
  <si>
    <t>Rušenje asfaltnih površin deb. do 15 cm.  Površina 670 m2. (Klasifikacijska številka odpadka: 170301)</t>
  </si>
  <si>
    <t>Dobava in vgradnja novih transportnih tirnic na delu transportne poti.</t>
  </si>
  <si>
    <t>SANACIJA CESTIŠČA IN PLOČNIKA</t>
  </si>
  <si>
    <t xml:space="preserve">Rušenje robnikov 5/25 cm in granitnih kock 10/10 cm v betonskem temelju. </t>
  </si>
  <si>
    <t>5.4.1.5</t>
  </si>
  <si>
    <t>Rušenje asfaltnih površin deb. do 15 cm.  Površina 150 m2. (Klasifikacijska številka odpadka: 170301) (rušenje pločnika)</t>
  </si>
  <si>
    <t>Odvoz viška izkopanega materiala na stalno deponijo do 40 km.</t>
  </si>
  <si>
    <t>5.1.5</t>
  </si>
  <si>
    <t>5.1.6</t>
  </si>
  <si>
    <t>5.2.5</t>
  </si>
  <si>
    <t>5.2.6</t>
  </si>
  <si>
    <t>5.2.7</t>
  </si>
  <si>
    <t>3.9.4.3</t>
  </si>
  <si>
    <t>~ PE 100 PN 16 cevi DN 200 mm (debelina stene 10,7 mm)</t>
  </si>
  <si>
    <t>~ obbetoniranje kablovoda s črpnim betonom C25/30 v AB blok velikosti  0,7 x 1,3 m. V ceni je zajeto natančno podbetoniranje in obbetoniranje cevi po projektiranih karakterističnih prerezih ter vsa dodatna in zaščitna dela. Pazljivo utrjevanje črpnega betona z vibranjem za zapolnitev celotnega oboda cevi. Izvedba betona brez zračnih žepov. Izvedba dilatacij.</t>
  </si>
  <si>
    <t>~ Izdelava, montaža, demontaža in čiščenje opaža ravnih armiranobetonskih sten. Izdelava s prenosom materiala do mesta vgradnje, opaženjem, čiščenjem lesa in vsemi pomožnimi deli. V ceni vključen enostranski opaž s podpiranjem.</t>
  </si>
  <si>
    <t>3.9.4.4</t>
  </si>
  <si>
    <t xml:space="preserve">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nepostedni bližini delov pod 110 kV napetostjo
~ pisni sporazum iz varstva pri delu
</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</si>
  <si>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</si>
  <si>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</si>
  <si>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</si>
  <si>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</si>
  <si>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</si>
  <si>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</si>
  <si>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</si>
  <si>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</si>
  <si>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</si>
  <si>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</si>
  <si>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rFont val="Arial"/>
        <family val="2"/>
        <charset val="238"/>
      </rPr>
      <t>UREDITEV PROMETNIH KOMUNIKACIJ, ZASILNIH POTI IN IZHODOV</t>
    </r>
    <r>
      <rPr>
        <sz val="11"/>
        <rFont val="Arial"/>
        <family val="2"/>
        <charset val="238"/>
      </rPr>
      <t xml:space="preserve"> (če jih je potrebo organizirati izven prometnih površin): </t>
    </r>
  </si>
  <si>
    <r>
      <rPr>
        <b/>
        <sz val="11"/>
        <rFont val="Arial"/>
        <family val="2"/>
        <charset val="238"/>
      </rPr>
      <t>UREDITEV DEPONIJ GRADBENEGA MATERIALA</t>
    </r>
    <r>
      <rPr>
        <sz val="11"/>
        <rFont val="Arial"/>
        <family val="2"/>
        <charset val="238"/>
      </rPr>
      <t xml:space="preserve"> (če jih je potrebno organizirati na zelenicah): </t>
    </r>
  </si>
  <si>
    <r>
      <rPr>
        <b/>
        <sz val="11"/>
        <rFont val="Arial"/>
        <family val="2"/>
        <charset val="238"/>
      </rPr>
      <t>NAČIN OZNAČITVE OZ. ZAVAROVANJA NEVARNIH MEST</t>
    </r>
    <r>
      <rPr>
        <sz val="11"/>
        <rFont val="Arial"/>
        <family val="2"/>
        <charset val="238"/>
      </rPr>
      <t xml:space="preserve"> (nevarne cone): </t>
    </r>
  </si>
  <si>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</si>
  <si>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</si>
  <si>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</si>
  <si>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</si>
  <si>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Geotehnično poročilo – Komandna zgradba in zgradba 110 kV.
GIS stikališča ter steber SM 15A, št. geo/p-10/2019, maj 2019,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   </t>
    </r>
  </si>
  <si>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</si>
  <si>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</si>
  <si>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r>
      <rPr>
        <b/>
        <sz val="11"/>
        <rFont val="Arial"/>
        <family val="2"/>
        <charset val="238"/>
      </rPr>
      <t>k</t>
    </r>
    <r>
      <rPr>
        <sz val="11"/>
        <rFont val="Arial"/>
        <family val="2"/>
        <charset val="238"/>
      </rPr>
      <t xml:space="preserve"> - beton dobavljen Frco delovišče s kamionom kiperjem (kipni/kibelni beton) , vgrajen ročno s premeti ali preko prekladalnega silosa in žerjava</t>
    </r>
  </si>
  <si>
    <r>
      <rPr>
        <b/>
        <sz val="11"/>
        <rFont val="Arial"/>
        <family val="2"/>
        <charset val="238"/>
      </rPr>
      <t xml:space="preserve">ž,M </t>
    </r>
    <r>
      <rPr>
        <sz val="11"/>
        <rFont val="Arial"/>
        <family val="2"/>
        <charset val="238"/>
      </rPr>
      <t>- črpni beton (ali aeriran) dobavljen Frco delovišče z avtomikserji; ročno ali delno ročno vgrajevanje s pomoćjo prekladalnega silosa in žerjava</t>
    </r>
  </si>
  <si>
    <r>
      <t xml:space="preserve">~ vrtanje vrtin s kotalnim dletom brez jedrovanja, dleto </t>
    </r>
    <r>
      <rPr>
        <sz val="14"/>
        <rFont val="Calibri"/>
        <family val="2"/>
      </rPr>
      <t>φ</t>
    </r>
    <r>
      <rPr>
        <sz val="14"/>
        <rFont val="Arial"/>
        <family val="2"/>
      </rPr>
      <t xml:space="preserve"> 60-100 mm za injektiranje (60 kom, L= 7,5 m, skupna dolžina 450 m)</t>
    </r>
  </si>
  <si>
    <r>
      <t xml:space="preserve">Kompletna dobava in vgrajevanje cevi  12 x PEHD DN </t>
    </r>
    <r>
      <rPr>
        <sz val="14"/>
        <rFont val="Arial"/>
        <family val="2"/>
      </rPr>
      <t>200</t>
    </r>
    <r>
      <rPr>
        <sz val="14"/>
        <rFont val="Arial"/>
        <family val="2"/>
        <charset val="238"/>
      </rPr>
      <t xml:space="preserve"> mm, 3 x dvojček 2 x DN 50 mm in </t>
    </r>
    <r>
      <rPr>
        <sz val="14"/>
        <rFont val="Arial"/>
        <family val="2"/>
      </rPr>
      <t>4 x DN 50 mm</t>
    </r>
    <r>
      <rPr>
        <sz val="14"/>
        <rFont val="Arial"/>
        <family val="2"/>
        <charset val="238"/>
      </rPr>
      <t xml:space="preserve"> (</t>
    </r>
    <r>
      <rPr>
        <b/>
        <sz val="14"/>
        <rFont val="Arial"/>
        <family val="2"/>
        <charset val="238"/>
      </rPr>
      <t>PREREZ 1-1 in 2-2</t>
    </r>
    <r>
      <rPr>
        <sz val="14"/>
        <rFont val="Arial"/>
        <family val="2"/>
        <charset val="238"/>
      </rPr>
      <t>); obračun količin po dejanskih izmerah. Vključno z dobavo in izdelavo vseh spojev. Dolžina do 85,5 m.
Sestava:</t>
    </r>
  </si>
  <si>
    <r>
      <t xml:space="preserve">~ PE 100 PN 16 cevi DN </t>
    </r>
    <r>
      <rPr>
        <sz val="14"/>
        <rFont val="Arial"/>
        <family val="2"/>
      </rPr>
      <t>200</t>
    </r>
    <r>
      <rPr>
        <sz val="14"/>
        <rFont val="Arial"/>
        <family val="2"/>
        <charset val="238"/>
      </rPr>
      <t xml:space="preserve"> mm (debelina stene 10,7 mm), polaganje v distančnike</t>
    </r>
  </si>
  <si>
    <r>
      <t xml:space="preserve">Kompletna dobava in vgrajevanje cevi  6 x PEHD DN </t>
    </r>
    <r>
      <rPr>
        <sz val="14"/>
        <rFont val="Arial"/>
        <family val="2"/>
      </rPr>
      <t>200</t>
    </r>
    <r>
      <rPr>
        <sz val="14"/>
        <rFont val="Arial"/>
        <family val="2"/>
        <charset val="238"/>
      </rPr>
      <t xml:space="preserve"> mm, 1 x dvojček 2 x DN 50 mm in </t>
    </r>
    <r>
      <rPr>
        <sz val="14"/>
        <rFont val="Arial"/>
        <family val="2"/>
      </rPr>
      <t>2 x DN 50 mm</t>
    </r>
    <r>
      <rPr>
        <sz val="14"/>
        <rFont val="Arial"/>
        <family val="2"/>
        <charset val="238"/>
      </rPr>
      <t xml:space="preserve"> (</t>
    </r>
    <r>
      <rPr>
        <b/>
        <sz val="14"/>
        <rFont val="Arial"/>
        <family val="2"/>
        <charset val="238"/>
      </rPr>
      <t>PREREZ 3-3 in 4-4</t>
    </r>
    <r>
      <rPr>
        <sz val="14"/>
        <rFont val="Arial"/>
        <family val="2"/>
        <charset val="238"/>
      </rPr>
      <t>); obračun količin po dejanskih izmerah. Vključno z dobavo in izdelavo vseh spojev. Dolžina do 58 m.
Sestava:</t>
    </r>
  </si>
  <si>
    <r>
      <t xml:space="preserve">~ PE 100 PN 16 cevi DN </t>
    </r>
    <r>
      <rPr>
        <sz val="14"/>
        <rFont val="Arial"/>
        <family val="2"/>
      </rPr>
      <t>200</t>
    </r>
    <r>
      <rPr>
        <sz val="14"/>
        <rFont val="Arial"/>
        <family val="2"/>
        <charset val="238"/>
      </rPr>
      <t xml:space="preserve"> mm (debelina stene 10,7 mm)</t>
    </r>
  </si>
  <si>
    <r>
      <t>Kompletna dobava in vgrajevanje cevi  6 x PEHD DN 200 mm, 2 x dvojček 2 x DN 50 mm in 2 x DN 50 mm (</t>
    </r>
    <r>
      <rPr>
        <b/>
        <sz val="14"/>
        <rFont val="Arial"/>
        <family val="2"/>
        <charset val="238"/>
      </rPr>
      <t>PREREZ 5-5</t>
    </r>
    <r>
      <rPr>
        <sz val="14"/>
        <rFont val="Arial"/>
        <family val="2"/>
        <charset val="238"/>
      </rPr>
      <t>); obračun količin po dejanskih izmerah. Vključno z dobavo in izdelavo vseh spojev. Dolžina do 28 m.
Sestava:</t>
    </r>
  </si>
  <si>
    <r>
      <t>Kompletna dobava in vgrajevanje cevi  6 x PEHD DN 200 mm, 1 x dvojček 2 x DN 50 mm in 2 x DN 50 mm (</t>
    </r>
    <r>
      <rPr>
        <b/>
        <sz val="14"/>
        <rFont val="Arial"/>
        <family val="2"/>
        <charset val="238"/>
      </rPr>
      <t>POVEZAVA MED JAŠKOMA KJ2 IN KJ3</t>
    </r>
    <r>
      <rPr>
        <sz val="14"/>
        <rFont val="Arial"/>
        <family val="2"/>
        <charset val="238"/>
      </rPr>
      <t>); obračun količin po dejanskih izmerah. Vključno z dobavo in izdelavo vseh spojev. Dolžina do 16 m.
Sestava:</t>
    </r>
  </si>
  <si>
    <r>
      <t xml:space="preserve">Izvedba sidranja obstoječega DV portala pred odklopom kablov
~izdelava dobava in montaža sidrnih kljuk </t>
    </r>
    <r>
      <rPr>
        <sz val="14"/>
        <rFont val="Calibri"/>
        <family val="2"/>
      </rPr>
      <t>Φ</t>
    </r>
    <r>
      <rPr>
        <sz val="14"/>
        <rFont val="Arial"/>
        <family val="2"/>
      </rPr>
      <t xml:space="preserve"> 25 mm v obstoječe AB temelje v stikališču (točke sidranja se določijo na licu mesta) - dopustna vgradnja sidrnega vijaka M24 + očesna matica varovana z vzmetno podložko in varovalno matico, lepljenje sider s sidrno maso (minimalno 2 sidrišča)
~dobava in vgradnja jeklene vrvi fi18 mm (DIN 3055), skupaj z U sponami za jeklene vrvi (DIN 741), 4 kos/zanko</t>
    </r>
  </si>
  <si>
    <t>~ dimenzij 10/20/100 cm</t>
  </si>
  <si>
    <t>~ dimenzij 10/25/100 cm</t>
  </si>
  <si>
    <t>~ dimenzij 10/25/100 cm, krivina</t>
  </si>
  <si>
    <t>Postavitev in odstranitev zapore "Z-1" (ceste zunaj naselja - promet izmenično enosmeren, urejen s semaforji) v dolžini 200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</si>
  <si>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Postavitev in odstranitev zapore "Z-1" (ceste zunaj naselja - promet izmenično enosmeren, urejen s semaforji) v dolžini 60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</si>
  <si>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Postavitev in odstranitev zapore "Z-1" (ceste zunaj naselja - promet izmenično enosmeren, urejen s semaforji) v dolžini cca 70 m. Zapora zajema:
~ 2 x začasni prometni znak "Delo na cesti" s 24 ur utripajočo rumeno lučjo in dopolnilno tablo razdalje med znakom in začetkom dela ceste oziroma mestom, na katero se znak nanaša (na razdalji 400 m pred varovalnim območjem delovišča);
~ 4 x začasni prometni znak "Omejitev hitrosti" (2 x na razdalji 300 m in 2 x na razdalji 100 m pred varovalnim območjem delovišča);
~ 2 x začasni prometni znak "Svetlobni prometni znak" (na razdalji 200 m pred varovalnim območjem delovišča);
~ 2 x začasni semafor (pred varovalnim območjem delovišča);
~ 8 x znak "Bočna ovira" s 24 ur utripajočo rumeno lučjo in stojalom (označba obeh čelnih strani varovalnega območja delovišča);
~ znak "Bočna ovira" s stojalom (minimalno 1 kos / 2 m po celotni dolžini varovalnega območja delovišča)
~ 2 x začasni prometni znak "Prenehanje vseh prepovedi in omejitev" ( 2 x na razdalji 20 m za varovalnim območjem delovišča).</t>
  </si>
  <si>
    <t>Odvoz rušitev na stalno deponijo do 40 km. Zajeta količina rušitev:
~ 19 kos LTŽ pokrovov;
~ 7 kos odtočnikov;
~ 190 m kanalizacijskih cevi.</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</si>
  <si>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</si>
  <si>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</si>
  <si>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Transportne in peš poti na gradbišču (ponudnik mora preučiti možne transportne in peš poti in podati vrednosti in količine izvedbe le teh ter njihovega vzdrževanja). Izvajalec izdela elaborat ogranizacije gradbišča.</t>
  </si>
  <si>
    <t>Dvokrake lestve -  Največja dovoljena višina je 3 m. Lestve morajo biti stabilne, nepoškodovane, z varnostno vrvico med krakoma in nerazdružljivim spojem med hrakoma.</t>
  </si>
  <si>
    <t xml:space="preserve">Nosilci, preklade in vezi, ki so v sklopu posameznih AB plošč in AB sten se ne obračunavajo posebej in se obračunajo skupaj s ploščami ali stenami, katerim pripadajo. Posebej in ločeno pod posameznimi drugimi postavkami se lahko obračunajo samo kot samostojni konstrukcijsdki elementi. </t>
  </si>
  <si>
    <t>Pri izvajanju železokrivskih del se uporablja armatura, predpisana s projektom gradbenih kobnstrukcij: Za armaturne mreže  -  jeklo trdnostnega razreda S500,; za rebraste armaturne palice jeklo trdonstnrga razreda S400. na splošno velja, da morajo biti trdnostne, deformabilnostne in mehanske lastnosti jekla S400 in S500 v skaldu s  standardom SIST EN 1992-1-1:2005.</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</si>
  <si>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</si>
  <si>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</si>
  <si>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</si>
  <si>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</si>
  <si>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r>
      <t xml:space="preserve">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t>
    </r>
    <r>
      <rPr>
        <sz val="11"/>
        <color rgb="FF00B050"/>
        <rFont val="Arial"/>
        <family val="2"/>
      </rPr>
      <t>in S355J2</t>
    </r>
    <r>
      <rPr>
        <sz val="11"/>
        <rFont val="Arial"/>
        <family val="2"/>
        <charset val="238"/>
      </rPr>
      <t xml:space="preserve"> po SIST EN 10025, vijačni material je predviden v kvaliteti 8.8</t>
    </r>
    <r>
      <rPr>
        <sz val="11"/>
        <color rgb="FFFF0000"/>
        <rFont val="Arial"/>
        <family val="2"/>
      </rPr>
      <t xml:space="preserve"> in 10.9</t>
    </r>
    <r>
      <rPr>
        <sz val="11"/>
        <rFont val="Arial"/>
        <family val="2"/>
        <charset val="238"/>
      </rPr>
      <t>.</t>
    </r>
  </si>
  <si>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</si>
  <si>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r>
      <t xml:space="preserve">Material za ta dela </t>
    </r>
    <r>
      <rPr>
        <sz val="11"/>
        <rFont val="Arial"/>
        <family val="2"/>
        <charset val="238"/>
      </rPr>
      <t>mora</t>
    </r>
    <r>
      <rPr>
        <sz val="11"/>
        <rFont val="Arial"/>
        <family val="2"/>
        <charset val="238"/>
      </rPr>
      <t xml:space="preserve"> po kvaliteti ustrezati določilom veljavnih standardov.</t>
    </r>
  </si>
  <si>
    <t>dobava osnovnega, pomožnega in pritrdilnega materiala</t>
  </si>
  <si>
    <t>cena mora zajeti vse stroške materiala in izdelave ter montaže po opisu in načrtu za montažo</t>
  </si>
  <si>
    <t>Elektro priključek: V primeru večje porabe mora izvajalec zagotoviti dodatne vire el. energije (agregat, ureditev dodatnega elektro priključka in pridobitev soglasja za priklop s strani elektro služb v režiji izvajalca).</t>
  </si>
  <si>
    <t>Na objektu bo s strani upravljalca omogočena priključitev na obstoječi NN električni sistem. Na obstoječi NN električni sistem mora izvajalec, kjer se bo priklapljal na obstoječi sistem za potrebe gradbiščne elektrike, predvideti odštevalni števec, ter dnevno, tedensko in mesečno poročati stanje porabe električne energije, voditi monitoring porabe električne energije, ter uporabo gradbiščne elektrike mesečno upravljalcu poravnavati.</t>
  </si>
  <si>
    <t>UREDITEV VODOVODNIH NAPELJAV NA GRADBIŠČU:</t>
  </si>
  <si>
    <t>Na objektu bo s strani upravljalca omogočena priključitev na obstoječi vodovodni sistem. Na obstoječi vodovodni sistem mora izvajalec, kjer se bo priklapljal na obstoječi vodovod za potrebe gradbiščne vode, predvideti odštevalni vodomer, ter dnevno, tedensko in mesečno poročati stanje porabe vode, voditi monitoring porabe vode, ter uporabo gradbiščne vode mesečno upravljalcu poravnavati. Priključitev ter uporaba obstoječega vodovodnega sistema mora biti v dogovoru z upravljalcem.</t>
  </si>
  <si>
    <t>Izvedba priključitve na javno vodovodno omrežje in razvod vseh vodovodnih povezav na gradbišču. V postavki zajeti vse stroške priključitve, pregledov in porabe vode.</t>
  </si>
  <si>
    <t>1.39</t>
  </si>
  <si>
    <t>Nepredvidena dela 5%</t>
  </si>
  <si>
    <t xml:space="preserve"> Stebri, stene in plošče na objektu se izdelajo na licu mesta – na gradbišču.</t>
  </si>
  <si>
    <t>XIV./5.</t>
  </si>
  <si>
    <t>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V postavki zajeti vse stroške priključitve, pregledov in porabe električne energije.</t>
  </si>
  <si>
    <t>ZVEZEK 3: Lista cen</t>
  </si>
  <si>
    <t>Sklop 1: Gradbena dela</t>
  </si>
  <si>
    <t xml:space="preserve"> Gradbena in obrtniška dela (rušenja, zgradba, plato, kabelska kanalizacija, temelj SM)</t>
  </si>
  <si>
    <t>Rekapitulacija ponudbe JN:  Gradbena in obrtniška dela (rušenja, zgradba, plato, kabelska kanalizacija, temelj SM)</t>
  </si>
  <si>
    <t>Rekonstrukcija 110kV stikališča HE Doblar</t>
  </si>
  <si>
    <t>2.2.4</t>
  </si>
  <si>
    <t>RUŠITVE V PROSTORU DEA.</t>
  </si>
  <si>
    <t xml:space="preserve">~ odstranitev ključavničarskih izdelkov (HEA nosilci na tleh). (Klasifikacijska številka odpadka: 170407) </t>
  </si>
  <si>
    <t>~ rušenje betonskih in AB konstrukcij (talna plošča s tlaki, temelji in druge AB konstrukcije). (Klasifikacijska številka odpadka: 170101)</t>
  </si>
  <si>
    <t>~ površina do 0,5 m2, deb. do 50 cm, odprtina v AB zidu. Nova povezava med obstoječim objektom in novo zgradbo GIS v 2. nadstropju.</t>
  </si>
  <si>
    <t>Odstranitev elementov objekta, ob katerega se prizida novi objekt:</t>
  </si>
  <si>
    <t>~ odstranitev obstoječe inox lestve za dostop na streho</t>
  </si>
  <si>
    <t>~ odstranitev obstoječih zunanjih enot klim: praznjenje sistema, odstranitev ter ponovna namestitev na lokacijo po izboru investitorja. Upoštevati komplet vsa dela, ki so potrebna za prestavitev zunanjih enot, vključno z dobavo in montažo/podaljšanjem cevi (ocena 15m cevi).</t>
  </si>
  <si>
    <t>~ odstranitev obstoječih oken skupaj s kamnito obrobo špalet in zunanjimi in notranjimi policami.</t>
  </si>
  <si>
    <t>2.4.4</t>
  </si>
  <si>
    <t>Dobava in vgrajevanje pranega peska posteljice za ponikovanice z utrjevanjem do potrebne zbitosti.</t>
  </si>
  <si>
    <t>Dobava in vgrajevanje peščenega materiala (2x sejani pesek) granulacije D 4/16 mm, strojni zasip kanalizacijskih cevi  do vrha izkopanega jarka do potrebne zbitosti (glej zahteve za plato v zavihku 3)</t>
  </si>
  <si>
    <t>~ UKC PVC DN 160 SN8</t>
  </si>
  <si>
    <t>Dobava in polaganje drenaže v dnu tamponskega sloja v območju temeljenja: 1/3 perforirane drenažno kanalizacijske cevi PVC DK160 mm, polaganje na peščeno posteljico, zasip z drenažnim materialom fi 22-38 mm; količina do 0,30 m3/m1. Drenažni material je ovit z geotekstilom 200 g/m2.</t>
  </si>
  <si>
    <t>~ Premer DN 400 - globina do 2,0 m</t>
  </si>
  <si>
    <t>~ Premer DN 600 - globina do 2,5 m</t>
  </si>
  <si>
    <t>~ Premer DN 800 - globina do 2,5 m, zgornji del jaška se zaključi s konusom.</t>
  </si>
  <si>
    <t>~ Premer DN 800 - globina do 3,0 m, zgornji del jaška se zaključi s konusom.</t>
  </si>
  <si>
    <t>~ Premer DN 800 - globina do 3,5 m, zgornji del jaška se zaključi s konusom.</t>
  </si>
  <si>
    <t>~ fi 800, nosilnosti 400 kN - povozne površine, (kot npr. Livar art. 635)</t>
  </si>
  <si>
    <t>~  kanaleta kot npr. Hauraton RECYFIX PRO 150 tip 01 kanaleta s FIBRETEC rešetko z regami 9 mm iz umetne mase (4 kanalete)</t>
  </si>
  <si>
    <t>3.2.1</t>
  </si>
  <si>
    <t>3.2.3</t>
  </si>
  <si>
    <t>Dobava in strojno vgrajevanje betona s tlačenjem s pervibratorjem na električni pogon v armirane konstrukcije preseka od 0.30 m3/m2/m; z vsemi pomožnimi deli in prenosi do mesta vgraditve in sidranjem armature v obstoječo steno.
Beton (C30/37) stopnja izpostavljenosti XC4+XF3, zaščitni sloj betona 3 cm:  
~ stebra in prekladi
~ temeljna plošča</t>
  </si>
  <si>
    <t>Zidanje opečnih sten v podaljšani malti. Zidovi iz opečnega votlaka adim. 50/29/23,8 cm, tlačna trdnost 15 MPa, v apneno cementni malti 1:3:9 (ali z že polpripravljeno malto poljubnega proizvajalca z enakimi karakteristikami) z vsemi pripravljalnimi, pomožnimi in zaključnimi deli, V in H transporti ter napravami malt</t>
  </si>
  <si>
    <t>Dobava in vgradnja zunanjih vrat:
~ dvokrilna simetrična zunanja ALU vrata s polnimi krili
- zid. odprtina: 200/245 cm
- montaža: suha montaža v betonski steno d=50cm
Zunanja vrata izdelana iz ojačanih ALU profilov in polnim alu izolacijskim vratnim krilom. Vratno krilo je opremljeno s samozapiralom z eloksiranim mehanizmom za odpiranje, tremi 3D nasadili in zaustavljalci na vratnih krilih. 
Stiki s konstrukcijo so tesnjeni z ekspanzijskimi trakovi.
OPOMBA: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t>
  </si>
  <si>
    <t>Dobava in izdelava nasutja v naslednji sestavi, vključno z razgrinjanjem, utrjevanjem in valjanjem.
Utrditev / komprimiranje se določa glede na obtežbo objekta (zahtevane vrednosti poda statik oz. projektant) - zgoščenost materiala 98 % po SPP, modul stisljivosti Ms = 50 - 60 MPa, Ev2 = 90 - 100 MPa (težnostno in vibracijsko valjanje)
Sestava materiala: tehnični kamen - kompakten gruščnat material - apnenci (predlagana sestava po standardu: EN 13242:2002+A1:2007)
Sestava 1., 2.:</t>
  </si>
  <si>
    <t>~ 1. granulacija zgornje plasti 0/32 mm (deb. 20 cm), - delež glinene komponente “0” ne sme presegati 10 %</t>
  </si>
  <si>
    <t>~ 2. končna izravnalna plast, granulacija 0/16 mm (deb. 10 cm)</t>
  </si>
  <si>
    <t>Kompletna izvedba horizontalne hidroizolacije deb. 3,6 mm v enem sloju (npr.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t>
  </si>
  <si>
    <t>3.7.1.14</t>
  </si>
  <si>
    <t>Dobava in polaganje toplotne izolacije.
~ toplotna izolacija iz ekstrudiranega polistirena, deb. 10 cm, tlačna trdnost 500 kPa, topl. upornost  λD ≤ 0,035 W/mK, po standardu EN 13164 (npr. Fragmat XPS 500 GL).
Pod temeljno ploščo in HI</t>
  </si>
  <si>
    <t>Dobava in polaganje dilatacije med temeljno ploščo in obstoječo konsturkcijo.
~ toplotna izolacija iz ekstrudiranega polistirena, deb. 2 cm, tlačna trdnost 300 kPa, topl. upornost  λD ≤ 0,035 W/mK, po standardu EN 13164 (npr. Fragmat XPS 300 GL).</t>
  </si>
  <si>
    <t>3.7.1.15</t>
  </si>
  <si>
    <t>3.7.1.16</t>
  </si>
  <si>
    <t>3.7.1.17</t>
  </si>
  <si>
    <t>3.7.1.18</t>
  </si>
  <si>
    <t>4.1.2.11</t>
  </si>
  <si>
    <t>Dobava in ročno vgrajevanje betona v nearmirane konstrukcije preseka do 0.10 m3/m2/m;
~ podložni beton (C12/15) pod AB tlakom za objektom</t>
  </si>
  <si>
    <t>4.1.2.21</t>
  </si>
  <si>
    <t>Dobava in strojno vgrajevanje betona s tlačenjem s pervibratorjem na električni pogon v armirane konstrukcije preseka od 0.20-0.25 m3/m2/m; z vsemi pomožnimi deli in prenosi do mesta vgraditve. 
Beton (C30/37) stopnja izpostavljenosti XC4, zaščitni sloj betona 3 cm:  
~ zunanji AB tlak za objektom - metličen</t>
  </si>
  <si>
    <t>Dobava in polaganje toplotne izolacije tlakov v naslednji sestavi.
~ 1 sloj PE folije  
~ toplotna izolacija iz ekstrudiranega polistirena, deb. 20 cm, tlačna trdnost 300 kPa, topl. upornost  λD ≤ 0,035 W/mK, po standardu EN 13164 (npr. Fragmat XPS 300 GL).
~ elastomerna-bitumenska hidroizolacija SBS (zajeto v drugi postavki).                  
Tla v pritličju.</t>
  </si>
  <si>
    <t>Dobava in polaganje toplotne izolacije (plavajoči pod) .
~ 1 sloj PE folije  
~ toplotna izolacija iz ekstrudiranega polistirena, deb. 4 cm, topl. upornost  λD ≤ 0,043 W/mK, po standardu EN 13164 (npr. Fragmat EPS SILENT T650).</t>
  </si>
  <si>
    <t>~  arm. cem. estrih debeline 10 cm.</t>
  </si>
  <si>
    <t>~  arm. cem. estrih debeline 12 cm.</t>
  </si>
  <si>
    <t>~  arm. cem. estrih debeline 13 cm.</t>
  </si>
  <si>
    <t>~ razvita širina špalet do 25 cm</t>
  </si>
  <si>
    <t>m'</t>
  </si>
  <si>
    <t>~ razvita širina špalet do 70 cm</t>
  </si>
  <si>
    <t xml:space="preserve">Dobava, izdelava in vgradnja pocinkane kovinske podkonstrukcije iz jeklenih profilov 50/50/5 mm, skupne dolžine 400 cm, širine 10 cm) (1x vzdolžen in 10x prečni profil, privarjeni na jekl. plošče dim. 80/80/10 mm (10 kosov), privijačeno v betonsko konstrukcijo, skrito pod rebrasto pločevino in v toplotno izolacijo. Vključno z vsem pritrdilnim in pomožnim materialom.
Zunanji prag rolo vrat 110 kV stikališča. </t>
  </si>
  <si>
    <t xml:space="preserve">Dobava, izdelava in vgradnja pocinkane kovinske podkonstrukcije iz jeklenih profilov 50/50/5 mm, skupne dolžine 160 cm, širine 10 cm) (1x vzdolžen in 5x prečni profil, privarjeni na jekl. plošče dim. 80/80/10 mm (5 kosov), privijačeno v betonsko konstrukcijo, skrito pod rebrasto pločevino in v toplotno izolacijo. Vključno z vsem pritrdilnim in pomožnim materialom.
Zunanji prag vrat za vnos opreme. </t>
  </si>
  <si>
    <t>4.2.2.5</t>
  </si>
  <si>
    <t>Dobava in montaža  ALU prašno barvane zaključne obrobe pri zaključku fasadne opeke r.š. do 30 cm, debeline 0,55 mm. Vključno z vsemi pritrdilnim in pomožnim materialom.</t>
  </si>
  <si>
    <t xml:space="preserve">Dobava in montaža pocinkane prašno barvane odkapne pločevine. Kompletna izvedba preboj atike in vgradnja RF cevi kot varnostni preliv, preboj kasneje ustrezno tesniti, skupaj z vsemi pomožnimi, pripravljalnimi in zaključnimi deli in odri ter vsemi potrebnimi horizontalnimi in vertikalnimi transporti. </t>
  </si>
  <si>
    <t>Dobava in montaža  ALU prašno barvane zaključne obrobe atike r.š. do 100 cm, debeline 0,55 mm, skupaj z nosilci zaključne plčevine (montirani na 1m). Vključno z vsemi pritrdilnim in pomožnim materialom.</t>
  </si>
  <si>
    <t>Dobava in montaža  ALU prašno barvane zaključne obrobe na stiku (streha) novega in starega objekta atike r.š. do 70 cm, debeline 0,55 mm, skupaj z nosilci zaključne pločevine (montirani na 1m). Vključno z vsemi pritrdilnim in pomožnim materialom.</t>
  </si>
  <si>
    <t>Dobava in montaža  ALU prašno barvane zaključne obrobe na stiku novega in starega objekta atike (obdelava dilatacije) r.š. do 15 cm, debeline 0,55 mm, skupaj z nosilci zaključne pločevine (montirani na 1m). Vključno z vsemi pritrdilnim in pomožnim materialom.</t>
  </si>
  <si>
    <t>~ Vrata V1, dvokrilna asimetrična zunanja ALU vrata - obe krili zastekljeni (troslojna zasteklitev, Ug = 0,5 W/m2K, TGI črn)
- zid. odprtina: 140/245 cm 
- aktivno krilo 100cm 
- montaža: suha montaža v betonski steno d=20cm
Oprema: glej skupni opis. Pasivno krilo je opremljeno s spodnjim in zgornjim zapahom. Vrata so opremljena z električno ključavnico s sistemom kontrole pristopa in z naletno kljuko z deblokado ključavnice. 
Podana količina kompletno vgrajenega elementa, z upoštevanjem vsega dela in materiala za kvalitetno izvedbo in montažo.</t>
  </si>
  <si>
    <t>~ Vrata V4, dvokrilna simetrična zunanja ALU vrata z delno zasteklitvijo kril (troslojna zasteklitev, Ug = 0,5 W/m2K, TGI črn)
- zid. odprtina: 160/275 cm
- montaža: suha montaža v betonski steno d=30cm
Opomba: Vrata z vgrajenim varnostnim steklom in sicer: 
varnostno steklo v zg. delu vrat, dim. 50/90 cm v vsakem krilu
Oprema: glej skupni opis.
Podana količina kompletno vgrajenega elementa, z upoštevanjem vsega dela in materiala za kvalitetno izvedbo in montažo.</t>
  </si>
  <si>
    <t>O1 -  trodelno leseno okno
- dimenzija: 270/285 cm (zidarska mera)
- okno je deljeno na 6 delov
- odpiranje: zgornja tretjina ventus, ostalo fiksno
- vgradnja: AB stena
- okvirji: les, alu maska
- zasteklitev: izolacijsko steklo 
- okovje / kljuke: alu tipske, kljuka s ključavnico po SIST EN 179
- senčenje: /
- okenske police:  (glej kamnoseška dela in 4.2.4.6.)
- požarna odpornost: /
- odpiranje: na elektromotorni pogon, upravljanje s stikalom</t>
  </si>
  <si>
    <t>O2 - enokrilno leseno okno 
- dimenzija: 110/150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</si>
  <si>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O3 - dvokrilno leseno okno 
- dimenzija: 170/80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</si>
  <si>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O4 - dvokrilno leseno okno 
- dimenzija: 120/80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</si>
  <si>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O5 - dvokrilno leseno okno 
- dimenzija: 260/80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</si>
  <si>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O6 - enokrilno leseno okno 
- dimenzija: 120/150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</si>
  <si>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O8 -  trodelno leseno okno
- dimenzija: 300/150 cm (zidarska mera)
- odpiranje: kombinirano, vsa krila
- vgradnja: AB stena
- okvirji: les, alu maska
- zasteklitev: izolacijsko steklo 
- okovje / kljuke: alu tipske, kljuka s ključavnico po SIST EN 179
- senčenje: /
- okenske police:  (glej kamnoseška dela in 4.2.4.6.)
- požarna odpornost: /
- odpiranje: ročno</t>
  </si>
  <si>
    <t>O9 - enokrilno leseno okno 
- dimenzija: 70/70 cm (zidarska mera)
- odpiranje: kombinirano
- vgradnja: AB stena
- okvirji: les, alu maska
- zasteklitev: izolacijsko steklo
- okovje / kljuke: alu tipske, kljuka s ključavnico po SIST EN 179
- senčenje:/
- okenske police:  (glej kamnoseška dela in 4.2.4.6.)
- požarna odpornost: /
- odpiranje: ročno</t>
  </si>
  <si>
    <t>~ zunanje stopnice, vključno z ograjo, material FeZn, dolžina stranskih nosilcev nastopnih ploskev 2×550cm, 1 nastopnih ploskev iz stopniščne rešetke 80 × 28cm (kot Benko Tehna), 1 podest iz stopniščne rešetke 80 × 125cm (kot Benko Tehna), ograja višine 90 cm, kvadratni stebrički 40/40 mm, privarjeni na ploščo nosilec, ročaji - kvadratna cev cevi 40 mm. Vključno z vsem pomožnim in pritrdilnim materialom.
Točne mere pridobiti po izgradnji novega objekta!</t>
  </si>
  <si>
    <t>Dobava in montaža tehničnega dvignjenega poda kot (npr. Kingspan FDEB1), končne višine 55 cm in 50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dobavo ročk za dvig dvojnega poda s stenskim držalom na klik (1 ročka za vsak prostor - skupaj 6).</t>
  </si>
  <si>
    <t>Dobava in izdelava lesenega industrijskega tlaka iz hrastovih kock (10/10/6cm), prečno rezan les, položen v lepilni sloj, oljeno</t>
  </si>
  <si>
    <t>~ Vrata V16 - enokrilna lesena vrata  
- zid. odprtina: 80/210 cm 
- nadsvetloba: /
- montaža: v opečni steni d=20cm
Upoštevati dobavo in vgradnjo rešetke tip AR-4/P 425×125mm
Podana količina kompletno vgrajenega elementa, z upoštevanjem vsega dela in materiala za kvalitetno izvedbo in montažo.</t>
  </si>
  <si>
    <t>~ Vrata V15 - enokrilna lesena vrata  
- zid. odprtina: 90/210 cm 
- nadsvetloba: /
- montaža: v opečni steni d=20cm
Upoštevati dobavo in vgradnjo rešetke tip AR-4/P 425×125mm
Podana količina kompletno vgrajenega elementa, z upoštevanjem vsega dela in materiala za kvalitetno izvedbo in montažo.
Podana količina kompletno vgrajenega elementa, z upoštevanjem vsega dela in materiala za kvalitetno izvedbo in montažo.</t>
  </si>
  <si>
    <t>MOSTNO DVIGALO</t>
  </si>
  <si>
    <t>SKUPAJ MOSTNO DVIGALO:</t>
  </si>
  <si>
    <t>Dobava in montaža mostnega dvigala skupaj z vso opremo:
~ mostno dvigalo z motornim pogonom, vključno z gnanima vozičkoma, vodili za kable, dovodnimi kabli, omejilci, stikali, žerjavno progo, sidrno konstrukcijo žerjavne proge in vsem potrebnim pomožnim in montažnim materialom.
Nosilnost: 6000 kg
Območje pokritosti: 9,2 m x 15,0 m
Višina dviga: cca 6 m
Sidranje: v stropno AB ploščo prostora GIS</t>
  </si>
  <si>
    <t>Dobava in montaža mostnega dvigala skupaj z vso opremo:
~ mostno dvigalo z motornim pogonom, vključno z gnanima vozičkoma, vodili za kable, dovodnimi kabli, omejilci, stikali, žerjavno progo, sidrno konstrukcijo žerjavne proge in vsem potrebnim pomožnim in montažnim materialom
Nosilnost: 3000 kg
Območje pokritosti: 7,9 x 9,2 m
Višina dviga: cca 4,5 m
Sidranje: v AB steni prostora Mehanična delavnica</t>
  </si>
  <si>
    <t>Rušenje armiranega betona - betonskega tlaka (Klasifikacijska številka odpadka: 170401). Vključno s transportnima tirnicama (skupna dolžina cca. 40m).</t>
  </si>
  <si>
    <t>3.9.1.6</t>
  </si>
  <si>
    <t>Rušenje armiranega betona - plato med objektoma in kanal pod dostopno cesto (Klasifikacijska številka odpadka: 170401).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</si>
</sst>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
    <numFmt numFmtId="190" formatCode="#,##0.00;;;"/>
  </numFmts>
  <fonts count="142">
    <font>
      <sz val="10"/>
      <name val="Arial"/>
      <charset val="238"/>
    </font>
    <font>
      <sz val="11"/>
      <color theme="1"/>
      <name val="Calibri"/>
      <family val="2"/>
      <scheme val="minor"/>
    </font>
    <font>
      <sz val="11"/>
      <color theme="1"/>
      <name val="Calibri"/>
      <family val="2"/>
      <charset val="238"/>
      <scheme val="minor"/>
    </font>
    <font>
      <sz val="10"/>
      <name val="Arial"/>
      <family val="2"/>
    </font>
    <font>
      <b/>
      <sz val="14"/>
      <name val="Arial"/>
      <family val="2"/>
      <charset val="238"/>
    </font>
    <font>
      <sz val="14"/>
      <name val="Arial"/>
      <family val="2"/>
      <charset val="238"/>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0"/>
      <name val="Arial"/>
      <family val="2"/>
    </font>
    <font>
      <sz val="11"/>
      <color indexed="17"/>
      <name val="Calibri"/>
      <family val="2"/>
      <charset val="238"/>
    </font>
    <font>
      <u/>
      <sz val="10"/>
      <color theme="10"/>
      <name val="Arial"/>
      <family val="2"/>
    </font>
    <font>
      <b/>
      <sz val="26"/>
      <name val="Arial"/>
      <family val="2"/>
    </font>
    <font>
      <sz val="14"/>
      <name val="Arial"/>
      <family val="2"/>
    </font>
    <font>
      <sz val="8"/>
      <name val="Arial"/>
      <family val="2"/>
    </font>
    <font>
      <b/>
      <sz val="12"/>
      <color rgb="FFFF0000"/>
      <name val="Arial"/>
      <family val="2"/>
    </font>
    <font>
      <sz val="12"/>
      <name val="Arial"/>
      <family val="2"/>
    </font>
    <font>
      <b/>
      <sz val="22"/>
      <name val="Arial"/>
      <family val="2"/>
    </font>
    <font>
      <sz val="14"/>
      <name val="Arial CE"/>
      <family val="2"/>
      <charset val="238"/>
    </font>
    <font>
      <b/>
      <sz val="14"/>
      <color rgb="FFFF0000"/>
      <name val="Arial"/>
      <family val="2"/>
    </font>
    <font>
      <sz val="12"/>
      <name val="Arial"/>
      <family val="2"/>
      <charset val="238"/>
    </font>
    <font>
      <sz val="14"/>
      <color rgb="FFFF0000"/>
      <name val="Arial"/>
      <family val="2"/>
      <charset val="238"/>
    </font>
    <font>
      <sz val="14"/>
      <color rgb="FFFF0000"/>
      <name val="Arial"/>
      <family val="2"/>
    </font>
    <font>
      <u/>
      <sz val="8"/>
      <name val="Calibri"/>
      <family val="2"/>
      <charset val="238"/>
    </font>
    <font>
      <sz val="10"/>
      <name val="Arial CE"/>
      <family val="2"/>
      <charset val="238"/>
    </font>
    <font>
      <u/>
      <sz val="8"/>
      <name val="Arial"/>
      <family val="2"/>
      <charset val="238"/>
    </font>
    <font>
      <b/>
      <sz val="14"/>
      <color rgb="FFFF0000"/>
      <name val="Arial"/>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1"/>
      <color theme="1"/>
      <name val="Arial"/>
      <family val="2"/>
      <charset val="238"/>
    </font>
    <font>
      <u/>
      <sz val="11"/>
      <color theme="1"/>
      <name val="Arial"/>
      <family val="2"/>
      <charset val="238"/>
    </font>
    <font>
      <b/>
      <u/>
      <sz val="11"/>
      <color theme="1"/>
      <name val="Arial"/>
      <family val="2"/>
      <charset val="238"/>
    </font>
    <font>
      <b/>
      <sz val="10"/>
      <color theme="1"/>
      <name val="Arial"/>
      <family val="2"/>
      <charset val="238"/>
    </font>
    <font>
      <b/>
      <sz val="12"/>
      <color theme="1"/>
      <name val="Arial"/>
      <family val="2"/>
      <charset val="238"/>
    </font>
    <font>
      <vertAlign val="superscript"/>
      <sz val="14"/>
      <name val="Arial"/>
      <family val="2"/>
    </font>
    <font>
      <sz val="14"/>
      <name val="Calibri"/>
      <family val="2"/>
    </font>
    <font>
      <sz val="8"/>
      <name val="Arial"/>
      <family val="2"/>
    </font>
    <font>
      <sz val="10"/>
      <color rgb="FFFF0000"/>
      <name val="Arial"/>
      <family val="2"/>
    </font>
    <font>
      <sz val="8"/>
      <name val="Arial"/>
      <family val="2"/>
    </font>
    <font>
      <sz val="12"/>
      <color rgb="FFFF0000"/>
      <name val="Arial"/>
      <family val="2"/>
      <charset val="238"/>
    </font>
    <font>
      <sz val="12"/>
      <color rgb="FFFF0000"/>
      <name val="Arial"/>
      <family val="2"/>
    </font>
    <font>
      <sz val="11"/>
      <color rgb="FFFF0000"/>
      <name val="Arial"/>
      <family val="2"/>
    </font>
    <font>
      <b/>
      <sz val="10"/>
      <color rgb="FFFF0000"/>
      <name val="Arial"/>
      <family val="2"/>
    </font>
    <font>
      <b/>
      <sz val="12"/>
      <color rgb="FFFF0000"/>
      <name val="Arial"/>
      <family val="2"/>
      <charset val="238"/>
    </font>
    <font>
      <b/>
      <sz val="14"/>
      <color rgb="FFFF0000"/>
      <name val="Times New Roman"/>
      <family val="1"/>
      <charset val="238"/>
    </font>
    <font>
      <u/>
      <sz val="14"/>
      <color rgb="FFFF0000"/>
      <name val="Arial"/>
      <family val="2"/>
    </font>
    <font>
      <b/>
      <sz val="12"/>
      <name val="Arial"/>
      <family val="2"/>
      <charset val="238"/>
    </font>
    <font>
      <b/>
      <sz val="16"/>
      <name val="Arial"/>
      <family val="2"/>
    </font>
    <font>
      <b/>
      <u/>
      <sz val="11"/>
      <name val="Arial"/>
      <family val="2"/>
      <charset val="238"/>
    </font>
    <font>
      <u/>
      <sz val="11"/>
      <name val="Arial"/>
      <family val="2"/>
      <charset val="238"/>
    </font>
    <font>
      <b/>
      <sz val="8"/>
      <name val="Arial"/>
      <family val="2"/>
    </font>
    <font>
      <b/>
      <sz val="10"/>
      <name val="Arial"/>
      <family val="2"/>
    </font>
    <font>
      <u/>
      <sz val="14"/>
      <name val="Arial"/>
      <family val="2"/>
      <charset val="238"/>
    </font>
    <font>
      <u/>
      <sz val="10"/>
      <name val="Arial"/>
      <family val="2"/>
      <charset val="238"/>
    </font>
    <font>
      <sz val="11"/>
      <color rgb="FF00B050"/>
      <name val="Arial"/>
      <family val="2"/>
    </font>
    <font>
      <b/>
      <sz val="24"/>
      <name val="Arial"/>
      <family val="2"/>
    </font>
    <font>
      <b/>
      <sz val="16"/>
      <name val="Arial"/>
      <family val="2"/>
      <charset val="238"/>
    </font>
    <font>
      <sz val="16"/>
      <name val="Arial"/>
      <family val="2"/>
      <charset val="238"/>
    </font>
    <font>
      <sz val="10"/>
      <color rgb="FF9999FF"/>
      <name val="Arial"/>
      <family val="2"/>
    </font>
  </fonts>
  <fills count="10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hair">
        <color indexed="64"/>
      </top>
      <bottom style="medium">
        <color indexed="64"/>
      </bottom>
      <diagonal/>
    </border>
    <border>
      <left style="medium">
        <color indexed="64"/>
      </left>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auto="1"/>
      </right>
      <top style="medium">
        <color auto="1"/>
      </top>
      <bottom style="medium">
        <color auto="1"/>
      </bottom>
      <diagonal/>
    </border>
  </borders>
  <cellStyleXfs count="440">
    <xf numFmtId="0" fontId="0" fillId="0" borderId="0"/>
    <xf numFmtId="0" fontId="6" fillId="0" borderId="0"/>
    <xf numFmtId="0" fontId="11" fillId="0" borderId="0"/>
    <xf numFmtId="0" fontId="8" fillId="0" borderId="0"/>
    <xf numFmtId="0" fontId="6" fillId="0" borderId="0"/>
    <xf numFmtId="0" fontId="13" fillId="0" borderId="0" applyFill="0" applyBorder="0"/>
    <xf numFmtId="0" fontId="15" fillId="0" borderId="0"/>
    <xf numFmtId="169" fontId="18" fillId="0" borderId="0"/>
    <xf numFmtId="0" fontId="18" fillId="0" borderId="0"/>
    <xf numFmtId="0" fontId="19" fillId="11" borderId="0" applyNumberFormat="0" applyBorder="0" applyAlignment="0" applyProtection="0"/>
    <xf numFmtId="170" fontId="81" fillId="8"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169" fontId="20" fillId="11" borderId="0" applyNumberFormat="0" applyBorder="0" applyAlignment="0" applyProtection="0"/>
    <xf numFmtId="169" fontId="20" fillId="12" borderId="0" applyNumberFormat="0" applyBorder="0" applyAlignment="0" applyProtection="0"/>
    <xf numFmtId="169" fontId="20" fillId="13" borderId="0" applyNumberFormat="0" applyBorder="0" applyAlignment="0" applyProtection="0"/>
    <xf numFmtId="169" fontId="20" fillId="14" borderId="0" applyNumberFormat="0" applyBorder="0" applyAlignment="0" applyProtection="0"/>
    <xf numFmtId="169" fontId="20" fillId="15" borderId="0" applyNumberFormat="0" applyBorder="0" applyAlignment="0" applyProtection="0"/>
    <xf numFmtId="169" fontId="20" fillId="16" borderId="0" applyNumberFormat="0" applyBorder="0" applyAlignment="0" applyProtection="0"/>
    <xf numFmtId="0" fontId="19" fillId="17" borderId="0" applyNumberFormat="0" applyBorder="0" applyAlignment="0" applyProtection="0"/>
    <xf numFmtId="170" fontId="81" fillId="9"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169" fontId="20" fillId="17" borderId="0" applyNumberFormat="0" applyBorder="0" applyAlignment="0" applyProtection="0"/>
    <xf numFmtId="169" fontId="20" fillId="18" borderId="0" applyNumberFormat="0" applyBorder="0" applyAlignment="0" applyProtection="0"/>
    <xf numFmtId="169" fontId="20" fillId="19" borderId="0" applyNumberFormat="0" applyBorder="0" applyAlignment="0" applyProtection="0"/>
    <xf numFmtId="169" fontId="20" fillId="14" borderId="0" applyNumberFormat="0" applyBorder="0" applyAlignment="0" applyProtection="0"/>
    <xf numFmtId="169" fontId="20" fillId="17" borderId="0" applyNumberFormat="0" applyBorder="0" applyAlignment="0" applyProtection="0"/>
    <xf numFmtId="169" fontId="20" fillId="20" borderId="0" applyNumberFormat="0" applyBorder="0" applyAlignment="0" applyProtection="0"/>
    <xf numFmtId="0" fontId="21" fillId="21" borderId="0" applyNumberFormat="0" applyBorder="0" applyAlignment="0" applyProtection="0"/>
    <xf numFmtId="170" fontId="82" fillId="10"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169" fontId="22" fillId="21" borderId="0" applyNumberFormat="0" applyBorder="0" applyAlignment="0" applyProtection="0"/>
    <xf numFmtId="169" fontId="22" fillId="18" borderId="0" applyNumberFormat="0" applyBorder="0" applyAlignment="0" applyProtection="0"/>
    <xf numFmtId="169" fontId="22" fillId="19"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4" borderId="0" applyNumberFormat="0" applyBorder="0" applyAlignment="0" applyProtection="0"/>
    <xf numFmtId="49" fontId="83" fillId="56" borderId="20" applyNumberFormat="0" applyBorder="0" applyAlignment="0" applyProtection="0">
      <alignment horizontal="center" vertical="center"/>
    </xf>
    <xf numFmtId="49" fontId="83" fillId="57" borderId="20" applyNumberFormat="0" applyBorder="0" applyAlignment="0" applyProtection="0">
      <alignment horizontal="center" vertical="center"/>
    </xf>
    <xf numFmtId="49" fontId="83" fillId="58" borderId="20" applyNumberFormat="0" applyBorder="0" applyAlignment="0" applyProtection="0">
      <alignment horizontal="center" vertical="center"/>
    </xf>
    <xf numFmtId="49" fontId="83" fillId="59" borderId="20" applyNumberFormat="0" applyBorder="0" applyAlignment="0" applyProtection="0">
      <alignment horizontal="center" vertical="center"/>
    </xf>
    <xf numFmtId="0" fontId="3" fillId="0" borderId="0"/>
    <xf numFmtId="0" fontId="23" fillId="0" borderId="0"/>
    <xf numFmtId="0" fontId="18" fillId="0" borderId="0"/>
    <xf numFmtId="0" fontId="3" fillId="0" borderId="0"/>
    <xf numFmtId="169" fontId="14" fillId="0" borderId="0"/>
    <xf numFmtId="169" fontId="14" fillId="0" borderId="0"/>
    <xf numFmtId="49" fontId="83" fillId="60" borderId="20" applyNumberFormat="0" applyBorder="0" applyAlignment="0" applyProtection="0">
      <alignment horizontal="center" vertical="center"/>
    </xf>
    <xf numFmtId="49" fontId="83" fillId="61" borderId="20" applyNumberFormat="0" applyBorder="0" applyAlignment="0" applyProtection="0">
      <alignment horizontal="center" vertical="center"/>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8" borderId="0" applyNumberFormat="0" applyBorder="0" applyAlignment="0" applyProtection="0"/>
    <xf numFmtId="169" fontId="22" fillId="25" borderId="0" applyNumberFormat="0" applyBorder="0" applyAlignment="0" applyProtection="0"/>
    <xf numFmtId="169" fontId="22" fillId="26" borderId="0" applyNumberFormat="0" applyBorder="0" applyAlignment="0" applyProtection="0"/>
    <xf numFmtId="169" fontId="22" fillId="27"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8" borderId="0" applyNumberFormat="0" applyBorder="0" applyAlignment="0" applyProtection="0"/>
    <xf numFmtId="49" fontId="83" fillId="62" borderId="20" applyNumberFormat="0" applyBorder="0" applyAlignment="0" applyProtection="0">
      <alignment horizontal="center" vertical="center"/>
    </xf>
    <xf numFmtId="49" fontId="83" fillId="63" borderId="20" applyNumberFormat="0" applyBorder="0" applyAlignment="0" applyProtection="0">
      <alignment horizontal="center" vertical="center"/>
    </xf>
    <xf numFmtId="49" fontId="83" fillId="64" borderId="20" applyNumberFormat="0" applyBorder="0" applyAlignment="0" applyProtection="0">
      <alignment horizontal="center" vertical="center"/>
    </xf>
    <xf numFmtId="49" fontId="83" fillId="65" borderId="20" applyNumberFormat="0" applyBorder="0" applyAlignment="0" applyProtection="0">
      <alignment horizontal="center" vertical="center"/>
    </xf>
    <xf numFmtId="49" fontId="83" fillId="66" borderId="20" applyNumberFormat="0" applyBorder="0" applyAlignment="0" applyProtection="0">
      <alignment horizontal="center" vertical="center"/>
    </xf>
    <xf numFmtId="49" fontId="83" fillId="67" borderId="20" applyNumberFormat="0" applyBorder="0" applyAlignment="0" applyProtection="0">
      <alignment horizontal="center" vertical="center"/>
    </xf>
    <xf numFmtId="0" fontId="24" fillId="12" borderId="0" applyNumberFormat="0" applyBorder="0" applyAlignment="0" applyProtection="0"/>
    <xf numFmtId="0" fontId="84" fillId="5" borderId="0" applyNumberFormat="0" applyBorder="0" applyAlignment="0" applyProtection="0"/>
    <xf numFmtId="3" fontId="25" fillId="0" borderId="0"/>
    <xf numFmtId="171" fontId="6" fillId="0" borderId="4" applyAlignment="0" applyProtection="0"/>
    <xf numFmtId="49" fontId="83" fillId="69" borderId="20" applyNumberFormat="0" applyBorder="0" applyAlignment="0" applyProtection="0">
      <alignment horizontal="center" vertical="center"/>
    </xf>
    <xf numFmtId="49" fontId="83" fillId="70" borderId="20" applyNumberFormat="0" applyBorder="0" applyAlignment="0" applyProtection="0">
      <alignment horizontal="center" vertical="center"/>
    </xf>
    <xf numFmtId="49" fontId="83" fillId="71" borderId="20" applyNumberFormat="0" applyBorder="0" applyAlignment="0" applyProtection="0">
      <alignment horizontal="center" vertical="center"/>
    </xf>
    <xf numFmtId="49" fontId="83" fillId="72" borderId="20" applyNumberFormat="0" applyBorder="0" applyAlignment="0" applyProtection="0">
      <alignment horizontal="center" vertical="center"/>
    </xf>
    <xf numFmtId="49" fontId="83" fillId="73" borderId="20" applyNumberFormat="0" applyBorder="0" applyAlignment="0" applyProtection="0">
      <alignment horizontal="center" vertical="center"/>
    </xf>
    <xf numFmtId="49" fontId="83" fillId="74" borderId="20" applyNumberFormat="0" applyBorder="0" applyAlignment="0" applyProtection="0">
      <alignment horizontal="center" vertical="center"/>
    </xf>
    <xf numFmtId="0" fontId="26" fillId="34" borderId="7" applyNumberFormat="0" applyAlignment="0" applyProtection="0"/>
    <xf numFmtId="0" fontId="27" fillId="35" borderId="8" applyNumberFormat="0" applyAlignment="0" applyProtection="0"/>
    <xf numFmtId="172" fontId="81" fillId="0" borderId="0" applyFont="0" applyFill="0" applyBorder="0" applyAlignment="0" applyProtection="0"/>
    <xf numFmtId="168" fontId="81" fillId="0" borderId="0" applyFont="0" applyFill="0" applyBorder="0" applyAlignment="0" applyProtection="0"/>
    <xf numFmtId="164"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81" fillId="0" borderId="0" applyFont="0" applyFill="0" applyBorder="0" applyAlignment="0" applyProtection="0"/>
    <xf numFmtId="164" fontId="15" fillId="0" borderId="0" applyFont="0" applyFill="0" applyBorder="0" applyAlignment="0" applyProtection="0"/>
    <xf numFmtId="43" fontId="81" fillId="0" borderId="0" applyFont="0" applyFill="0" applyBorder="0" applyAlignment="0" applyProtection="0"/>
    <xf numFmtId="173" fontId="14" fillId="0" borderId="0" applyFont="0" applyFill="0" applyBorder="0" applyAlignment="0" applyProtection="0"/>
    <xf numFmtId="168" fontId="80" fillId="0" borderId="0" applyFont="0" applyFill="0" applyBorder="0" applyAlignment="0" applyProtection="0"/>
    <xf numFmtId="174" fontId="14" fillId="0" borderId="0" applyFont="0" applyFill="0" applyBorder="0" applyAlignment="0" applyProtection="0"/>
    <xf numFmtId="166" fontId="3" fillId="0" borderId="0" applyFont="0" applyFill="0" applyBorder="0" applyAlignment="0" applyProtection="0"/>
    <xf numFmtId="175" fontId="81"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81" fillId="0" borderId="0" applyFont="0" applyFill="0" applyBorder="0" applyAlignment="0" applyProtection="0"/>
    <xf numFmtId="174" fontId="14" fillId="0" borderId="0" applyFont="0" applyFill="0" applyBorder="0" applyAlignment="0" applyProtection="0"/>
    <xf numFmtId="49" fontId="85" fillId="75" borderId="20" applyNumberFormat="0" applyBorder="0" applyAlignment="0" applyProtection="0">
      <alignment horizontal="center" vertical="center"/>
    </xf>
    <xf numFmtId="49" fontId="85" fillId="68" borderId="20" applyNumberFormat="0" applyBorder="0" applyAlignment="0" applyProtection="0">
      <alignment horizontal="center" vertical="center"/>
    </xf>
    <xf numFmtId="49" fontId="85" fillId="76" borderId="20" applyNumberFormat="0" applyBorder="0" applyAlignment="0" applyProtection="0">
      <alignment horizontal="center" vertical="center"/>
    </xf>
    <xf numFmtId="49" fontId="85" fillId="77" borderId="20" applyNumberFormat="0" applyBorder="0" applyAlignment="0" applyProtection="0">
      <alignment horizontal="center" vertical="center"/>
    </xf>
    <xf numFmtId="49" fontId="85" fillId="78" borderId="20" applyNumberFormat="0" applyBorder="0" applyAlignment="0" applyProtection="0">
      <alignment horizontal="center" vertical="center"/>
    </xf>
    <xf numFmtId="49" fontId="85" fillId="79" borderId="20" applyNumberFormat="0" applyBorder="0" applyAlignment="0" applyProtection="0">
      <alignment horizontal="center" vertical="center"/>
    </xf>
    <xf numFmtId="169" fontId="28" fillId="16" borderId="7" applyNumberFormat="0" applyAlignment="0" applyProtection="0"/>
    <xf numFmtId="169" fontId="28" fillId="16" borderId="7" applyNumberFormat="0" applyAlignment="0" applyProtection="0"/>
    <xf numFmtId="169" fontId="28" fillId="16" borderId="7" applyNumberFormat="0" applyAlignment="0" applyProtection="0"/>
    <xf numFmtId="169" fontId="29" fillId="34" borderId="9" applyNumberFormat="0" applyAlignment="0" applyProtection="0"/>
    <xf numFmtId="169" fontId="29" fillId="34" borderId="9" applyNumberFormat="0" applyAlignment="0" applyProtection="0"/>
    <xf numFmtId="169" fontId="29" fillId="34" borderId="9" applyNumberFormat="0" applyAlignment="0" applyProtection="0"/>
    <xf numFmtId="169" fontId="30" fillId="13" borderId="0" applyNumberFormat="0" applyBorder="0" applyAlignment="0" applyProtection="0"/>
    <xf numFmtId="169" fontId="30" fillId="13" borderId="0" applyNumberFormat="0" applyBorder="0" applyAlignment="0" applyProtection="0"/>
    <xf numFmtId="169" fontId="30" fillId="13" borderId="0" applyNumberFormat="0" applyBorder="0" applyAlignment="0" applyProtection="0"/>
    <xf numFmtId="4" fontId="31" fillId="0" borderId="0">
      <alignment vertical="center"/>
    </xf>
    <xf numFmtId="164" fontId="3"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64" fontId="3" fillId="0" borderId="0" applyFont="0" applyFill="0" applyBorder="0" applyAlignment="0" applyProtection="0"/>
    <xf numFmtId="49" fontId="85" fillId="80" borderId="20" applyNumberFormat="0" applyBorder="0" applyAlignment="0" applyProtection="0">
      <alignment horizontal="center" vertical="center"/>
    </xf>
    <xf numFmtId="49" fontId="85" fillId="81" borderId="20" applyNumberFormat="0" applyBorder="0" applyAlignment="0" applyProtection="0">
      <alignment horizontal="center" vertical="center"/>
    </xf>
    <xf numFmtId="49" fontId="85" fillId="82" borderId="20" applyNumberFormat="0" applyBorder="0" applyAlignment="0" applyProtection="0">
      <alignment horizontal="center" vertical="center"/>
    </xf>
    <xf numFmtId="49" fontId="85" fillId="83" borderId="20" applyNumberFormat="0" applyBorder="0" applyAlignment="0" applyProtection="0">
      <alignment horizontal="center" vertical="center"/>
    </xf>
    <xf numFmtId="49" fontId="85" fillId="84" borderId="20" applyNumberFormat="0" applyBorder="0" applyAlignment="0" applyProtection="0">
      <alignment horizontal="center" vertical="center"/>
    </xf>
    <xf numFmtId="49" fontId="85" fillId="85" borderId="20" applyNumberFormat="0" applyBorder="0" applyAlignment="0" applyProtection="0">
      <alignment horizontal="center" vertical="center"/>
    </xf>
    <xf numFmtId="44" fontId="3" fillId="0" borderId="0" applyFont="0" applyFill="0" applyBorder="0" applyAlignment="0" applyProtection="0"/>
    <xf numFmtId="0" fontId="32" fillId="0" borderId="0" applyNumberFormat="0" applyFill="0" applyBorder="0" applyAlignment="0" applyProtection="0"/>
    <xf numFmtId="49" fontId="85" fillId="86" borderId="20" applyNumberFormat="0" applyBorder="0" applyAlignment="0" applyProtection="0">
      <alignment horizontal="center" vertical="center"/>
    </xf>
    <xf numFmtId="49" fontId="85" fillId="87" borderId="20" applyNumberFormat="0" applyBorder="0" applyAlignment="0" applyProtection="0">
      <alignment horizontal="center" vertical="center"/>
    </xf>
    <xf numFmtId="49" fontId="85" fillId="88" borderId="20" applyNumberFormat="0" applyBorder="0" applyAlignment="0" applyProtection="0">
      <alignment horizontal="center" vertical="center"/>
    </xf>
    <xf numFmtId="49" fontId="85" fillId="89" borderId="20" applyNumberFormat="0" applyBorder="0" applyAlignment="0" applyProtection="0">
      <alignment horizontal="center" vertical="center"/>
    </xf>
    <xf numFmtId="49" fontId="85" fillId="90" borderId="20" applyNumberFormat="0" applyBorder="0" applyAlignment="0" applyProtection="0">
      <alignment horizontal="center" vertical="center"/>
    </xf>
    <xf numFmtId="49" fontId="85" fillId="91" borderId="20" applyNumberFormat="0" applyBorder="0" applyAlignment="0" applyProtection="0">
      <alignment horizontal="center" vertical="center"/>
    </xf>
    <xf numFmtId="49" fontId="83" fillId="92" borderId="20" applyNumberFormat="0" applyBorder="0" applyAlignment="0" applyProtection="0">
      <alignment horizontal="center" vertical="center"/>
    </xf>
    <xf numFmtId="49" fontId="83" fillId="93" borderId="20" applyNumberFormat="0" applyBorder="0" applyAlignment="0" applyProtection="0">
      <alignment horizontal="center" vertical="center"/>
    </xf>
    <xf numFmtId="49" fontId="83" fillId="94" borderId="20" applyNumberFormat="0" applyBorder="0" applyAlignment="0" applyProtection="0">
      <alignment horizontal="center" vertical="center"/>
    </xf>
    <xf numFmtId="49" fontId="85" fillId="95" borderId="20" applyNumberFormat="0" applyBorder="0" applyAlignment="0" applyProtection="0">
      <alignment horizontal="center" vertical="center"/>
    </xf>
    <xf numFmtId="49" fontId="85" fillId="96" borderId="20" applyNumberFormat="0" applyBorder="0" applyAlignment="0" applyProtection="0">
      <alignment horizontal="center" vertical="center"/>
    </xf>
    <xf numFmtId="49" fontId="85" fillId="97" borderId="20" applyNumberFormat="0" applyBorder="0" applyAlignment="0" applyProtection="0">
      <alignment horizontal="center" vertical="center"/>
    </xf>
    <xf numFmtId="0" fontId="33" fillId="13" borderId="0" applyNumberFormat="0" applyBorder="0" applyAlignment="0" applyProtection="0"/>
    <xf numFmtId="38" fontId="34" fillId="2" borderId="0" applyNumberFormat="0" applyBorder="0" applyAlignment="0" applyProtection="0"/>
    <xf numFmtId="0" fontId="35" fillId="0" borderId="10" applyNumberFormat="0" applyFill="0" applyAlignment="0" applyProtection="0"/>
    <xf numFmtId="0" fontId="36" fillId="0" borderId="11" applyNumberFormat="0" applyFill="0" applyAlignment="0" applyProtection="0"/>
    <xf numFmtId="0" fontId="37" fillId="0" borderId="12" applyNumberFormat="0" applyFill="0" applyAlignment="0" applyProtection="0"/>
    <xf numFmtId="0" fontId="37" fillId="0" borderId="0" applyNumberFormat="0" applyFill="0" applyBorder="0" applyAlignment="0" applyProtection="0"/>
    <xf numFmtId="169" fontId="38" fillId="0" borderId="0" applyNumberFormat="0" applyFill="0" applyBorder="0" applyAlignment="0" applyProtection="0">
      <alignment vertical="top"/>
      <protection locked="0"/>
    </xf>
    <xf numFmtId="169" fontId="39" fillId="0" borderId="0" applyNumberFormat="0" applyFill="0" applyBorder="0" applyAlignment="0" applyProtection="0">
      <alignment vertical="top"/>
      <protection locked="0"/>
    </xf>
    <xf numFmtId="10" fontId="34" fillId="39" borderId="13" applyNumberFormat="0" applyBorder="0" applyAlignment="0" applyProtection="0"/>
    <xf numFmtId="0" fontId="40" fillId="16" borderId="7" applyNumberFormat="0" applyAlignment="0" applyProtection="0"/>
    <xf numFmtId="178" fontId="41" fillId="0" borderId="0" applyFont="0" applyFill="0" applyBorder="0" applyAlignment="0" applyProtection="0"/>
    <xf numFmtId="179" fontId="41" fillId="0" borderId="0" applyFont="0" applyFill="0" applyBorder="0" applyAlignment="0" applyProtection="0"/>
    <xf numFmtId="169" fontId="42" fillId="0" borderId="14" applyNumberFormat="0" applyFill="0" applyAlignment="0" applyProtection="0"/>
    <xf numFmtId="169" fontId="42" fillId="0" borderId="14" applyNumberFormat="0" applyFill="0" applyAlignment="0" applyProtection="0"/>
    <xf numFmtId="169" fontId="42" fillId="0" borderId="14" applyNumberFormat="0" applyFill="0" applyAlignment="0" applyProtection="0"/>
    <xf numFmtId="169" fontId="43" fillId="35" borderId="8" applyNumberFormat="0" applyAlignment="0" applyProtection="0"/>
    <xf numFmtId="0" fontId="44" fillId="0" borderId="14" applyNumberFormat="0" applyFill="0" applyAlignment="0" applyProtection="0"/>
    <xf numFmtId="41" fontId="45" fillId="0" borderId="0" applyFont="0" applyFill="0" applyBorder="0" applyAlignment="0" applyProtection="0"/>
    <xf numFmtId="43" fontId="45" fillId="0" borderId="0" applyFont="0" applyFill="0" applyBorder="0" applyAlignment="0" applyProtection="0"/>
    <xf numFmtId="180" fontId="6"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69" fontId="46" fillId="0" borderId="10" applyNumberFormat="0" applyFill="0" applyAlignment="0" applyProtection="0"/>
    <xf numFmtId="169" fontId="47" fillId="0" borderId="11" applyNumberFormat="0" applyFill="0" applyAlignment="0" applyProtection="0"/>
    <xf numFmtId="169" fontId="48" fillId="0" borderId="12" applyNumberFormat="0" applyFill="0" applyAlignment="0" applyProtection="0"/>
    <xf numFmtId="169" fontId="48" fillId="0" borderId="0" applyNumberFormat="0" applyFill="0" applyBorder="0" applyAlignment="0" applyProtection="0"/>
    <xf numFmtId="0" fontId="49" fillId="42" borderId="0" applyNumberFormat="0" applyBorder="0" applyAlignment="0" applyProtection="0"/>
    <xf numFmtId="0" fontId="86" fillId="6" borderId="0" applyNumberFormat="0" applyBorder="0" applyAlignment="0" applyProtection="0"/>
    <xf numFmtId="169" fontId="50" fillId="42" borderId="0" applyNumberFormat="0" applyBorder="0" applyAlignment="0" applyProtection="0"/>
    <xf numFmtId="169" fontId="51" fillId="0" borderId="0"/>
    <xf numFmtId="184" fontId="6" fillId="0" borderId="0"/>
    <xf numFmtId="184" fontId="6" fillId="0" borderId="0"/>
    <xf numFmtId="185" fontId="14" fillId="0" borderId="0"/>
    <xf numFmtId="0" fontId="87" fillId="0" borderId="0"/>
    <xf numFmtId="186" fontId="81" fillId="0" borderId="0"/>
    <xf numFmtId="187" fontId="52" fillId="0" borderId="0"/>
    <xf numFmtId="0" fontId="2" fillId="0" borderId="0"/>
    <xf numFmtId="169" fontId="14" fillId="0" borderId="0"/>
    <xf numFmtId="0" fontId="80" fillId="0" borderId="0"/>
    <xf numFmtId="170" fontId="81" fillId="0" borderId="0"/>
    <xf numFmtId="0" fontId="81" fillId="0" borderId="0"/>
    <xf numFmtId="0" fontId="81" fillId="0" borderId="0"/>
    <xf numFmtId="0" fontId="81" fillId="0" borderId="0"/>
    <xf numFmtId="0" fontId="81" fillId="0" borderId="0"/>
    <xf numFmtId="0" fontId="3" fillId="0" borderId="0"/>
    <xf numFmtId="0" fontId="3" fillId="0" borderId="0"/>
    <xf numFmtId="187" fontId="81" fillId="0" borderId="0"/>
    <xf numFmtId="0" fontId="23" fillId="0" borderId="0"/>
    <xf numFmtId="169" fontId="6" fillId="0" borderId="0"/>
    <xf numFmtId="0" fontId="53" fillId="0" borderId="0"/>
    <xf numFmtId="0" fontId="81" fillId="0" borderId="0"/>
    <xf numFmtId="0" fontId="81" fillId="0" borderId="0"/>
    <xf numFmtId="0" fontId="81" fillId="0" borderId="0"/>
    <xf numFmtId="0" fontId="81" fillId="0" borderId="0"/>
    <xf numFmtId="169" fontId="14" fillId="0" borderId="0"/>
    <xf numFmtId="169" fontId="14" fillId="0" borderId="0"/>
    <xf numFmtId="169" fontId="14" fillId="0" borderId="0"/>
    <xf numFmtId="169" fontId="14" fillId="0" borderId="0"/>
    <xf numFmtId="169" fontId="14" fillId="0" borderId="0"/>
    <xf numFmtId="0" fontId="81" fillId="0" borderId="0"/>
    <xf numFmtId="0" fontId="23" fillId="0" borderId="0"/>
    <xf numFmtId="0" fontId="81" fillId="0" borderId="0"/>
    <xf numFmtId="0" fontId="3" fillId="0" borderId="0"/>
    <xf numFmtId="0" fontId="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9" fontId="81" fillId="0" borderId="0"/>
    <xf numFmtId="0" fontId="81" fillId="0" borderId="0"/>
    <xf numFmtId="169" fontId="20" fillId="0" borderId="0"/>
    <xf numFmtId="0" fontId="81" fillId="0" borderId="0"/>
    <xf numFmtId="0" fontId="15" fillId="0" borderId="0"/>
    <xf numFmtId="0" fontId="2" fillId="0" borderId="0"/>
    <xf numFmtId="0" fontId="3" fillId="0" borderId="0"/>
    <xf numFmtId="0" fontId="54" fillId="0" borderId="0"/>
    <xf numFmtId="169" fontId="6" fillId="0" borderId="0"/>
    <xf numFmtId="169" fontId="14" fillId="0" borderId="0"/>
    <xf numFmtId="169" fontId="6" fillId="0" borderId="0"/>
    <xf numFmtId="169" fontId="14" fillId="0" borderId="0"/>
    <xf numFmtId="0" fontId="6" fillId="0" borderId="0"/>
    <xf numFmtId="169" fontId="88" fillId="0" borderId="0"/>
    <xf numFmtId="187" fontId="14" fillId="0" borderId="0"/>
    <xf numFmtId="0" fontId="19" fillId="43" borderId="15"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69" fontId="56" fillId="34" borderId="7" applyNumberFormat="0" applyAlignment="0" applyProtection="0"/>
    <xf numFmtId="169" fontId="6" fillId="0" borderId="0" applyFont="0" applyFill="0" applyBorder="0" applyAlignment="0" applyProtection="0"/>
    <xf numFmtId="169" fontId="6" fillId="0" borderId="0" applyFont="0" applyFill="0" applyBorder="0" applyAlignment="0" applyProtection="0"/>
    <xf numFmtId="0" fontId="57" fillId="34" borderId="9"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1" fillId="0" borderId="0" applyFont="0" applyFill="0" applyBorder="0" applyAlignment="0" applyProtection="0"/>
    <xf numFmtId="0" fontId="17" fillId="4" borderId="0" applyNumberFormat="0" applyFont="0" applyBorder="0" applyAlignment="0" applyProtection="0">
      <alignment horizontal="center" vertical="center"/>
    </xf>
    <xf numFmtId="3" fontId="58" fillId="0" borderId="0"/>
    <xf numFmtId="4" fontId="59" fillId="44" borderId="16" applyNumberFormat="0" applyProtection="0">
      <alignment vertical="center"/>
    </xf>
    <xf numFmtId="4" fontId="59" fillId="44" borderId="16" applyNumberFormat="0" applyProtection="0">
      <alignment vertical="center"/>
    </xf>
    <xf numFmtId="4" fontId="60" fillId="36" borderId="16" applyNumberFormat="0" applyProtection="0">
      <alignment vertical="center"/>
    </xf>
    <xf numFmtId="4" fontId="60" fillId="44" borderId="16" applyNumberFormat="0" applyProtection="0">
      <alignment vertical="center"/>
    </xf>
    <xf numFmtId="4" fontId="61" fillId="36" borderId="9" applyNumberFormat="0" applyProtection="0">
      <alignment vertical="center"/>
    </xf>
    <xf numFmtId="4" fontId="59" fillId="33" borderId="16" applyNumberFormat="0" applyProtection="0">
      <alignment horizontal="left" vertical="center" indent="1"/>
    </xf>
    <xf numFmtId="4" fontId="59" fillId="44" borderId="16" applyNumberFormat="0" applyProtection="0">
      <alignment horizontal="left" vertical="center" indent="1"/>
    </xf>
    <xf numFmtId="4" fontId="59" fillId="33" borderId="16" applyNumberFormat="0" applyProtection="0">
      <alignment horizontal="left" vertical="center" indent="1"/>
    </xf>
    <xf numFmtId="4" fontId="62" fillId="36" borderId="9" applyNumberFormat="0" applyProtection="0">
      <alignment horizontal="left" vertical="center" indent="1"/>
    </xf>
    <xf numFmtId="4" fontId="63" fillId="40" borderId="0" applyNumberFormat="0" applyProtection="0">
      <alignment horizontal="left" vertical="center" indent="1"/>
    </xf>
    <xf numFmtId="169" fontId="6" fillId="45" borderId="9" applyNumberFormat="0" applyProtection="0">
      <alignment horizontal="left" vertical="center" indent="1"/>
    </xf>
    <xf numFmtId="4" fontId="63" fillId="40" borderId="0" applyNumberFormat="0" applyProtection="0">
      <alignment horizontal="left" vertical="center" indent="1"/>
    </xf>
    <xf numFmtId="4" fontId="63" fillId="40" borderId="0" applyNumberFormat="0" applyProtection="0">
      <alignment horizontal="left" vertical="center" indent="1"/>
    </xf>
    <xf numFmtId="4" fontId="64" fillId="40" borderId="0" applyNumberFormat="0" applyProtection="0">
      <alignment horizontal="left" vertical="center" indent="1"/>
    </xf>
    <xf numFmtId="4" fontId="64" fillId="40" borderId="0" applyNumberFormat="0" applyProtection="0">
      <alignment horizontal="left" vertical="center" indent="1"/>
    </xf>
    <xf numFmtId="4" fontId="62" fillId="38" borderId="9" applyNumberFormat="0" applyProtection="0">
      <alignment horizontal="right" vertical="center"/>
    </xf>
    <xf numFmtId="4" fontId="62" fillId="32" borderId="9" applyNumberFormat="0" applyProtection="0">
      <alignment horizontal="right" vertical="center"/>
    </xf>
    <xf numFmtId="4" fontId="62" fillId="29" borderId="9" applyNumberFormat="0" applyProtection="0">
      <alignment horizontal="right" vertical="center"/>
    </xf>
    <xf numFmtId="4" fontId="62" fillId="46" borderId="9" applyNumberFormat="0" applyProtection="0">
      <alignment horizontal="right" vertical="center"/>
    </xf>
    <xf numFmtId="4" fontId="62" fillId="30" borderId="9" applyNumberFormat="0" applyProtection="0">
      <alignment horizontal="right" vertical="center"/>
    </xf>
    <xf numFmtId="4" fontId="62" fillId="47" borderId="9" applyNumberFormat="0" applyProtection="0">
      <alignment horizontal="right" vertical="center"/>
    </xf>
    <xf numFmtId="4" fontId="62" fillId="48" borderId="9" applyNumberFormat="0" applyProtection="0">
      <alignment horizontal="right" vertical="center"/>
    </xf>
    <xf numFmtId="4" fontId="62" fillId="31" borderId="9" applyNumberFormat="0" applyProtection="0">
      <alignment horizontal="right" vertical="center"/>
    </xf>
    <xf numFmtId="4" fontId="62" fillId="49" borderId="9" applyNumberFormat="0" applyProtection="0">
      <alignment horizontal="right" vertical="center"/>
    </xf>
    <xf numFmtId="4" fontId="65" fillId="50" borderId="9" applyNumberFormat="0" applyProtection="0">
      <alignment horizontal="left" vertical="center" indent="1"/>
    </xf>
    <xf numFmtId="4" fontId="65" fillId="50" borderId="9" applyNumberFormat="0" applyProtection="0">
      <alignment horizontal="left" vertical="center" indent="1"/>
    </xf>
    <xf numFmtId="4" fontId="59" fillId="51" borderId="17" applyNumberFormat="0" applyProtection="0">
      <alignment horizontal="left" vertical="center" indent="1"/>
    </xf>
    <xf numFmtId="4" fontId="62" fillId="52" borderId="18" applyNumberFormat="0" applyProtection="0">
      <alignment horizontal="left" vertical="center" indent="1"/>
    </xf>
    <xf numFmtId="4" fontId="62" fillId="52" borderId="18" applyNumberFormat="0" applyProtection="0">
      <alignment horizontal="left" vertical="center" indent="1"/>
    </xf>
    <xf numFmtId="4" fontId="59" fillId="37" borderId="0" applyNumberFormat="0" applyProtection="0">
      <alignment horizontal="left" vertical="center" indent="1"/>
    </xf>
    <xf numFmtId="4" fontId="59" fillId="40" borderId="0" applyNumberFormat="0" applyProtection="0">
      <alignment horizontal="left" vertical="center" indent="1"/>
    </xf>
    <xf numFmtId="4" fontId="63" fillId="37" borderId="16" applyNumberFormat="0" applyProtection="0">
      <alignment horizontal="right" vertical="center"/>
    </xf>
    <xf numFmtId="4" fontId="63" fillId="37" borderId="16" applyNumberFormat="0" applyProtection="0">
      <alignment horizontal="right" vertical="center"/>
    </xf>
    <xf numFmtId="4" fontId="64" fillId="37" borderId="16" applyNumberFormat="0" applyProtection="0">
      <alignment horizontal="right" vertical="center"/>
    </xf>
    <xf numFmtId="4" fontId="62" fillId="52" borderId="9" applyNumberFormat="0" applyProtection="0">
      <alignment horizontal="left" vertical="center" indent="1"/>
    </xf>
    <xf numFmtId="4" fontId="9" fillId="52" borderId="9" applyNumberFormat="0" applyProtection="0">
      <alignment horizontal="left" vertical="center" indent="1"/>
    </xf>
    <xf numFmtId="4" fontId="62" fillId="37" borderId="0" applyNumberFormat="0" applyProtection="0">
      <alignment horizontal="left" vertical="center" indent="1"/>
    </xf>
    <xf numFmtId="4" fontId="62" fillId="53" borderId="9" applyNumberFormat="0" applyProtection="0">
      <alignment horizontal="left" vertical="center" indent="1"/>
    </xf>
    <xf numFmtId="4" fontId="9" fillId="53" borderId="9" applyNumberFormat="0" applyProtection="0">
      <alignment horizontal="left" vertical="center" indent="1"/>
    </xf>
    <xf numFmtId="4" fontId="62"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62" fillId="39" borderId="9" applyNumberFormat="0" applyProtection="0">
      <alignment vertical="center"/>
    </xf>
    <xf numFmtId="4" fontId="61" fillId="39" borderId="9" applyNumberFormat="0" applyProtection="0">
      <alignment vertical="center"/>
    </xf>
    <xf numFmtId="4" fontId="62" fillId="39" borderId="9" applyNumberFormat="0" applyProtection="0">
      <alignment horizontal="left" vertical="center" indent="1"/>
    </xf>
    <xf numFmtId="4" fontId="62" fillId="39" borderId="9" applyNumberFormat="0" applyProtection="0">
      <alignment horizontal="left" vertical="center" indent="1"/>
    </xf>
    <xf numFmtId="4" fontId="63" fillId="54" borderId="16" applyNumberFormat="0" applyProtection="0">
      <alignment horizontal="right" vertical="center"/>
    </xf>
    <xf numFmtId="4" fontId="62" fillId="52" borderId="9" applyNumberFormat="0" applyProtection="0">
      <alignment horizontal="right" vertical="center"/>
    </xf>
    <xf numFmtId="4" fontId="63" fillId="54" borderId="16" applyNumberFormat="0" applyProtection="0">
      <alignment horizontal="right" vertical="center"/>
    </xf>
    <xf numFmtId="4" fontId="63" fillId="54" borderId="16" applyNumberFormat="0" applyProtection="0">
      <alignment horizontal="right" vertical="center"/>
    </xf>
    <xf numFmtId="4" fontId="64" fillId="54" borderId="16" applyNumberFormat="0" applyProtection="0">
      <alignment horizontal="right" vertical="center"/>
    </xf>
    <xf numFmtId="4" fontId="64" fillId="54" borderId="16" applyNumberFormat="0" applyProtection="0">
      <alignment horizontal="right" vertical="center"/>
    </xf>
    <xf numFmtId="4" fontId="61" fillId="52" borderId="9" applyNumberFormat="0" applyProtection="0">
      <alignment horizontal="right" vertical="center"/>
    </xf>
    <xf numFmtId="4" fontId="60" fillId="37" borderId="16" applyNumberFormat="0" applyProtection="0">
      <alignment horizontal="left" vertical="center" indent="1"/>
    </xf>
    <xf numFmtId="4" fontId="59" fillId="37" borderId="16"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0" fontId="66" fillId="0" borderId="0"/>
    <xf numFmtId="169" fontId="67" fillId="0" borderId="0"/>
    <xf numFmtId="4" fontId="68" fillId="44" borderId="0" applyNumberFormat="0" applyProtection="0">
      <alignment horizontal="left" vertical="center" indent="1"/>
    </xf>
    <xf numFmtId="4" fontId="69" fillId="55" borderId="0" applyNumberFormat="0" applyProtection="0">
      <alignment horizontal="left" vertical="center" indent="1"/>
    </xf>
    <xf numFmtId="4" fontId="70" fillId="54" borderId="16" applyNumberFormat="0" applyProtection="0">
      <alignment horizontal="right" vertical="center"/>
    </xf>
    <xf numFmtId="4" fontId="70" fillId="54" borderId="16" applyNumberFormat="0" applyProtection="0">
      <alignment horizontal="right" vertical="center"/>
    </xf>
    <xf numFmtId="188" fontId="71" fillId="0" borderId="0"/>
    <xf numFmtId="169" fontId="72" fillId="0" borderId="0"/>
    <xf numFmtId="169" fontId="72" fillId="0" borderId="0"/>
    <xf numFmtId="169" fontId="72" fillId="0" borderId="0"/>
    <xf numFmtId="0" fontId="72" fillId="0" borderId="0"/>
    <xf numFmtId="0" fontId="18" fillId="0" borderId="0"/>
    <xf numFmtId="169" fontId="72" fillId="0" borderId="0"/>
    <xf numFmtId="169" fontId="73" fillId="0" borderId="19" applyNumberFormat="0" applyFill="0" applyAlignment="0" applyProtection="0"/>
    <xf numFmtId="169" fontId="73" fillId="0" borderId="19" applyNumberFormat="0" applyFill="0" applyAlignment="0" applyProtection="0"/>
    <xf numFmtId="169" fontId="73" fillId="0" borderId="19" applyNumberFormat="0" applyFill="0" applyAlignment="0" applyProtection="0"/>
    <xf numFmtId="169" fontId="74"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0" fontId="76" fillId="0" borderId="0" applyNumberFormat="0" applyFill="0" applyBorder="0" applyAlignment="0" applyProtection="0"/>
    <xf numFmtId="0" fontId="77" fillId="0" borderId="19" applyNumberFormat="0" applyFill="0" applyAlignment="0" applyProtection="0"/>
    <xf numFmtId="169" fontId="76" fillId="0" borderId="0" applyNumberFormat="0" applyFill="0" applyBorder="0" applyAlignment="0" applyProtection="0"/>
    <xf numFmtId="169" fontId="20" fillId="43" borderId="15" applyNumberFormat="0" applyFont="0" applyAlignment="0" applyProtection="0"/>
    <xf numFmtId="42" fontId="45" fillId="0" borderId="0" applyFont="0" applyFill="0" applyBorder="0" applyAlignment="0" applyProtection="0"/>
    <xf numFmtId="174" fontId="14" fillId="0" borderId="0" applyFont="0" applyFill="0" applyBorder="0" applyAlignment="0" applyProtection="0"/>
    <xf numFmtId="0" fontId="78" fillId="0" borderId="0" applyNumberFormat="0" applyFill="0" applyBorder="0" applyAlignment="0" applyProtection="0"/>
    <xf numFmtId="169" fontId="79" fillId="12" borderId="0" applyNumberFormat="0" applyBorder="0" applyAlignment="0" applyProtection="0"/>
    <xf numFmtId="0" fontId="3" fillId="0" borderId="0"/>
    <xf numFmtId="0" fontId="6" fillId="0" borderId="0"/>
    <xf numFmtId="165" fontId="90" fillId="0" borderId="0" applyFont="0" applyFill="0" applyBorder="0" applyAlignment="0" applyProtection="0"/>
    <xf numFmtId="0" fontId="91" fillId="99" borderId="0" applyNumberFormat="0" applyBorder="0" applyAlignment="0" applyProtection="0"/>
    <xf numFmtId="0" fontId="92" fillId="0" borderId="0" applyNumberFormat="0" applyFill="0" applyBorder="0" applyAlignment="0" applyProtection="0"/>
    <xf numFmtId="0" fontId="6" fillId="0" borderId="0"/>
    <xf numFmtId="165" fontId="3" fillId="0" borderId="0" applyFont="0" applyFill="0" applyBorder="0" applyAlignment="0" applyProtection="0"/>
    <xf numFmtId="0" fontId="14" fillId="0" borderId="0"/>
    <xf numFmtId="0" fontId="105"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cellStyleXfs>
  <cellXfs count="816">
    <xf numFmtId="0" fontId="0" fillId="0" borderId="0" xfId="0"/>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 fontId="0" fillId="0" borderId="0" xfId="0" applyNumberFormat="1" applyAlignment="1">
      <alignment horizontal="right" wrapText="1" indent="1"/>
    </xf>
    <xf numFmtId="0" fontId="3" fillId="0" borderId="0" xfId="0" applyFont="1" applyAlignment="1">
      <alignment wrapText="1"/>
    </xf>
    <xf numFmtId="49" fontId="89" fillId="3" borderId="40" xfId="379" applyNumberFormat="1" applyFont="1" applyFill="1" applyBorder="1" applyAlignment="1">
      <alignment horizontal="center" vertical="center"/>
    </xf>
    <xf numFmtId="49" fontId="89" fillId="3" borderId="40" xfId="379" applyNumberFormat="1" applyFont="1" applyFill="1" applyBorder="1" applyAlignment="1">
      <alignment horizontal="center" vertical="center" wrapText="1"/>
    </xf>
    <xf numFmtId="0" fontId="89" fillId="3" borderId="40" xfId="379" applyFont="1" applyFill="1" applyBorder="1" applyAlignment="1">
      <alignment horizontal="center" vertical="center" wrapText="1"/>
    </xf>
    <xf numFmtId="4" fontId="89" fillId="3" borderId="40" xfId="379" applyNumberFormat="1" applyFont="1" applyFill="1" applyBorder="1" applyAlignment="1">
      <alignment horizontal="center" vertical="center" wrapText="1"/>
    </xf>
    <xf numFmtId="4" fontId="89" fillId="3" borderId="41" xfId="379" applyNumberFormat="1" applyFont="1" applyFill="1" applyBorder="1" applyAlignment="1">
      <alignment horizontal="center" vertical="center" wrapText="1"/>
    </xf>
    <xf numFmtId="0" fontId="12" fillId="0" borderId="0" xfId="0" applyFont="1" applyAlignment="1">
      <alignment wrapText="1"/>
    </xf>
    <xf numFmtId="0" fontId="94" fillId="0" borderId="0" xfId="0" applyFont="1" applyAlignment="1">
      <alignment wrapText="1"/>
    </xf>
    <xf numFmtId="0" fontId="5" fillId="0" borderId="0" xfId="0" applyFont="1" applyAlignment="1">
      <alignment wrapText="1"/>
    </xf>
    <xf numFmtId="0" fontId="97" fillId="0" borderId="0" xfId="0" applyFont="1" applyAlignment="1">
      <alignment wrapText="1"/>
    </xf>
    <xf numFmtId="0" fontId="0" fillId="0" borderId="0" xfId="0" applyAlignment="1">
      <alignment horizontal="left" wrapText="1"/>
    </xf>
    <xf numFmtId="3" fontId="0" fillId="0" borderId="0" xfId="0" applyNumberFormat="1" applyAlignment="1">
      <alignment horizontal="left" wrapText="1"/>
    </xf>
    <xf numFmtId="4" fontId="0" fillId="0" borderId="0" xfId="0" applyNumberFormat="1" applyAlignment="1">
      <alignment horizontal="left" wrapText="1" indent="1"/>
    </xf>
    <xf numFmtId="0" fontId="98" fillId="0" borderId="0" xfId="0" applyFont="1" applyAlignment="1">
      <alignment wrapText="1"/>
    </xf>
    <xf numFmtId="0" fontId="93" fillId="0" borderId="0" xfId="0" applyFont="1" applyAlignment="1">
      <alignment wrapText="1"/>
    </xf>
    <xf numFmtId="0" fontId="96" fillId="0" borderId="0" xfId="0" applyFont="1" applyAlignment="1">
      <alignment wrapText="1"/>
    </xf>
    <xf numFmtId="4" fontId="94" fillId="0" borderId="0" xfId="0" applyNumberFormat="1" applyFont="1" applyAlignment="1">
      <alignment horizontal="center" vertical="center" wrapText="1"/>
    </xf>
    <xf numFmtId="0" fontId="98" fillId="0" borderId="0" xfId="0" quotePrefix="1" applyFont="1" applyAlignment="1">
      <alignment wrapText="1"/>
    </xf>
    <xf numFmtId="49" fontId="0" fillId="0" borderId="0" xfId="0" applyNumberFormat="1" applyAlignment="1">
      <alignment horizontal="center" wrapText="1"/>
    </xf>
    <xf numFmtId="0" fontId="94" fillId="98" borderId="23" xfId="0" applyFont="1" applyFill="1" applyBorder="1" applyAlignment="1">
      <alignment horizontal="left" vertical="center" wrapText="1"/>
    </xf>
    <xf numFmtId="0" fontId="16" fillId="98" borderId="23" xfId="0" applyFont="1" applyFill="1" applyBorder="1" applyAlignment="1">
      <alignment horizontal="left" vertical="center" wrapText="1"/>
    </xf>
    <xf numFmtId="0" fontId="94" fillId="98" borderId="23" xfId="0" applyFont="1" applyFill="1" applyBorder="1" applyAlignment="1">
      <alignment horizontal="center" vertical="center" wrapText="1"/>
    </xf>
    <xf numFmtId="4" fontId="16" fillId="98" borderId="23" xfId="379" applyNumberFormat="1" applyFont="1" applyFill="1" applyBorder="1" applyAlignment="1">
      <alignment horizontal="center" vertical="center" wrapText="1"/>
    </xf>
    <xf numFmtId="49" fontId="94" fillId="98" borderId="23" xfId="0" applyNumberFormat="1" applyFont="1" applyFill="1" applyBorder="1" applyAlignment="1">
      <alignment horizontal="center" wrapText="1"/>
    </xf>
    <xf numFmtId="0" fontId="16" fillId="3" borderId="26" xfId="0" applyFont="1" applyFill="1" applyBorder="1" applyAlignment="1">
      <alignment vertical="center" wrapText="1"/>
    </xf>
    <xf numFmtId="49" fontId="16" fillId="98" borderId="23" xfId="379" applyNumberFormat="1" applyFont="1" applyFill="1" applyBorder="1" applyAlignment="1">
      <alignment horizontal="center" vertical="center" wrapText="1"/>
    </xf>
    <xf numFmtId="0" fontId="16" fillId="98" borderId="23" xfId="379" applyFont="1" applyFill="1" applyBorder="1" applyAlignment="1">
      <alignment horizontal="center" vertical="center" wrapText="1"/>
    </xf>
    <xf numFmtId="49" fontId="16" fillId="98" borderId="25" xfId="379" applyNumberFormat="1" applyFont="1" applyFill="1" applyBorder="1" applyAlignment="1">
      <alignment horizontal="left" vertical="center" wrapText="1"/>
    </xf>
    <xf numFmtId="0" fontId="94" fillId="0" borderId="0" xfId="4" applyFont="1" applyAlignment="1">
      <alignment vertical="top" wrapText="1"/>
    </xf>
    <xf numFmtId="0" fontId="94" fillId="0" borderId="0" xfId="4" applyFont="1" applyAlignment="1">
      <alignment wrapText="1"/>
    </xf>
    <xf numFmtId="49" fontId="16" fillId="98" borderId="23" xfId="379" applyNumberFormat="1" applyFont="1" applyFill="1" applyBorder="1" applyAlignment="1">
      <alignment horizontal="left" vertical="center" wrapText="1"/>
    </xf>
    <xf numFmtId="0" fontId="94" fillId="98" borderId="23" xfId="0" applyFont="1" applyFill="1" applyBorder="1" applyAlignment="1">
      <alignment horizontal="left" vertical="top" wrapText="1"/>
    </xf>
    <xf numFmtId="0" fontId="16" fillId="0" borderId="0" xfId="0" applyFont="1" applyAlignment="1">
      <alignment wrapText="1"/>
    </xf>
    <xf numFmtId="49" fontId="4" fillId="98" borderId="25" xfId="379" applyNumberFormat="1" applyFont="1" applyFill="1" applyBorder="1" applyAlignment="1">
      <alignment horizontal="left" vertical="center" wrapText="1"/>
    </xf>
    <xf numFmtId="49" fontId="4" fillId="98" borderId="25" xfId="379" applyNumberFormat="1" applyFont="1" applyFill="1" applyBorder="1" applyAlignment="1">
      <alignment horizontal="center" vertical="center" wrapText="1"/>
    </xf>
    <xf numFmtId="49" fontId="4" fillId="98" borderId="23" xfId="379" applyNumberFormat="1" applyFont="1" applyFill="1" applyBorder="1" applyAlignment="1">
      <alignment horizontal="left" vertical="center" wrapText="1"/>
    </xf>
    <xf numFmtId="49" fontId="4" fillId="98" borderId="23" xfId="379" applyNumberFormat="1" applyFont="1" applyFill="1" applyBorder="1" applyAlignment="1">
      <alignment horizontal="center" vertical="center" wrapText="1"/>
    </xf>
    <xf numFmtId="0" fontId="5" fillId="98" borderId="23" xfId="0" applyFont="1" applyFill="1" applyBorder="1" applyAlignment="1">
      <alignment horizontal="left" vertical="top" wrapText="1"/>
    </xf>
    <xf numFmtId="49" fontId="5" fillId="98" borderId="23" xfId="379" applyNumberFormat="1" applyFont="1" applyFill="1" applyBorder="1" applyAlignment="1">
      <alignment horizontal="left" vertical="center" wrapText="1"/>
    </xf>
    <xf numFmtId="0" fontId="4" fillId="98" borderId="23" xfId="0" applyFont="1" applyFill="1" applyBorder="1" applyAlignment="1">
      <alignment horizontal="left" vertical="center" wrapText="1"/>
    </xf>
    <xf numFmtId="0" fontId="4" fillId="3" borderId="26" xfId="0" applyFont="1" applyFill="1" applyBorder="1" applyAlignment="1">
      <alignment vertical="center" wrapText="1"/>
    </xf>
    <xf numFmtId="49" fontId="99" fillId="0" borderId="0" xfId="385" applyNumberFormat="1" applyFont="1" applyAlignment="1">
      <alignment horizontal="left" vertical="top" wrapText="1"/>
    </xf>
    <xf numFmtId="0" fontId="5" fillId="98" borderId="23" xfId="0" applyFont="1" applyFill="1" applyBorder="1" applyAlignment="1">
      <alignment horizontal="left" vertical="center" wrapText="1"/>
    </xf>
    <xf numFmtId="0" fontId="100" fillId="0" borderId="0" xfId="0" applyFont="1" applyAlignment="1">
      <alignment wrapText="1"/>
    </xf>
    <xf numFmtId="49" fontId="97" fillId="98" borderId="33" xfId="379" applyNumberFormat="1" applyFont="1" applyFill="1" applyBorder="1" applyAlignment="1">
      <alignment horizontal="center" vertical="center"/>
    </xf>
    <xf numFmtId="49" fontId="97" fillId="98" borderId="33" xfId="379" applyNumberFormat="1" applyFont="1" applyFill="1" applyBorder="1" applyAlignment="1">
      <alignment horizontal="center" vertical="center" wrapText="1"/>
    </xf>
    <xf numFmtId="49" fontId="97" fillId="0" borderId="0" xfId="0" applyNumberFormat="1" applyFont="1" applyAlignment="1">
      <alignment horizontal="center" wrapText="1"/>
    </xf>
    <xf numFmtId="0" fontId="12" fillId="3" borderId="39" xfId="379" applyFont="1" applyFill="1" applyBorder="1" applyAlignment="1">
      <alignment horizontal="center" vertical="center" wrapText="1"/>
    </xf>
    <xf numFmtId="49" fontId="97" fillId="0" borderId="0" xfId="0" applyNumberFormat="1" applyFont="1" applyAlignment="1">
      <alignment horizontal="center" vertical="top" wrapText="1"/>
    </xf>
    <xf numFmtId="49" fontId="12" fillId="0" borderId="0" xfId="0" applyNumberFormat="1" applyFont="1" applyAlignment="1">
      <alignment horizontal="center" wrapText="1"/>
    </xf>
    <xf numFmtId="49" fontId="97" fillId="0" borderId="3" xfId="0" applyNumberFormat="1" applyFont="1" applyBorder="1" applyAlignment="1">
      <alignment horizontal="center" wrapText="1"/>
    </xf>
    <xf numFmtId="0" fontId="12" fillId="98" borderId="31" xfId="0" applyFont="1" applyFill="1" applyBorder="1" applyAlignment="1">
      <alignment horizontal="center" vertical="center"/>
    </xf>
    <xf numFmtId="0" fontId="12" fillId="98" borderId="33" xfId="0" applyFont="1" applyFill="1" applyBorder="1" applyAlignment="1">
      <alignment horizontal="center" vertical="center"/>
    </xf>
    <xf numFmtId="49" fontId="97" fillId="0" borderId="0" xfId="0" applyNumberFormat="1" applyFont="1" applyAlignment="1">
      <alignment horizontal="center" vertical="top"/>
    </xf>
    <xf numFmtId="0" fontId="97" fillId="98" borderId="33" xfId="0" applyFont="1" applyFill="1" applyBorder="1" applyAlignment="1">
      <alignment horizontal="center" vertical="center"/>
    </xf>
    <xf numFmtId="167" fontId="10" fillId="0" borderId="0" xfId="0" applyNumberFormat="1" applyFont="1" applyAlignment="1">
      <alignment horizontal="right" vertical="center" wrapText="1"/>
    </xf>
    <xf numFmtId="0" fontId="89" fillId="0" borderId="0" xfId="0" applyFont="1" applyAlignment="1">
      <alignment horizontal="center" vertical="center" wrapText="1"/>
    </xf>
    <xf numFmtId="49" fontId="89" fillId="0" borderId="0" xfId="0" applyNumberFormat="1" applyFont="1" applyAlignment="1">
      <alignment horizontal="left" vertical="center" wrapText="1"/>
    </xf>
    <xf numFmtId="4" fontId="89" fillId="0" borderId="0" xfId="0" applyNumberFormat="1" applyFont="1" applyAlignment="1">
      <alignment horizontal="center" vertical="center"/>
    </xf>
    <xf numFmtId="0" fontId="89" fillId="98" borderId="13" xfId="0" applyFont="1" applyFill="1" applyBorder="1" applyAlignment="1">
      <alignment horizontal="left" vertical="center" wrapText="1"/>
    </xf>
    <xf numFmtId="0" fontId="7" fillId="98" borderId="13" xfId="0" applyFont="1" applyFill="1" applyBorder="1" applyAlignment="1">
      <alignment horizontal="left" vertical="center" wrapText="1"/>
    </xf>
    <xf numFmtId="49" fontId="89" fillId="98" borderId="13" xfId="0" applyNumberFormat="1" applyFont="1" applyFill="1" applyBorder="1" applyAlignment="1">
      <alignment horizontal="left" vertical="center" wrapText="1"/>
    </xf>
    <xf numFmtId="49" fontId="7" fillId="98" borderId="13" xfId="0" applyNumberFormat="1" applyFont="1" applyFill="1" applyBorder="1" applyAlignment="1">
      <alignment horizontal="left" vertical="center" wrapText="1"/>
    </xf>
    <xf numFmtId="49" fontId="12" fillId="3" borderId="13" xfId="0" applyNumberFormat="1" applyFont="1" applyFill="1" applyBorder="1" applyAlignment="1">
      <alignment horizontal="center" wrapText="1"/>
    </xf>
    <xf numFmtId="4" fontId="12" fillId="3" borderId="13" xfId="0" applyNumberFormat="1" applyFont="1" applyFill="1" applyBorder="1" applyAlignment="1">
      <alignment horizontal="center" wrapText="1"/>
    </xf>
    <xf numFmtId="0" fontId="7" fillId="98" borderId="13" xfId="0" applyFont="1" applyFill="1" applyBorder="1" applyAlignment="1">
      <alignment horizontal="center" vertical="center" wrapText="1"/>
    </xf>
    <xf numFmtId="0" fontId="89" fillId="3" borderId="13" xfId="0" applyFont="1" applyFill="1" applyBorder="1" applyAlignment="1">
      <alignment horizontal="center" vertical="center" wrapText="1"/>
    </xf>
    <xf numFmtId="49" fontId="89" fillId="3" borderId="13" xfId="0" applyNumberFormat="1" applyFont="1" applyFill="1" applyBorder="1" applyAlignment="1">
      <alignment horizontal="left" vertical="center" wrapText="1"/>
    </xf>
    <xf numFmtId="0" fontId="89" fillId="98" borderId="13" xfId="0" applyFont="1" applyFill="1" applyBorder="1" applyAlignment="1">
      <alignment horizontal="center" vertical="center" wrapText="1"/>
    </xf>
    <xf numFmtId="49" fontId="7" fillId="98" borderId="13" xfId="0" applyNumberFormat="1" applyFont="1" applyFill="1" applyBorder="1" applyAlignment="1">
      <alignment horizontal="center" vertical="center" wrapText="1"/>
    </xf>
    <xf numFmtId="49" fontId="12" fillId="4" borderId="0" xfId="0" applyNumberFormat="1" applyFont="1" applyFill="1" applyAlignment="1">
      <alignment horizontal="center" wrapText="1"/>
    </xf>
    <xf numFmtId="0" fontId="102" fillId="0" borderId="0" xfId="0" applyFont="1" applyAlignment="1">
      <alignment wrapText="1"/>
    </xf>
    <xf numFmtId="0" fontId="103" fillId="0" borderId="0" xfId="0" applyFont="1" applyAlignment="1">
      <alignment wrapText="1"/>
    </xf>
    <xf numFmtId="0" fontId="107" fillId="0" borderId="0" xfId="0" applyFont="1" applyAlignment="1">
      <alignment wrapText="1"/>
    </xf>
    <xf numFmtId="49" fontId="94" fillId="98" borderId="23" xfId="379" applyNumberFormat="1" applyFont="1" applyFill="1" applyBorder="1" applyAlignment="1">
      <alignment horizontal="left" vertical="center" wrapText="1"/>
    </xf>
    <xf numFmtId="2" fontId="4" fillId="98" borderId="25" xfId="379" applyNumberFormat="1" applyFont="1" applyFill="1" applyBorder="1" applyAlignment="1">
      <alignment horizontal="center" vertical="center" wrapText="1"/>
    </xf>
    <xf numFmtId="2" fontId="4" fillId="98" borderId="23" xfId="379" applyNumberFormat="1" applyFont="1" applyFill="1" applyBorder="1" applyAlignment="1">
      <alignment horizontal="center" vertical="center" wrapText="1"/>
    </xf>
    <xf numFmtId="2" fontId="4" fillId="3" borderId="26" xfId="0" applyNumberFormat="1" applyFont="1" applyFill="1" applyBorder="1" applyAlignment="1">
      <alignment vertical="center" wrapText="1"/>
    </xf>
    <xf numFmtId="49" fontId="109" fillId="3" borderId="40" xfId="379" applyNumberFormat="1" applyFont="1" applyFill="1" applyBorder="1" applyAlignment="1">
      <alignment horizontal="center" vertical="center"/>
    </xf>
    <xf numFmtId="49" fontId="109" fillId="3" borderId="40" xfId="379" applyNumberFormat="1" applyFont="1" applyFill="1" applyBorder="1" applyAlignment="1">
      <alignment horizontal="center" vertical="center" wrapText="1"/>
    </xf>
    <xf numFmtId="0" fontId="109" fillId="3" borderId="40" xfId="379" applyFont="1" applyFill="1" applyBorder="1" applyAlignment="1">
      <alignment horizontal="center" vertical="center" wrapText="1"/>
    </xf>
    <xf numFmtId="0" fontId="101" fillId="98" borderId="33" xfId="0" applyFont="1" applyFill="1" applyBorder="1" applyAlignment="1">
      <alignment horizontal="center" vertical="center"/>
    </xf>
    <xf numFmtId="49" fontId="5" fillId="98" borderId="23" xfId="0" applyNumberFormat="1" applyFont="1" applyFill="1" applyBorder="1" applyAlignment="1">
      <alignment horizontal="center" wrapText="1"/>
    </xf>
    <xf numFmtId="0" fontId="108" fillId="0" borderId="0" xfId="0" applyFont="1" applyAlignment="1">
      <alignment wrapText="1"/>
    </xf>
    <xf numFmtId="0" fontId="111" fillId="0" borderId="0" xfId="0" applyFont="1"/>
    <xf numFmtId="0" fontId="111" fillId="0" borderId="13" xfId="0" applyFont="1" applyBorder="1" applyAlignment="1">
      <alignment horizontal="justify" vertical="top" wrapText="1"/>
    </xf>
    <xf numFmtId="3" fontId="111" fillId="0" borderId="13" xfId="0" applyNumberFormat="1" applyFont="1" applyBorder="1" applyAlignment="1">
      <alignment horizontal="justify" vertical="top" wrapText="1"/>
    </xf>
    <xf numFmtId="0" fontId="112" fillId="0" borderId="13" xfId="0" applyFont="1" applyBorder="1" applyAlignment="1">
      <alignment horizontal="justify" vertical="top" wrapText="1"/>
    </xf>
    <xf numFmtId="0" fontId="112" fillId="0" borderId="13" xfId="0" applyFont="1" applyBorder="1" applyAlignment="1">
      <alignment horizontal="center" vertical="top"/>
    </xf>
    <xf numFmtId="0" fontId="112" fillId="0" borderId="13" xfId="0" applyFont="1" applyBorder="1" applyAlignment="1">
      <alignment horizontal="center" vertical="top" wrapText="1"/>
    </xf>
    <xf numFmtId="0" fontId="111" fillId="0" borderId="13" xfId="225" applyFont="1" applyBorder="1" applyAlignment="1">
      <alignment horizontal="justify" vertical="top" wrapText="1"/>
    </xf>
    <xf numFmtId="49" fontId="108" fillId="0" borderId="0" xfId="0" applyNumberFormat="1" applyFont="1" applyAlignment="1">
      <alignment horizontal="justify" vertical="top" wrapText="1"/>
    </xf>
    <xf numFmtId="4" fontId="111" fillId="0" borderId="13" xfId="0" applyNumberFormat="1" applyFont="1" applyBorder="1" applyAlignment="1">
      <alignment horizontal="justify" vertical="top" wrapText="1"/>
    </xf>
    <xf numFmtId="4" fontId="112" fillId="0" borderId="13" xfId="0" applyNumberFormat="1" applyFont="1" applyBorder="1" applyAlignment="1">
      <alignment horizontal="center" vertical="top" wrapText="1"/>
    </xf>
    <xf numFmtId="0" fontId="113" fillId="0" borderId="13" xfId="0" applyFont="1" applyBorder="1" applyAlignment="1">
      <alignment horizontal="justify" vertical="top" wrapText="1"/>
    </xf>
    <xf numFmtId="0" fontId="111" fillId="0" borderId="13" xfId="0" applyFont="1" applyBorder="1" applyAlignment="1">
      <alignment horizontal="justify" vertical="top"/>
    </xf>
    <xf numFmtId="0" fontId="111" fillId="0" borderId="13" xfId="386" applyFont="1" applyBorder="1" applyAlignment="1">
      <alignment horizontal="justify" vertical="top"/>
    </xf>
    <xf numFmtId="0" fontId="112" fillId="0" borderId="13" xfId="386" applyFont="1" applyBorder="1" applyAlignment="1">
      <alignment horizontal="center" vertical="top"/>
    </xf>
    <xf numFmtId="0" fontId="112" fillId="0" borderId="13" xfId="386" applyFont="1" applyBorder="1" applyAlignment="1">
      <alignment horizontal="center"/>
    </xf>
    <xf numFmtId="0" fontId="111" fillId="0" borderId="13" xfId="386" applyFont="1" applyBorder="1" applyAlignment="1">
      <alignment horizontal="justify" vertical="top" wrapText="1"/>
    </xf>
    <xf numFmtId="3" fontId="111" fillId="0" borderId="13" xfId="0" applyNumberFormat="1" applyFont="1" applyBorder="1" applyAlignment="1">
      <alignment horizontal="left" vertical="top" wrapText="1"/>
    </xf>
    <xf numFmtId="0" fontId="112" fillId="0" borderId="13" xfId="0" applyFont="1" applyBorder="1" applyAlignment="1">
      <alignment horizontal="center" vertical="justify" wrapText="1"/>
    </xf>
    <xf numFmtId="0" fontId="111" fillId="0" borderId="13" xfId="0" applyFont="1" applyBorder="1" applyAlignment="1">
      <alignment vertical="top" wrapText="1"/>
    </xf>
    <xf numFmtId="3" fontId="112" fillId="0" borderId="13" xfId="0" applyNumberFormat="1" applyFont="1" applyBorder="1" applyAlignment="1">
      <alignment horizontal="center" vertical="top" wrapText="1"/>
    </xf>
    <xf numFmtId="0" fontId="112" fillId="0" borderId="13" xfId="386" applyFont="1" applyBorder="1" applyAlignment="1">
      <alignment horizontal="justify" vertical="top"/>
    </xf>
    <xf numFmtId="0" fontId="112" fillId="0" borderId="13" xfId="386" applyFont="1" applyBorder="1" applyAlignment="1">
      <alignment horizontal="justify" vertical="top" wrapText="1"/>
    </xf>
    <xf numFmtId="0" fontId="112" fillId="102" borderId="13" xfId="225" applyFont="1" applyFill="1" applyBorder="1" applyAlignment="1">
      <alignment horizontal="justify" vertical="top" wrapText="1"/>
    </xf>
    <xf numFmtId="0" fontId="111" fillId="0" borderId="13" xfId="225" applyFont="1" applyBorder="1" applyAlignment="1">
      <alignment horizontal="justify"/>
    </xf>
    <xf numFmtId="0" fontId="108" fillId="0" borderId="0" xfId="0" applyFont="1" applyAlignment="1">
      <alignment vertical="top" wrapText="1"/>
    </xf>
    <xf numFmtId="49" fontId="108" fillId="0" borderId="0" xfId="0" applyNumberFormat="1" applyFont="1" applyAlignment="1">
      <alignment horizontal="left" vertical="top" wrapText="1"/>
    </xf>
    <xf numFmtId="49" fontId="108" fillId="0" borderId="0" xfId="0" applyNumberFormat="1" applyFont="1" applyAlignment="1">
      <alignment horizontal="left" vertical="top"/>
    </xf>
    <xf numFmtId="49" fontId="108" fillId="0" borderId="0" xfId="0" applyNumberFormat="1" applyFont="1" applyAlignment="1">
      <alignment vertical="top"/>
    </xf>
    <xf numFmtId="0" fontId="110" fillId="0" borderId="0" xfId="0" applyFont="1" applyAlignment="1">
      <alignment horizontal="right" wrapText="1" indent="2"/>
    </xf>
    <xf numFmtId="0" fontId="115" fillId="0" borderId="0" xfId="0" applyFont="1" applyAlignment="1">
      <alignment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49" fontId="15" fillId="0" borderId="0" xfId="3" applyNumberFormat="1" applyFont="1" applyAlignment="1">
      <alignment vertical="top"/>
    </xf>
    <xf numFmtId="49" fontId="15" fillId="0" borderId="0" xfId="0" applyNumberFormat="1" applyFont="1" applyAlignment="1">
      <alignment vertical="top"/>
    </xf>
    <xf numFmtId="49" fontId="15" fillId="0" borderId="0" xfId="3" applyNumberFormat="1" applyFont="1" applyAlignment="1">
      <alignment vertical="top" wrapText="1"/>
    </xf>
    <xf numFmtId="49" fontId="108" fillId="0" borderId="0" xfId="0" applyNumberFormat="1" applyFont="1" applyAlignment="1">
      <alignment horizontal="center" wrapText="1"/>
    </xf>
    <xf numFmtId="49" fontId="110" fillId="2" borderId="0" xfId="0" applyNumberFormat="1" applyFont="1" applyFill="1" applyAlignment="1">
      <alignment horizontal="right" vertical="top" wrapText="1" indent="2"/>
    </xf>
    <xf numFmtId="0" fontId="108" fillId="0" borderId="1" xfId="0" applyFont="1" applyBorder="1" applyAlignment="1">
      <alignment wrapText="1"/>
    </xf>
    <xf numFmtId="49" fontId="94" fillId="98" borderId="13" xfId="379" applyNumberFormat="1" applyFont="1" applyFill="1" applyBorder="1" applyAlignment="1">
      <alignment horizontal="left" vertical="center" wrapText="1"/>
    </xf>
    <xf numFmtId="49" fontId="12" fillId="98" borderId="33" xfId="379" applyNumberFormat="1" applyFont="1" applyFill="1" applyBorder="1" applyAlignment="1">
      <alignment horizontal="center" vertical="center"/>
    </xf>
    <xf numFmtId="0" fontId="16" fillId="98" borderId="23" xfId="0" applyFont="1" applyFill="1" applyBorder="1" applyAlignment="1">
      <alignment horizontal="left" vertical="top" wrapText="1"/>
    </xf>
    <xf numFmtId="0" fontId="94" fillId="98" borderId="28" xfId="0" applyFont="1" applyFill="1" applyBorder="1" applyAlignment="1">
      <alignment horizontal="left" vertical="top" wrapText="1"/>
    </xf>
    <xf numFmtId="49" fontId="94" fillId="98" borderId="28" xfId="0" applyNumberFormat="1" applyFont="1" applyFill="1" applyBorder="1" applyAlignment="1">
      <alignment horizontal="center" wrapText="1"/>
    </xf>
    <xf numFmtId="0" fontId="12" fillId="98" borderId="33" xfId="379" applyFont="1" applyFill="1" applyBorder="1" applyAlignment="1">
      <alignment horizontal="center" vertical="center" wrapText="1"/>
    </xf>
    <xf numFmtId="0" fontId="97" fillId="98" borderId="33" xfId="0" applyFont="1" applyFill="1" applyBorder="1" applyAlignment="1">
      <alignment horizontal="center" vertical="center" wrapText="1"/>
    </xf>
    <xf numFmtId="0" fontId="97" fillId="98" borderId="33" xfId="0" applyFont="1" applyFill="1" applyBorder="1" applyAlignment="1">
      <alignment horizontal="center" vertical="top" wrapText="1"/>
    </xf>
    <xf numFmtId="0" fontId="12" fillId="98" borderId="33" xfId="0" applyFont="1" applyFill="1" applyBorder="1" applyAlignment="1">
      <alignment horizontal="center" vertical="center" wrapText="1"/>
    </xf>
    <xf numFmtId="49" fontId="94" fillId="98" borderId="23" xfId="0" applyNumberFormat="1" applyFont="1" applyFill="1" applyBorder="1" applyAlignment="1">
      <alignment horizontal="left" vertical="top" wrapText="1"/>
    </xf>
    <xf numFmtId="49" fontId="16" fillId="98" borderId="23" xfId="0" applyNumberFormat="1" applyFont="1" applyFill="1" applyBorder="1" applyAlignment="1">
      <alignment horizontal="left" vertical="top" wrapText="1"/>
    </xf>
    <xf numFmtId="49" fontId="94" fillId="98" borderId="23" xfId="0" applyNumberFormat="1" applyFont="1" applyFill="1" applyBorder="1" applyAlignment="1">
      <alignment horizontal="left" vertical="center" wrapText="1"/>
    </xf>
    <xf numFmtId="190" fontId="94" fillId="0" borderId="23" xfId="0" applyNumberFormat="1" applyFont="1" applyBorder="1" applyAlignment="1" applyProtection="1">
      <alignment horizontal="right"/>
      <protection locked="0"/>
    </xf>
    <xf numFmtId="190" fontId="94" fillId="98" borderId="34" xfId="384" applyNumberFormat="1" applyFont="1" applyFill="1" applyBorder="1" applyAlignment="1" applyProtection="1">
      <alignment horizontal="right"/>
    </xf>
    <xf numFmtId="190" fontId="16" fillId="3" borderId="26" xfId="0" applyNumberFormat="1" applyFont="1" applyFill="1" applyBorder="1" applyAlignment="1">
      <alignment vertical="center" wrapText="1"/>
    </xf>
    <xf numFmtId="190" fontId="16" fillId="3" borderId="27" xfId="0" applyNumberFormat="1" applyFont="1" applyFill="1" applyBorder="1" applyAlignment="1">
      <alignment vertical="center" wrapText="1"/>
    </xf>
    <xf numFmtId="2" fontId="94" fillId="98" borderId="23" xfId="0" applyNumberFormat="1" applyFont="1" applyFill="1" applyBorder="1" applyAlignment="1">
      <alignment horizontal="center" wrapText="1"/>
    </xf>
    <xf numFmtId="2" fontId="94" fillId="98" borderId="23" xfId="384" applyNumberFormat="1" applyFont="1" applyFill="1" applyBorder="1" applyAlignment="1" applyProtection="1">
      <alignment horizontal="center"/>
    </xf>
    <xf numFmtId="2" fontId="16" fillId="3" borderId="26" xfId="0" applyNumberFormat="1" applyFont="1" applyFill="1" applyBorder="1" applyAlignment="1">
      <alignment vertical="center" wrapText="1"/>
    </xf>
    <xf numFmtId="2" fontId="94" fillId="98" borderId="23" xfId="384" applyNumberFormat="1" applyFont="1" applyFill="1" applyBorder="1" applyAlignment="1">
      <alignment horizontal="center"/>
    </xf>
    <xf numFmtId="2" fontId="16" fillId="98" borderId="23" xfId="379" applyNumberFormat="1" applyFont="1" applyFill="1" applyBorder="1" applyAlignment="1">
      <alignment horizontal="center" vertical="center" wrapText="1"/>
    </xf>
    <xf numFmtId="190" fontId="94" fillId="98" borderId="23" xfId="0" applyNumberFormat="1" applyFont="1" applyFill="1" applyBorder="1" applyAlignment="1">
      <alignment horizontal="right"/>
    </xf>
    <xf numFmtId="2" fontId="5" fillId="98" borderId="23" xfId="384" applyNumberFormat="1" applyFont="1" applyFill="1" applyBorder="1" applyAlignment="1" applyProtection="1">
      <alignment horizontal="center"/>
    </xf>
    <xf numFmtId="2" fontId="5" fillId="98" borderId="23" xfId="380" applyNumberFormat="1" applyFont="1" applyFill="1" applyBorder="1" applyAlignment="1" applyProtection="1">
      <alignment horizontal="center"/>
    </xf>
    <xf numFmtId="2" fontId="5" fillId="98" borderId="23" xfId="0" applyNumberFormat="1" applyFont="1" applyFill="1" applyBorder="1" applyAlignment="1">
      <alignment horizontal="center" wrapText="1"/>
    </xf>
    <xf numFmtId="2" fontId="94" fillId="98" borderId="28" xfId="384" applyNumberFormat="1" applyFont="1" applyFill="1" applyBorder="1" applyAlignment="1" applyProtection="1">
      <alignment horizontal="center"/>
    </xf>
    <xf numFmtId="2" fontId="94" fillId="98" borderId="23" xfId="384" applyNumberFormat="1" applyFont="1" applyFill="1" applyBorder="1" applyAlignment="1" applyProtection="1">
      <alignment horizontal="center" wrapText="1"/>
    </xf>
    <xf numFmtId="2" fontId="94" fillId="98" borderId="23" xfId="384" applyNumberFormat="1" applyFont="1" applyFill="1" applyBorder="1" applyAlignment="1">
      <alignment horizontal="center" wrapText="1"/>
    </xf>
    <xf numFmtId="49" fontId="12" fillId="3" borderId="52" xfId="0" applyNumberFormat="1" applyFont="1" applyFill="1" applyBorder="1" applyAlignment="1">
      <alignment horizontal="center" wrapText="1"/>
    </xf>
    <xf numFmtId="4" fontId="12" fillId="3" borderId="56" xfId="0" applyNumberFormat="1" applyFont="1" applyFill="1" applyBorder="1" applyAlignment="1">
      <alignment horizontal="center" wrapText="1"/>
    </xf>
    <xf numFmtId="0" fontId="89" fillId="98" borderId="52" xfId="0" applyFont="1" applyFill="1" applyBorder="1" applyAlignment="1">
      <alignment horizontal="center" vertical="center" wrapText="1"/>
    </xf>
    <xf numFmtId="190" fontId="89" fillId="98" borderId="56" xfId="0" applyNumberFormat="1" applyFont="1" applyFill="1" applyBorder="1" applyAlignment="1">
      <alignment horizontal="right" vertical="center"/>
    </xf>
    <xf numFmtId="0" fontId="89" fillId="3" borderId="52" xfId="0" applyFont="1" applyFill="1" applyBorder="1" applyAlignment="1">
      <alignment horizontal="center" vertical="center" wrapText="1"/>
    </xf>
    <xf numFmtId="190" fontId="89" fillId="3" borderId="56" xfId="0" applyNumberFormat="1" applyFont="1" applyFill="1" applyBorder="1" applyAlignment="1">
      <alignment horizontal="right" vertical="center"/>
    </xf>
    <xf numFmtId="49" fontId="12" fillId="0" borderId="13" xfId="0" applyNumberFormat="1" applyFont="1" applyBorder="1" applyAlignment="1">
      <alignment horizontal="center" wrapText="1"/>
    </xf>
    <xf numFmtId="49" fontId="116" fillId="3" borderId="13" xfId="0" applyNumberFormat="1" applyFont="1" applyFill="1" applyBorder="1" applyAlignment="1">
      <alignment horizontal="left" vertical="center" wrapText="1"/>
    </xf>
    <xf numFmtId="49" fontId="12" fillId="0" borderId="52" xfId="0" applyNumberFormat="1" applyFont="1" applyBorder="1" applyAlignment="1">
      <alignment horizontal="center" wrapText="1"/>
    </xf>
    <xf numFmtId="49" fontId="12" fillId="0" borderId="56" xfId="0" applyNumberFormat="1" applyFont="1" applyBorder="1" applyAlignment="1">
      <alignment horizontal="center" wrapText="1"/>
    </xf>
    <xf numFmtId="0" fontId="112" fillId="101" borderId="13" xfId="0" applyFont="1" applyFill="1" applyBorder="1" applyAlignment="1">
      <alignment horizontal="center" vertical="justify"/>
    </xf>
    <xf numFmtId="0" fontId="112" fillId="101" borderId="13" xfId="0" applyFont="1" applyFill="1" applyBorder="1" applyAlignment="1">
      <alignment horizontal="justify" vertical="top"/>
    </xf>
    <xf numFmtId="0" fontId="112" fillId="0" borderId="13" xfId="0" applyFont="1" applyBorder="1" applyAlignment="1">
      <alignment horizontal="center"/>
    </xf>
    <xf numFmtId="0" fontId="111" fillId="0" borderId="13" xfId="0" applyFont="1" applyBorder="1" applyAlignment="1">
      <alignment vertical="top"/>
    </xf>
    <xf numFmtId="0" fontId="112" fillId="101" borderId="13" xfId="0" applyFont="1" applyFill="1" applyBorder="1" applyAlignment="1">
      <alignment horizontal="center" vertical="justify" wrapText="1"/>
    </xf>
    <xf numFmtId="0" fontId="112" fillId="101" borderId="13" xfId="0" applyFont="1" applyFill="1" applyBorder="1" applyAlignment="1">
      <alignment horizontal="left" vertical="top"/>
    </xf>
    <xf numFmtId="0" fontId="112" fillId="0" borderId="13" xfId="225" applyFont="1" applyBorder="1" applyAlignment="1">
      <alignment horizontal="justify" vertical="top" wrapText="1"/>
    </xf>
    <xf numFmtId="0" fontId="112" fillId="102" borderId="13" xfId="386" applyFont="1" applyFill="1" applyBorder="1" applyAlignment="1">
      <alignment horizontal="center"/>
    </xf>
    <xf numFmtId="0" fontId="112" fillId="102" borderId="13" xfId="386" applyFont="1" applyFill="1" applyBorder="1" applyAlignment="1">
      <alignment horizontal="justify" vertical="top"/>
    </xf>
    <xf numFmtId="0" fontId="112" fillId="101" borderId="13" xfId="0" applyFont="1" applyFill="1" applyBorder="1" applyAlignment="1">
      <alignment vertical="top"/>
    </xf>
    <xf numFmtId="0" fontId="112" fillId="102" borderId="13" xfId="0" applyFont="1" applyFill="1" applyBorder="1" applyAlignment="1">
      <alignment horizontal="center"/>
    </xf>
    <xf numFmtId="0" fontId="112" fillId="102" borderId="13" xfId="386" applyFont="1" applyFill="1" applyBorder="1" applyAlignment="1">
      <alignment vertical="top"/>
    </xf>
    <xf numFmtId="0" fontId="112" fillId="101" borderId="13" xfId="0" applyFont="1" applyFill="1" applyBorder="1" applyAlignment="1">
      <alignment horizontal="center" vertical="top" wrapText="1"/>
    </xf>
    <xf numFmtId="0" fontId="112" fillId="101" borderId="13" xfId="0" applyFont="1" applyFill="1" applyBorder="1" applyAlignment="1">
      <alignment horizontal="left" vertical="top" wrapText="1"/>
    </xf>
    <xf numFmtId="0" fontId="112" fillId="101" borderId="13" xfId="386" applyFont="1" applyFill="1" applyBorder="1" applyAlignment="1">
      <alignment horizontal="center"/>
    </xf>
    <xf numFmtId="0" fontId="112" fillId="101" borderId="13" xfId="386" applyFont="1" applyFill="1" applyBorder="1" applyAlignment="1">
      <alignment vertical="top"/>
    </xf>
    <xf numFmtId="0" fontId="112" fillId="101" borderId="13" xfId="0" applyFont="1" applyFill="1" applyBorder="1" applyAlignment="1">
      <alignment vertical="top" wrapText="1"/>
    </xf>
    <xf numFmtId="0" fontId="112" fillId="102" borderId="13" xfId="0" applyFont="1" applyFill="1" applyBorder="1" applyAlignment="1">
      <alignment horizontal="center" vertical="justify" wrapText="1"/>
    </xf>
    <xf numFmtId="0" fontId="111" fillId="0" borderId="13" xfId="0" applyFont="1" applyBorder="1" applyAlignment="1">
      <alignment horizontal="center" vertical="top"/>
    </xf>
    <xf numFmtId="0" fontId="111" fillId="0" borderId="13" xfId="0" applyFont="1" applyBorder="1" applyAlignment="1">
      <alignment horizontal="right" vertical="top"/>
    </xf>
    <xf numFmtId="0" fontId="112" fillId="102" borderId="13" xfId="0" applyFont="1" applyFill="1" applyBorder="1" applyAlignment="1">
      <alignment vertical="top"/>
    </xf>
    <xf numFmtId="3" fontId="112" fillId="0" borderId="13" xfId="0" applyNumberFormat="1" applyFont="1" applyBorder="1" applyAlignment="1">
      <alignment horizontal="right" vertical="top" wrapText="1"/>
    </xf>
    <xf numFmtId="0" fontId="112" fillId="102" borderId="13" xfId="386" applyFont="1" applyFill="1" applyBorder="1" applyAlignment="1">
      <alignment horizontal="center" vertical="top"/>
    </xf>
    <xf numFmtId="0" fontId="112" fillId="101" borderId="13" xfId="0" applyFont="1" applyFill="1" applyBorder="1" applyAlignment="1">
      <alignment horizontal="center" wrapText="1"/>
    </xf>
    <xf numFmtId="0" fontId="111" fillId="102" borderId="13" xfId="0" applyFont="1" applyFill="1" applyBorder="1"/>
    <xf numFmtId="0" fontId="111" fillId="0" borderId="13" xfId="0" applyFont="1" applyBorder="1"/>
    <xf numFmtId="0" fontId="112" fillId="102" borderId="13" xfId="0" applyFont="1" applyFill="1" applyBorder="1" applyAlignment="1">
      <alignment horizontal="left" vertical="top"/>
    </xf>
    <xf numFmtId="0" fontId="111" fillId="0" borderId="13" xfId="0" applyFont="1" applyBorder="1" applyAlignment="1">
      <alignment horizontal="left" vertical="top"/>
    </xf>
    <xf numFmtId="190" fontId="89" fillId="98" borderId="13" xfId="0" applyNumberFormat="1" applyFont="1" applyFill="1" applyBorder="1" applyAlignment="1">
      <alignment horizontal="center" vertical="center" wrapText="1"/>
    </xf>
    <xf numFmtId="190" fontId="7" fillId="98" borderId="13" xfId="0" applyNumberFormat="1" applyFont="1" applyFill="1" applyBorder="1" applyAlignment="1">
      <alignment horizontal="right" vertical="center"/>
    </xf>
    <xf numFmtId="190" fontId="89" fillId="3" borderId="13" xfId="0" applyNumberFormat="1" applyFont="1" applyFill="1" applyBorder="1" applyAlignment="1">
      <alignment horizontal="right" vertical="center"/>
    </xf>
    <xf numFmtId="190" fontId="89" fillId="98" borderId="13" xfId="0" applyNumberFormat="1" applyFont="1" applyFill="1" applyBorder="1" applyAlignment="1">
      <alignment horizontal="right" vertical="center" wrapText="1"/>
    </xf>
    <xf numFmtId="0" fontId="120" fillId="0" borderId="0" xfId="0" applyFont="1" applyAlignment="1">
      <alignment wrapText="1"/>
    </xf>
    <xf numFmtId="49" fontId="122" fillId="0" borderId="0" xfId="0" applyNumberFormat="1" applyFont="1" applyAlignment="1">
      <alignment horizontal="center" wrapText="1"/>
    </xf>
    <xf numFmtId="0" fontId="102" fillId="0" borderId="0" xfId="0" applyFont="1" applyAlignment="1">
      <alignment horizontal="center" wrapText="1"/>
    </xf>
    <xf numFmtId="4" fontId="102" fillId="0" borderId="0" xfId="0" applyNumberFormat="1" applyFont="1" applyAlignment="1">
      <alignment horizontal="center" wrapText="1"/>
    </xf>
    <xf numFmtId="49" fontId="122" fillId="0" borderId="0" xfId="0" applyNumberFormat="1" applyFont="1" applyAlignment="1">
      <alignment horizontal="center" vertical="top"/>
    </xf>
    <xf numFmtId="49" fontId="102" fillId="0" borderId="0" xfId="0" applyNumberFormat="1" applyFont="1" applyAlignment="1">
      <alignment vertical="top" wrapText="1"/>
    </xf>
    <xf numFmtId="49" fontId="102" fillId="0" borderId="0" xfId="0" applyNumberFormat="1" applyFont="1" applyAlignment="1">
      <alignment horizontal="center" wrapText="1"/>
    </xf>
    <xf numFmtId="49" fontId="102" fillId="0" borderId="0" xfId="0" applyNumberFormat="1" applyFont="1" applyAlignment="1">
      <alignment horizontal="left" vertical="top" wrapText="1"/>
    </xf>
    <xf numFmtId="49" fontId="102" fillId="0" borderId="0" xfId="0" applyNumberFormat="1" applyFont="1" applyAlignment="1">
      <alignment horizontal="center"/>
    </xf>
    <xf numFmtId="49" fontId="102" fillId="0" borderId="0" xfId="0" applyNumberFormat="1" applyFont="1" applyAlignment="1">
      <alignment horizontal="left" vertical="top"/>
    </xf>
    <xf numFmtId="49" fontId="122" fillId="0" borderId="0" xfId="0" quotePrefix="1" applyNumberFormat="1" applyFont="1" applyAlignment="1">
      <alignment horizontal="center" vertical="top"/>
    </xf>
    <xf numFmtId="49" fontId="102" fillId="0" borderId="0" xfId="0" applyNumberFormat="1" applyFont="1" applyAlignment="1">
      <alignment vertical="top"/>
    </xf>
    <xf numFmtId="49" fontId="102" fillId="0" borderId="0" xfId="0" applyNumberFormat="1" applyFont="1" applyAlignment="1">
      <alignment horizontal="justify" vertical="top" wrapText="1"/>
    </xf>
    <xf numFmtId="0" fontId="102" fillId="0" borderId="0" xfId="0" applyFont="1" applyAlignment="1">
      <alignment vertical="top" wrapText="1"/>
    </xf>
    <xf numFmtId="49" fontId="122" fillId="0" borderId="0" xfId="0" applyNumberFormat="1" applyFont="1" applyAlignment="1">
      <alignment horizontal="center" vertical="top" wrapText="1"/>
    </xf>
    <xf numFmtId="0" fontId="107" fillId="0" borderId="0" xfId="0" applyFont="1" applyAlignment="1">
      <alignment vertical="top" wrapText="1"/>
    </xf>
    <xf numFmtId="0" fontId="102" fillId="0" borderId="0" xfId="0" applyFont="1" applyAlignment="1">
      <alignment horizontal="center"/>
    </xf>
    <xf numFmtId="49" fontId="102" fillId="0" borderId="0" xfId="3" applyNumberFormat="1" applyFont="1" applyAlignment="1">
      <alignment vertical="top"/>
    </xf>
    <xf numFmtId="49" fontId="102" fillId="0" borderId="0" xfId="3" applyNumberFormat="1" applyFont="1" applyAlignment="1">
      <alignment vertical="top" wrapText="1"/>
    </xf>
    <xf numFmtId="0" fontId="102" fillId="0" borderId="0" xfId="0" applyFont="1"/>
    <xf numFmtId="0" fontId="107" fillId="0" borderId="0" xfId="0" applyFont="1" applyAlignment="1">
      <alignment horizontal="right" wrapText="1" indent="2"/>
    </xf>
    <xf numFmtId="0" fontId="107" fillId="0" borderId="0" xfId="0" applyFont="1" applyAlignment="1">
      <alignment horizontal="right" wrapText="1"/>
    </xf>
    <xf numFmtId="0" fontId="107" fillId="0" borderId="0" xfId="0" applyFont="1" applyAlignment="1">
      <alignment horizontal="center" wrapText="1"/>
    </xf>
    <xf numFmtId="49" fontId="122" fillId="0" borderId="3" xfId="0" applyNumberFormat="1" applyFont="1" applyBorder="1" applyAlignment="1">
      <alignment horizontal="center" wrapText="1"/>
    </xf>
    <xf numFmtId="0" fontId="102" fillId="0" borderId="1" xfId="0" applyFont="1" applyBorder="1" applyAlignment="1">
      <alignment wrapText="1"/>
    </xf>
    <xf numFmtId="0" fontId="102" fillId="0" borderId="1" xfId="0" applyFont="1" applyBorder="1" applyAlignment="1">
      <alignment horizontal="center" wrapText="1"/>
    </xf>
    <xf numFmtId="4" fontId="102" fillId="0" borderId="1" xfId="0" applyNumberFormat="1" applyFont="1" applyBorder="1" applyAlignment="1">
      <alignment horizontal="center" wrapText="1"/>
    </xf>
    <xf numFmtId="49" fontId="123" fillId="0" borderId="0" xfId="0" applyNumberFormat="1" applyFont="1" applyAlignment="1">
      <alignment horizontal="center" wrapText="1"/>
    </xf>
    <xf numFmtId="0" fontId="120" fillId="0" borderId="0" xfId="0" applyFont="1" applyAlignment="1">
      <alignment vertical="top" wrapText="1"/>
    </xf>
    <xf numFmtId="49" fontId="123" fillId="0" borderId="0" xfId="0" applyNumberFormat="1" applyFont="1" applyAlignment="1">
      <alignment horizontal="center" vertical="top"/>
    </xf>
    <xf numFmtId="49" fontId="120" fillId="0" borderId="0" xfId="0" applyNumberFormat="1" applyFont="1" applyAlignment="1">
      <alignment horizontal="left" vertical="top" wrapText="1"/>
    </xf>
    <xf numFmtId="49" fontId="120" fillId="0" borderId="0" xfId="0" applyNumberFormat="1" applyFont="1" applyAlignment="1">
      <alignment horizontal="center" wrapText="1"/>
    </xf>
    <xf numFmtId="2" fontId="120" fillId="0" borderId="0" xfId="0" applyNumberFormat="1" applyFont="1" applyAlignment="1">
      <alignment horizontal="center" wrapText="1"/>
    </xf>
    <xf numFmtId="49" fontId="120" fillId="0" borderId="0" xfId="0" applyNumberFormat="1" applyFont="1" applyAlignment="1">
      <alignment horizontal="left" vertical="top"/>
    </xf>
    <xf numFmtId="49" fontId="120" fillId="0" borderId="0" xfId="0" applyNumberFormat="1" applyFont="1" applyAlignment="1">
      <alignment horizontal="center"/>
    </xf>
    <xf numFmtId="49" fontId="120" fillId="0" borderId="0" xfId="0" applyNumberFormat="1" applyFont="1" applyAlignment="1">
      <alignment vertical="top"/>
    </xf>
    <xf numFmtId="49" fontId="96" fillId="0" borderId="0" xfId="0" applyNumberFormat="1" applyFont="1" applyAlignment="1">
      <alignment horizontal="center" vertical="top" wrapText="1"/>
    </xf>
    <xf numFmtId="0" fontId="125" fillId="0" borderId="0" xfId="0" applyFont="1" applyAlignment="1">
      <alignment vertical="top" wrapText="1"/>
    </xf>
    <xf numFmtId="49" fontId="120" fillId="0" borderId="0" xfId="0" applyNumberFormat="1" applyFont="1" applyAlignment="1">
      <alignment vertical="top" wrapText="1"/>
    </xf>
    <xf numFmtId="49" fontId="120" fillId="0" borderId="0" xfId="0" applyNumberFormat="1" applyFont="1" applyAlignment="1">
      <alignment horizontal="justify" vertical="top" wrapText="1"/>
    </xf>
    <xf numFmtId="49" fontId="123" fillId="0" borderId="0" xfId="0" applyNumberFormat="1" applyFont="1" applyAlignment="1">
      <alignment horizontal="center" vertical="top" wrapText="1"/>
    </xf>
    <xf numFmtId="0" fontId="120" fillId="0" borderId="0" xfId="0" applyFont="1" applyAlignment="1">
      <alignment horizontal="center" wrapText="1"/>
    </xf>
    <xf numFmtId="0" fontId="120" fillId="0" borderId="0" xfId="0" applyFont="1" applyAlignment="1">
      <alignment horizontal="center"/>
    </xf>
    <xf numFmtId="49" fontId="123" fillId="0" borderId="0" xfId="0" quotePrefix="1" applyNumberFormat="1" applyFont="1" applyAlignment="1">
      <alignment horizontal="center" vertical="top"/>
    </xf>
    <xf numFmtId="49" fontId="120" fillId="0" borderId="0" xfId="3" applyNumberFormat="1" applyFont="1" applyAlignment="1">
      <alignment vertical="top"/>
    </xf>
    <xf numFmtId="49" fontId="120" fillId="0" borderId="0" xfId="3" applyNumberFormat="1" applyFont="1" applyAlignment="1">
      <alignment vertical="top" wrapText="1"/>
    </xf>
    <xf numFmtId="0" fontId="124" fillId="0" borderId="0" xfId="0" applyFont="1" applyAlignment="1">
      <alignment horizontal="center"/>
    </xf>
    <xf numFmtId="0" fontId="124" fillId="0" borderId="0" xfId="0" applyFont="1"/>
    <xf numFmtId="49" fontId="96" fillId="0" borderId="0" xfId="0" applyNumberFormat="1" applyFont="1" applyAlignment="1">
      <alignment horizontal="center" wrapText="1"/>
    </xf>
    <xf numFmtId="0" fontId="100" fillId="0" borderId="0" xfId="0" applyFont="1" applyAlignment="1">
      <alignment horizontal="right" wrapText="1" indent="2"/>
    </xf>
    <xf numFmtId="0" fontId="100" fillId="0" borderId="0" xfId="0" applyFont="1" applyAlignment="1">
      <alignment horizontal="right" wrapText="1"/>
    </xf>
    <xf numFmtId="2" fontId="100" fillId="0" borderId="0" xfId="0" applyNumberFormat="1" applyFont="1" applyAlignment="1">
      <alignment horizontal="center" wrapText="1"/>
    </xf>
    <xf numFmtId="49" fontId="123" fillId="0" borderId="3" xfId="0" applyNumberFormat="1" applyFont="1" applyBorder="1" applyAlignment="1">
      <alignment horizontal="center" wrapText="1"/>
    </xf>
    <xf numFmtId="0" fontId="120" fillId="0" borderId="1" xfId="0" applyFont="1" applyBorder="1" applyAlignment="1">
      <alignment wrapText="1"/>
    </xf>
    <xf numFmtId="0" fontId="120" fillId="0" borderId="1" xfId="0" applyFont="1" applyBorder="1" applyAlignment="1">
      <alignment horizontal="center" wrapText="1"/>
    </xf>
    <xf numFmtId="2" fontId="120" fillId="0" borderId="1" xfId="0" applyNumberFormat="1" applyFont="1" applyBorder="1" applyAlignment="1">
      <alignment horizontal="center" wrapText="1"/>
    </xf>
    <xf numFmtId="0" fontId="103" fillId="0" borderId="0" xfId="0" applyFont="1" applyAlignment="1">
      <alignment horizontal="center" wrapText="1"/>
    </xf>
    <xf numFmtId="1" fontId="103" fillId="0" borderId="0" xfId="0" applyNumberFormat="1" applyFont="1" applyAlignment="1">
      <alignment horizontal="center" wrapText="1"/>
    </xf>
    <xf numFmtId="4" fontId="103" fillId="0" borderId="0" xfId="0" applyNumberFormat="1" applyFont="1" applyAlignment="1">
      <alignment horizontal="center" vertical="center" wrapText="1"/>
    </xf>
    <xf numFmtId="4" fontId="103" fillId="0" borderId="0" xfId="0" applyNumberFormat="1" applyFont="1" applyAlignment="1">
      <alignment horizontal="right" wrapText="1" indent="1"/>
    </xf>
    <xf numFmtId="0" fontId="103" fillId="0" borderId="0" xfId="4" applyFont="1" applyAlignment="1">
      <alignment vertical="top" wrapText="1"/>
    </xf>
    <xf numFmtId="0" fontId="103" fillId="0" borderId="0" xfId="4" applyFont="1" applyAlignment="1">
      <alignment wrapText="1"/>
    </xf>
    <xf numFmtId="49" fontId="103" fillId="0" borderId="0" xfId="0" applyNumberFormat="1" applyFont="1" applyAlignment="1">
      <alignment horizontal="left" vertical="top" wrapText="1"/>
    </xf>
    <xf numFmtId="49" fontId="103" fillId="0" borderId="0" xfId="0" applyNumberFormat="1" applyFont="1" applyAlignment="1">
      <alignment horizontal="center"/>
    </xf>
    <xf numFmtId="49" fontId="103" fillId="0" borderId="0" xfId="0" applyNumberFormat="1" applyFont="1" applyAlignment="1">
      <alignment horizontal="center" wrapText="1"/>
    </xf>
    <xf numFmtId="42" fontId="103" fillId="0" borderId="0" xfId="374" applyFont="1" applyAlignment="1" applyProtection="1">
      <alignment horizontal="left" vertical="top"/>
    </xf>
    <xf numFmtId="0" fontId="103" fillId="0" borderId="0" xfId="0" applyFont="1" applyAlignment="1">
      <alignment vertical="top" wrapText="1"/>
    </xf>
    <xf numFmtId="49" fontId="103" fillId="0" borderId="0" xfId="0" applyNumberFormat="1" applyFont="1" applyAlignment="1">
      <alignment horizontal="left" vertical="top"/>
    </xf>
    <xf numFmtId="49" fontId="103" fillId="0" borderId="0" xfId="0" applyNumberFormat="1" applyFont="1" applyAlignment="1">
      <alignment vertical="top"/>
    </xf>
    <xf numFmtId="4" fontId="100" fillId="0" borderId="0" xfId="0" applyNumberFormat="1" applyFont="1" applyAlignment="1">
      <alignment horizontal="right" wrapText="1" indent="1"/>
    </xf>
    <xf numFmtId="0" fontId="100" fillId="0" borderId="0" xfId="0" applyFont="1" applyAlignment="1">
      <alignment vertical="top" wrapText="1"/>
    </xf>
    <xf numFmtId="49" fontId="103" fillId="0" borderId="0" xfId="0" applyNumberFormat="1" applyFont="1" applyAlignment="1">
      <alignment vertical="top" wrapText="1"/>
    </xf>
    <xf numFmtId="49" fontId="103" fillId="0" borderId="0" xfId="0" applyNumberFormat="1" applyFont="1" applyAlignment="1">
      <alignment horizontal="justify" vertical="top" wrapText="1"/>
    </xf>
    <xf numFmtId="0" fontId="103" fillId="0" borderId="0" xfId="0" applyFont="1" applyAlignment="1">
      <alignment horizontal="center"/>
    </xf>
    <xf numFmtId="49" fontId="103" fillId="0" borderId="0" xfId="3" applyNumberFormat="1" applyFont="1" applyAlignment="1">
      <alignment vertical="top"/>
    </xf>
    <xf numFmtId="49" fontId="103" fillId="0" borderId="0" xfId="3" applyNumberFormat="1" applyFont="1" applyAlignment="1">
      <alignment vertical="top" wrapText="1"/>
    </xf>
    <xf numFmtId="0" fontId="103" fillId="0" borderId="0" xfId="0" applyFont="1"/>
    <xf numFmtId="1" fontId="100" fillId="0" borderId="0" xfId="0" applyNumberFormat="1" applyFont="1" applyAlignment="1">
      <alignment horizontal="center" wrapText="1"/>
    </xf>
    <xf numFmtId="0" fontId="100" fillId="0" borderId="0" xfId="0" applyFont="1" applyAlignment="1">
      <alignment horizontal="center" vertical="center" wrapText="1"/>
    </xf>
    <xf numFmtId="0" fontId="103" fillId="0" borderId="1" xfId="0" applyFont="1" applyBorder="1" applyAlignment="1">
      <alignment wrapText="1"/>
    </xf>
    <xf numFmtId="0" fontId="103" fillId="0" borderId="1" xfId="0" applyFont="1" applyBorder="1" applyAlignment="1">
      <alignment horizontal="center" wrapText="1"/>
    </xf>
    <xf numFmtId="1" fontId="103" fillId="0" borderId="1" xfId="0" applyNumberFormat="1" applyFont="1" applyBorder="1" applyAlignment="1">
      <alignment horizontal="center" wrapText="1"/>
    </xf>
    <xf numFmtId="4" fontId="103" fillId="0" borderId="1" xfId="0" applyNumberFormat="1" applyFont="1" applyBorder="1" applyAlignment="1">
      <alignment horizontal="center" vertical="center" wrapText="1"/>
    </xf>
    <xf numFmtId="4" fontId="103" fillId="0" borderId="2" xfId="0" applyNumberFormat="1" applyFont="1" applyBorder="1" applyAlignment="1">
      <alignment horizontal="right" wrapText="1" indent="1"/>
    </xf>
    <xf numFmtId="4" fontId="103" fillId="0" borderId="0" xfId="0" applyNumberFormat="1" applyFont="1" applyAlignment="1">
      <alignment horizontal="center" wrapText="1"/>
    </xf>
    <xf numFmtId="0" fontId="100" fillId="0" borderId="0" xfId="0" applyFont="1" applyAlignment="1">
      <alignment horizontal="center" wrapText="1"/>
    </xf>
    <xf numFmtId="4" fontId="103" fillId="0" borderId="1" xfId="0" applyNumberFormat="1" applyFont="1" applyBorder="1" applyAlignment="1">
      <alignment horizontal="center" wrapText="1"/>
    </xf>
    <xf numFmtId="2" fontId="102" fillId="0" borderId="0" xfId="0" applyNumberFormat="1" applyFont="1" applyAlignment="1">
      <alignment horizontal="center" wrapText="1"/>
    </xf>
    <xf numFmtId="0" fontId="127" fillId="0" borderId="0" xfId="0" applyFont="1" applyAlignment="1">
      <alignment vertical="center"/>
    </xf>
    <xf numFmtId="189" fontId="103" fillId="0" borderId="0" xfId="0" applyNumberFormat="1" applyFont="1" applyAlignment="1">
      <alignment horizontal="center" wrapText="1"/>
    </xf>
    <xf numFmtId="189" fontId="103" fillId="0" borderId="1" xfId="0" applyNumberFormat="1" applyFont="1" applyBorder="1" applyAlignment="1">
      <alignment horizontal="center" wrapText="1"/>
    </xf>
    <xf numFmtId="1" fontId="102" fillId="0" borderId="0" xfId="0" applyNumberFormat="1" applyFont="1" applyAlignment="1">
      <alignment horizontal="center" wrapText="1"/>
    </xf>
    <xf numFmtId="0" fontId="126" fillId="0" borderId="0" xfId="0" applyFont="1" applyAlignment="1">
      <alignment wrapText="1"/>
    </xf>
    <xf numFmtId="1" fontId="107" fillId="0" borderId="0" xfId="0" applyNumberFormat="1" applyFont="1" applyAlignment="1">
      <alignment wrapText="1"/>
    </xf>
    <xf numFmtId="49" fontId="126" fillId="0" borderId="0" xfId="0" applyNumberFormat="1" applyFont="1" applyAlignment="1">
      <alignment horizontal="center" wrapText="1"/>
    </xf>
    <xf numFmtId="1" fontId="107" fillId="0" borderId="0" xfId="0" applyNumberFormat="1" applyFont="1" applyAlignment="1">
      <alignment horizontal="center" wrapText="1"/>
    </xf>
    <xf numFmtId="49" fontId="122" fillId="0" borderId="0" xfId="0" applyNumberFormat="1" applyFont="1" applyAlignment="1">
      <alignment wrapText="1"/>
    </xf>
    <xf numFmtId="49" fontId="102" fillId="0" borderId="0" xfId="0" applyNumberFormat="1" applyFont="1" applyAlignment="1">
      <alignment wrapText="1"/>
    </xf>
    <xf numFmtId="1" fontId="102" fillId="0" borderId="0" xfId="0" applyNumberFormat="1" applyFont="1" applyAlignment="1">
      <alignment wrapText="1"/>
    </xf>
    <xf numFmtId="49" fontId="126" fillId="2" borderId="0" xfId="0" applyNumberFormat="1" applyFont="1" applyFill="1" applyAlignment="1">
      <alignment vertical="top" wrapText="1"/>
    </xf>
    <xf numFmtId="49" fontId="107" fillId="2" borderId="0" xfId="0" applyNumberFormat="1" applyFont="1" applyFill="1" applyAlignment="1">
      <alignment vertical="top" wrapText="1"/>
    </xf>
    <xf numFmtId="1" fontId="107" fillId="2" borderId="0" xfId="0" applyNumberFormat="1" applyFont="1" applyFill="1" applyAlignment="1">
      <alignment vertical="top" wrapText="1"/>
    </xf>
    <xf numFmtId="1" fontId="102" fillId="0" borderId="1" xfId="0" applyNumberFormat="1" applyFont="1" applyBorder="1" applyAlignment="1">
      <alignment horizontal="center" wrapText="1"/>
    </xf>
    <xf numFmtId="0" fontId="102" fillId="0" borderId="0" xfId="0" applyFont="1" applyAlignment="1">
      <alignment horizontal="justify" vertical="top" wrapText="1"/>
    </xf>
    <xf numFmtId="49" fontId="16" fillId="98" borderId="28" xfId="379" applyNumberFormat="1" applyFont="1" applyFill="1" applyBorder="1" applyAlignment="1">
      <alignment horizontal="left" vertical="center" wrapText="1"/>
    </xf>
    <xf numFmtId="49" fontId="94" fillId="98" borderId="1" xfId="0" applyNumberFormat="1" applyFont="1" applyFill="1" applyBorder="1" applyAlignment="1">
      <alignment horizontal="center" wrapText="1"/>
    </xf>
    <xf numFmtId="2" fontId="94" fillId="98" borderId="1" xfId="384" applyNumberFormat="1" applyFont="1" applyFill="1" applyBorder="1" applyAlignment="1" applyProtection="1">
      <alignment horizontal="center"/>
    </xf>
    <xf numFmtId="49" fontId="97" fillId="98" borderId="35" xfId="0" applyNumberFormat="1" applyFont="1" applyFill="1" applyBorder="1" applyAlignment="1">
      <alignment horizontal="left" vertical="top" wrapText="1"/>
    </xf>
    <xf numFmtId="0" fontId="129" fillId="3" borderId="39" xfId="379" applyFont="1" applyFill="1" applyBorder="1" applyAlignment="1">
      <alignment horizontal="center" vertical="center" wrapText="1"/>
    </xf>
    <xf numFmtId="0" fontId="129" fillId="98" borderId="31" xfId="0" applyFont="1" applyFill="1" applyBorder="1" applyAlignment="1">
      <alignment horizontal="center" vertical="center"/>
    </xf>
    <xf numFmtId="0" fontId="4" fillId="98" borderId="23" xfId="379" applyFont="1" applyFill="1" applyBorder="1" applyAlignment="1">
      <alignment horizontal="center" vertical="center" wrapText="1"/>
    </xf>
    <xf numFmtId="49" fontId="4" fillId="98" borderId="1" xfId="379" applyNumberFormat="1" applyFont="1" applyFill="1" applyBorder="1" applyAlignment="1">
      <alignment horizontal="left" vertical="center" wrapText="1"/>
    </xf>
    <xf numFmtId="49" fontId="5" fillId="98" borderId="13" xfId="379" applyNumberFormat="1" applyFont="1" applyFill="1" applyBorder="1" applyAlignment="1">
      <alignment horizontal="left" vertical="center" wrapText="1"/>
    </xf>
    <xf numFmtId="0" fontId="129" fillId="98" borderId="33" xfId="0" applyFont="1" applyFill="1" applyBorder="1" applyAlignment="1">
      <alignment horizontal="center" vertical="center"/>
    </xf>
    <xf numFmtId="2" fontId="5" fillId="98" borderId="23" xfId="384" applyNumberFormat="1" applyFont="1" applyFill="1" applyBorder="1" applyAlignment="1">
      <alignment horizontal="center"/>
    </xf>
    <xf numFmtId="49" fontId="101" fillId="98" borderId="33" xfId="379" applyNumberFormat="1" applyFont="1" applyFill="1" applyBorder="1" applyAlignment="1">
      <alignment horizontal="center" vertical="center" wrapText="1"/>
    </xf>
    <xf numFmtId="0" fontId="5" fillId="98" borderId="46" xfId="0" applyFont="1" applyFill="1" applyBorder="1" applyAlignment="1">
      <alignment horizontal="left" vertical="top" wrapText="1"/>
    </xf>
    <xf numFmtId="0" fontId="5" fillId="98" borderId="47" xfId="0" applyFont="1" applyFill="1" applyBorder="1" applyAlignment="1">
      <alignment horizontal="left" vertical="top" wrapText="1"/>
    </xf>
    <xf numFmtId="49" fontId="5" fillId="98" borderId="43" xfId="0" applyNumberFormat="1" applyFont="1" applyFill="1" applyBorder="1" applyAlignment="1">
      <alignment horizontal="center" wrapText="1"/>
    </xf>
    <xf numFmtId="2" fontId="5" fillId="98" borderId="43" xfId="384" applyNumberFormat="1" applyFont="1" applyFill="1" applyBorder="1" applyAlignment="1" applyProtection="1">
      <alignment horizontal="center"/>
    </xf>
    <xf numFmtId="0" fontId="5" fillId="98" borderId="25" xfId="0" applyFont="1" applyFill="1" applyBorder="1" applyAlignment="1">
      <alignment horizontal="left" vertical="top" wrapText="1"/>
    </xf>
    <xf numFmtId="0" fontId="4" fillId="98" borderId="23" xfId="0" applyFont="1" applyFill="1" applyBorder="1" applyAlignment="1">
      <alignment horizontal="left" vertical="top" wrapText="1"/>
    </xf>
    <xf numFmtId="0" fontId="4" fillId="98" borderId="25" xfId="0" applyFont="1" applyFill="1" applyBorder="1" applyAlignment="1">
      <alignment horizontal="left" vertical="top" wrapText="1"/>
    </xf>
    <xf numFmtId="0" fontId="5" fillId="98" borderId="1" xfId="0" applyFont="1" applyFill="1" applyBorder="1" applyAlignment="1">
      <alignment horizontal="left" vertical="top" wrapText="1"/>
    </xf>
    <xf numFmtId="2" fontId="4" fillId="98" borderId="23" xfId="0" applyNumberFormat="1" applyFont="1" applyFill="1" applyBorder="1" applyAlignment="1">
      <alignment horizontal="left" vertical="center" wrapText="1"/>
    </xf>
    <xf numFmtId="49" fontId="101" fillId="98" borderId="33" xfId="379" applyNumberFormat="1" applyFont="1" applyFill="1" applyBorder="1" applyAlignment="1">
      <alignment horizontal="center" vertical="center"/>
    </xf>
    <xf numFmtId="0" fontId="4" fillId="98" borderId="1" xfId="0" applyFont="1" applyFill="1" applyBorder="1" applyAlignment="1">
      <alignment horizontal="left" vertical="top" wrapText="1"/>
    </xf>
    <xf numFmtId="49" fontId="96" fillId="0" borderId="0" xfId="0" applyNumberFormat="1" applyFont="1" applyAlignment="1">
      <alignment wrapText="1"/>
    </xf>
    <xf numFmtId="49" fontId="100" fillId="0" borderId="0" xfId="0" applyNumberFormat="1" applyFont="1" applyAlignment="1">
      <alignment wrapText="1"/>
    </xf>
    <xf numFmtId="49" fontId="123" fillId="0" borderId="0" xfId="379" applyNumberFormat="1" applyFont="1" applyAlignment="1">
      <alignment horizontal="center" vertical="center" wrapText="1"/>
    </xf>
    <xf numFmtId="0" fontId="103" fillId="0" borderId="0" xfId="0" applyFont="1" applyAlignment="1">
      <alignment horizontal="left" vertical="top" wrapText="1"/>
    </xf>
    <xf numFmtId="49" fontId="100" fillId="0" borderId="0" xfId="379" applyNumberFormat="1" applyFont="1" applyAlignment="1">
      <alignment horizontal="center" vertical="center" wrapText="1"/>
    </xf>
    <xf numFmtId="0" fontId="100" fillId="0" borderId="0" xfId="379" applyFont="1" applyAlignment="1">
      <alignment horizontal="center" vertical="center" wrapText="1"/>
    </xf>
    <xf numFmtId="49" fontId="96" fillId="0" borderId="0" xfId="379" applyNumberFormat="1" applyFont="1" applyAlignment="1">
      <alignment horizontal="center" vertical="center" wrapText="1"/>
    </xf>
    <xf numFmtId="49" fontId="100" fillId="0" borderId="0" xfId="0" applyNumberFormat="1" applyFont="1" applyAlignment="1">
      <alignment horizontal="left" vertical="top" wrapText="1"/>
    </xf>
    <xf numFmtId="0" fontId="103" fillId="0" borderId="0" xfId="384" applyNumberFormat="1" applyFont="1" applyFill="1" applyBorder="1" applyAlignment="1" applyProtection="1">
      <alignment horizontal="center" wrapText="1"/>
    </xf>
    <xf numFmtId="0" fontId="128" fillId="0" borderId="0" xfId="382" applyFont="1" applyBorder="1" applyAlignment="1" applyProtection="1">
      <alignment wrapText="1"/>
    </xf>
    <xf numFmtId="0" fontId="103" fillId="0" borderId="0" xfId="4" applyFont="1" applyAlignment="1">
      <alignment horizontal="center" vertical="center" wrapText="1"/>
    </xf>
    <xf numFmtId="49" fontId="123" fillId="0" borderId="0" xfId="0" quotePrefix="1" applyNumberFormat="1" applyFont="1" applyAlignment="1">
      <alignment horizontal="center" vertical="top" wrapText="1"/>
    </xf>
    <xf numFmtId="1" fontId="109" fillId="3" borderId="40" xfId="379" applyNumberFormat="1" applyFont="1" applyFill="1" applyBorder="1" applyAlignment="1">
      <alignment horizontal="center" vertical="center" wrapText="1"/>
    </xf>
    <xf numFmtId="1" fontId="4" fillId="98" borderId="25" xfId="379" applyNumberFormat="1" applyFont="1" applyFill="1" applyBorder="1" applyAlignment="1">
      <alignment horizontal="center" vertical="center" wrapText="1"/>
    </xf>
    <xf numFmtId="1" fontId="4" fillId="98" borderId="23" xfId="379" applyNumberFormat="1" applyFont="1" applyFill="1" applyBorder="1" applyAlignment="1">
      <alignment horizontal="center" vertical="center" wrapText="1"/>
    </xf>
    <xf numFmtId="0" fontId="97" fillId="98" borderId="33" xfId="0" applyFont="1" applyFill="1" applyBorder="1" applyAlignment="1">
      <alignment horizontal="center" wrapText="1"/>
    </xf>
    <xf numFmtId="0" fontId="94" fillId="98" borderId="23" xfId="0" applyFont="1" applyFill="1" applyBorder="1" applyAlignment="1">
      <alignment horizontal="center" wrapText="1"/>
    </xf>
    <xf numFmtId="4" fontId="94" fillId="98" borderId="23" xfId="0" applyNumberFormat="1" applyFont="1" applyFill="1" applyBorder="1" applyAlignment="1">
      <alignment horizontal="center" wrapText="1"/>
    </xf>
    <xf numFmtId="189" fontId="16" fillId="98" borderId="23" xfId="379" applyNumberFormat="1" applyFont="1" applyFill="1" applyBorder="1" applyAlignment="1">
      <alignment horizontal="center" vertical="center" wrapText="1"/>
    </xf>
    <xf numFmtId="4" fontId="94" fillId="98" borderId="23" xfId="380" applyNumberFormat="1" applyFont="1" applyFill="1" applyBorder="1" applyAlignment="1" applyProtection="1">
      <alignment horizontal="center"/>
    </xf>
    <xf numFmtId="189" fontId="89" fillId="3" borderId="40" xfId="379" applyNumberFormat="1" applyFont="1" applyFill="1" applyBorder="1" applyAlignment="1">
      <alignment horizontal="center" vertical="center" wrapText="1"/>
    </xf>
    <xf numFmtId="0" fontId="5" fillId="0" borderId="0" xfId="0" applyFont="1" applyAlignment="1">
      <alignment horizontal="center" wrapText="1"/>
    </xf>
    <xf numFmtId="4" fontId="5" fillId="0" borderId="0" xfId="0" applyNumberFormat="1" applyFont="1" applyAlignment="1">
      <alignment horizontal="center" wrapText="1"/>
    </xf>
    <xf numFmtId="4" fontId="5" fillId="0" borderId="0" xfId="0" applyNumberFormat="1" applyFont="1" applyAlignment="1">
      <alignment horizontal="right" wrapText="1" indent="1"/>
    </xf>
    <xf numFmtId="0" fontId="4" fillId="98" borderId="25" xfId="379" applyFont="1" applyFill="1" applyBorder="1" applyAlignment="1">
      <alignment horizontal="center" vertical="center" wrapText="1"/>
    </xf>
    <xf numFmtId="49" fontId="5" fillId="98" borderId="1" xfId="379" applyNumberFormat="1" applyFont="1" applyFill="1" applyBorder="1" applyAlignment="1">
      <alignment horizontal="left" vertical="center" wrapText="1"/>
    </xf>
    <xf numFmtId="49" fontId="4" fillId="98" borderId="28" xfId="379" applyNumberFormat="1" applyFont="1" applyFill="1" applyBorder="1" applyAlignment="1">
      <alignment horizontal="center" vertical="center" wrapText="1"/>
    </xf>
    <xf numFmtId="0" fontId="4" fillId="98" borderId="28" xfId="379" applyFont="1" applyFill="1" applyBorder="1" applyAlignment="1">
      <alignment horizontal="center" vertical="center" wrapText="1"/>
    </xf>
    <xf numFmtId="49" fontId="4" fillId="98" borderId="1" xfId="379" applyNumberFormat="1" applyFont="1" applyFill="1" applyBorder="1" applyAlignment="1">
      <alignment horizontal="center" vertical="center" wrapText="1"/>
    </xf>
    <xf numFmtId="0" fontId="4" fillId="98" borderId="1" xfId="379" applyFont="1" applyFill="1" applyBorder="1" applyAlignment="1">
      <alignment horizontal="center" vertical="center" wrapText="1"/>
    </xf>
    <xf numFmtId="1" fontId="16" fillId="98" borderId="23" xfId="379" applyNumberFormat="1" applyFont="1" applyFill="1" applyBorder="1" applyAlignment="1">
      <alignment horizontal="center" vertical="center" wrapText="1"/>
    </xf>
    <xf numFmtId="49" fontId="16" fillId="98" borderId="25" xfId="379" applyNumberFormat="1" applyFont="1" applyFill="1" applyBorder="1" applyAlignment="1">
      <alignment horizontal="center" vertical="center" wrapText="1"/>
    </xf>
    <xf numFmtId="0" fontId="16" fillId="98" borderId="25" xfId="379" applyFont="1" applyFill="1" applyBorder="1" applyAlignment="1">
      <alignment horizontal="center" vertical="center" wrapText="1"/>
    </xf>
    <xf numFmtId="4" fontId="16" fillId="98" borderId="25" xfId="379" applyNumberFormat="1" applyFont="1" applyFill="1" applyBorder="1" applyAlignment="1">
      <alignment horizontal="center" vertical="center" wrapText="1"/>
    </xf>
    <xf numFmtId="4" fontId="16" fillId="98" borderId="32" xfId="379" applyNumberFormat="1" applyFont="1" applyFill="1" applyBorder="1" applyAlignment="1">
      <alignment horizontal="center" vertical="center" wrapText="1"/>
    </xf>
    <xf numFmtId="49" fontId="94" fillId="98" borderId="25" xfId="379" applyNumberFormat="1" applyFont="1" applyFill="1" applyBorder="1" applyAlignment="1">
      <alignment horizontal="left" vertical="center" wrapText="1"/>
    </xf>
    <xf numFmtId="49" fontId="94" fillId="98" borderId="23" xfId="379" applyNumberFormat="1" applyFont="1" applyFill="1" applyBorder="1" applyAlignment="1">
      <alignment horizontal="left" vertical="top" wrapText="1"/>
    </xf>
    <xf numFmtId="0" fontId="97" fillId="98" borderId="33" xfId="379" applyFont="1" applyFill="1" applyBorder="1" applyAlignment="1">
      <alignment horizontal="center" vertical="center"/>
    </xf>
    <xf numFmtId="0" fontId="97" fillId="0" borderId="0" xfId="0" applyFont="1" applyAlignment="1">
      <alignment horizontal="left" vertical="top" wrapText="1"/>
    </xf>
    <xf numFmtId="0" fontId="16" fillId="100" borderId="0" xfId="0" applyFont="1" applyFill="1" applyAlignment="1">
      <alignment wrapText="1"/>
    </xf>
    <xf numFmtId="1" fontId="89" fillId="3" borderId="40" xfId="379" applyNumberFormat="1" applyFont="1" applyFill="1" applyBorder="1" applyAlignment="1">
      <alignment horizontal="center" vertical="center" wrapText="1"/>
    </xf>
    <xf numFmtId="1" fontId="16" fillId="98" borderId="25" xfId="379" applyNumberFormat="1" applyFont="1" applyFill="1" applyBorder="1" applyAlignment="1">
      <alignment horizontal="center" vertical="center" wrapText="1"/>
    </xf>
    <xf numFmtId="190" fontId="16" fillId="98" borderId="25" xfId="379" applyNumberFormat="1" applyFont="1" applyFill="1" applyBorder="1" applyAlignment="1">
      <alignment horizontal="center" vertical="center" wrapText="1"/>
    </xf>
    <xf numFmtId="2" fontId="94" fillId="98" borderId="23" xfId="380" applyNumberFormat="1" applyFont="1" applyFill="1" applyBorder="1" applyAlignment="1" applyProtection="1">
      <alignment horizontal="center"/>
    </xf>
    <xf numFmtId="1" fontId="16" fillId="3" borderId="26" xfId="0" applyNumberFormat="1" applyFont="1" applyFill="1" applyBorder="1" applyAlignment="1">
      <alignment vertical="center" wrapText="1"/>
    </xf>
    <xf numFmtId="0" fontId="12" fillId="3" borderId="48" xfId="379" applyFont="1" applyFill="1" applyBorder="1" applyAlignment="1">
      <alignment horizontal="center" vertical="center" wrapText="1"/>
    </xf>
    <xf numFmtId="49" fontId="89" fillId="3" borderId="49" xfId="379" applyNumberFormat="1" applyFont="1" applyFill="1" applyBorder="1" applyAlignment="1">
      <alignment horizontal="center" vertical="center"/>
    </xf>
    <xf numFmtId="49" fontId="89" fillId="3" borderId="49" xfId="379" applyNumberFormat="1" applyFont="1" applyFill="1" applyBorder="1" applyAlignment="1">
      <alignment horizontal="center" vertical="center" wrapText="1"/>
    </xf>
    <xf numFmtId="2" fontId="89" fillId="3" borderId="49" xfId="379" applyNumberFormat="1" applyFont="1" applyFill="1" applyBorder="1" applyAlignment="1">
      <alignment horizontal="center" vertical="center" wrapText="1"/>
    </xf>
    <xf numFmtId="0" fontId="7" fillId="0" borderId="0" xfId="0" applyFont="1" applyAlignment="1">
      <alignment wrapText="1"/>
    </xf>
    <xf numFmtId="0" fontId="12" fillId="98" borderId="37" xfId="0" applyFont="1" applyFill="1" applyBorder="1" applyAlignment="1">
      <alignment horizontal="center" vertical="center"/>
    </xf>
    <xf numFmtId="0" fontId="16" fillId="98" borderId="30" xfId="0" applyFont="1" applyFill="1" applyBorder="1" applyAlignment="1">
      <alignment horizontal="left" vertical="center" wrapText="1"/>
    </xf>
    <xf numFmtId="49" fontId="89" fillId="98" borderId="30" xfId="379" applyNumberFormat="1" applyFont="1" applyFill="1" applyBorder="1" applyAlignment="1">
      <alignment horizontal="center" vertical="center" wrapText="1"/>
    </xf>
    <xf numFmtId="2" fontId="89" fillId="98" borderId="30" xfId="379" applyNumberFormat="1" applyFont="1" applyFill="1" applyBorder="1" applyAlignment="1">
      <alignment horizontal="center" vertical="center" wrapText="1"/>
    </xf>
    <xf numFmtId="0" fontId="94" fillId="98" borderId="25" xfId="0" applyFont="1" applyFill="1" applyBorder="1" applyAlignment="1">
      <alignment horizontal="left" vertical="center" wrapText="1"/>
    </xf>
    <xf numFmtId="0" fontId="94" fillId="98" borderId="25" xfId="0" applyFont="1" applyFill="1" applyBorder="1" applyAlignment="1">
      <alignment horizontal="center" wrapText="1"/>
    </xf>
    <xf numFmtId="2" fontId="94" fillId="98" borderId="25" xfId="384" applyNumberFormat="1" applyFont="1" applyFill="1" applyBorder="1" applyAlignment="1">
      <alignment horizontal="center"/>
    </xf>
    <xf numFmtId="0" fontId="94" fillId="98" borderId="45" xfId="0" applyFont="1" applyFill="1" applyBorder="1" applyAlignment="1">
      <alignment horizontal="left" vertical="center" wrapText="1"/>
    </xf>
    <xf numFmtId="2" fontId="94" fillId="98" borderId="24" xfId="384" applyNumberFormat="1" applyFont="1" applyFill="1" applyBorder="1" applyAlignment="1">
      <alignment horizontal="center"/>
    </xf>
    <xf numFmtId="0" fontId="16" fillId="98" borderId="25" xfId="4" applyFont="1" applyFill="1" applyBorder="1" applyAlignment="1">
      <alignment horizontal="left" vertical="center" wrapText="1"/>
    </xf>
    <xf numFmtId="49" fontId="12" fillId="98" borderId="33" xfId="0" applyNumberFormat="1" applyFont="1" applyFill="1" applyBorder="1" applyAlignment="1">
      <alignment horizontal="center" vertical="center"/>
    </xf>
    <xf numFmtId="0" fontId="34" fillId="0" borderId="0" xfId="4" applyFont="1" applyAlignment="1">
      <alignment vertical="top" wrapText="1"/>
    </xf>
    <xf numFmtId="0" fontId="16" fillId="98" borderId="45" xfId="0" applyFont="1" applyFill="1" applyBorder="1" applyAlignment="1">
      <alignment horizontal="left" vertical="center" wrapText="1"/>
    </xf>
    <xf numFmtId="1" fontId="94" fillId="98" borderId="23" xfId="0" applyNumberFormat="1" applyFont="1" applyFill="1" applyBorder="1" applyAlignment="1">
      <alignment horizontal="center" wrapText="1"/>
    </xf>
    <xf numFmtId="49" fontId="12" fillId="0" borderId="0" xfId="0" applyNumberFormat="1" applyFont="1" applyAlignment="1">
      <alignment horizontal="center" vertical="top" wrapText="1"/>
    </xf>
    <xf numFmtId="49" fontId="97" fillId="0" borderId="0" xfId="0" quotePrefix="1" applyNumberFormat="1" applyFont="1" applyAlignment="1">
      <alignment horizontal="center" vertical="top"/>
    </xf>
    <xf numFmtId="0" fontId="129" fillId="98" borderId="21" xfId="0" applyFont="1" applyFill="1" applyBorder="1" applyAlignment="1">
      <alignment horizontal="center" vertical="center"/>
    </xf>
    <xf numFmtId="49" fontId="101" fillId="98" borderId="31" xfId="379" applyNumberFormat="1" applyFont="1" applyFill="1" applyBorder="1" applyAlignment="1">
      <alignment horizontal="center" vertical="center"/>
    </xf>
    <xf numFmtId="0" fontId="97" fillId="98" borderId="31" xfId="0" applyFont="1" applyFill="1" applyBorder="1" applyAlignment="1">
      <alignment horizontal="center" vertical="center"/>
    </xf>
    <xf numFmtId="49" fontId="12" fillId="98" borderId="33" xfId="4" applyNumberFormat="1" applyFont="1" applyFill="1" applyBorder="1" applyAlignment="1">
      <alignment horizontal="left" vertical="top" wrapText="1"/>
    </xf>
    <xf numFmtId="0" fontId="12" fillId="98" borderId="31" xfId="0" applyFont="1" applyFill="1" applyBorder="1" applyAlignment="1">
      <alignment horizontal="center" vertical="center" wrapText="1"/>
    </xf>
    <xf numFmtId="49" fontId="97" fillId="98" borderId="33" xfId="0" applyNumberFormat="1" applyFont="1" applyFill="1" applyBorder="1" applyAlignment="1">
      <alignment horizontal="center" vertical="center"/>
    </xf>
    <xf numFmtId="49" fontId="97" fillId="98" borderId="33" xfId="0" applyNumberFormat="1" applyFont="1" applyFill="1" applyBorder="1" applyAlignment="1">
      <alignment horizontal="center" vertical="center" wrapText="1"/>
    </xf>
    <xf numFmtId="49" fontId="97" fillId="98" borderId="54" xfId="0" applyNumberFormat="1" applyFont="1" applyFill="1" applyBorder="1" applyAlignment="1">
      <alignment horizontal="center" vertical="center" wrapText="1"/>
    </xf>
    <xf numFmtId="49" fontId="97" fillId="98" borderId="33" xfId="0" applyNumberFormat="1" applyFont="1" applyFill="1" applyBorder="1" applyAlignment="1">
      <alignment horizontal="center" vertical="top" wrapText="1"/>
    </xf>
    <xf numFmtId="49" fontId="97" fillId="98" borderId="21" xfId="0" applyNumberFormat="1" applyFont="1" applyFill="1" applyBorder="1" applyAlignment="1">
      <alignment horizontal="center" vertical="top" wrapText="1"/>
    </xf>
    <xf numFmtId="49" fontId="5" fillId="98" borderId="23" xfId="0" applyNumberFormat="1" applyFont="1" applyFill="1" applyBorder="1" applyAlignment="1">
      <alignment horizontal="center"/>
    </xf>
    <xf numFmtId="1" fontId="5" fillId="98" borderId="23" xfId="384" applyNumberFormat="1" applyFont="1" applyFill="1" applyBorder="1" applyAlignment="1" applyProtection="1">
      <alignment horizontal="center"/>
    </xf>
    <xf numFmtId="0" fontId="4" fillId="98" borderId="23" xfId="4" applyFont="1" applyFill="1" applyBorder="1" applyAlignment="1">
      <alignment horizontal="left" vertical="top" wrapText="1"/>
    </xf>
    <xf numFmtId="4" fontId="4" fillId="98" borderId="23" xfId="384" applyNumberFormat="1" applyFont="1" applyFill="1" applyBorder="1" applyAlignment="1" applyProtection="1">
      <alignment horizontal="right" vertical="center"/>
    </xf>
    <xf numFmtId="1" fontId="4" fillId="98" borderId="23" xfId="384" applyNumberFormat="1" applyFont="1" applyFill="1" applyBorder="1" applyAlignment="1" applyProtection="1">
      <alignment horizontal="right" vertical="center"/>
    </xf>
    <xf numFmtId="49" fontId="101" fillId="98" borderId="21" xfId="4" applyNumberFormat="1" applyFont="1" applyFill="1" applyBorder="1" applyAlignment="1">
      <alignment horizontal="center" vertical="top" wrapText="1"/>
    </xf>
    <xf numFmtId="49" fontId="101" fillId="98" borderId="3" xfId="0" applyNumberFormat="1" applyFont="1" applyFill="1" applyBorder="1" applyAlignment="1">
      <alignment horizontal="center" wrapText="1"/>
    </xf>
    <xf numFmtId="49" fontId="129" fillId="3" borderId="5" xfId="0" applyNumberFormat="1" applyFont="1" applyFill="1" applyBorder="1"/>
    <xf numFmtId="49" fontId="5" fillId="98" borderId="23" xfId="0" applyNumberFormat="1" applyFont="1" applyFill="1" applyBorder="1" applyAlignment="1">
      <alignment horizontal="left" vertical="top" wrapText="1"/>
    </xf>
    <xf numFmtId="49" fontId="4" fillId="98" borderId="28" xfId="379" applyNumberFormat="1" applyFont="1" applyFill="1" applyBorder="1" applyAlignment="1">
      <alignment horizontal="left" vertical="center" wrapText="1"/>
    </xf>
    <xf numFmtId="49" fontId="5" fillId="98" borderId="25" xfId="0" applyNumberFormat="1" applyFont="1" applyFill="1" applyBorder="1" applyAlignment="1">
      <alignment horizontal="left" vertical="top" wrapText="1"/>
    </xf>
    <xf numFmtId="0" fontId="94" fillId="98" borderId="25" xfId="4" applyFont="1" applyFill="1" applyBorder="1" applyAlignment="1">
      <alignment horizontal="left" vertical="center" wrapText="1"/>
    </xf>
    <xf numFmtId="0" fontId="12" fillId="98" borderId="3" xfId="0" applyFont="1" applyFill="1" applyBorder="1" applyAlignment="1">
      <alignment horizontal="center" vertical="center"/>
    </xf>
    <xf numFmtId="0" fontId="16" fillId="98" borderId="25" xfId="0" applyFont="1" applyFill="1" applyBorder="1" applyAlignment="1">
      <alignment horizontal="left" vertical="center" wrapText="1"/>
    </xf>
    <xf numFmtId="49" fontId="89" fillId="98" borderId="1" xfId="379" applyNumberFormat="1" applyFont="1" applyFill="1" applyBorder="1" applyAlignment="1">
      <alignment horizontal="center" vertical="center" wrapText="1"/>
    </xf>
    <xf numFmtId="2" fontId="89" fillId="98" borderId="1" xfId="379" applyNumberFormat="1" applyFont="1" applyFill="1" applyBorder="1" applyAlignment="1">
      <alignment horizontal="center" vertical="center" wrapText="1"/>
    </xf>
    <xf numFmtId="2" fontId="94" fillId="98" borderId="23" xfId="0" applyNumberFormat="1" applyFont="1" applyFill="1" applyBorder="1" applyAlignment="1">
      <alignment horizontal="center" vertical="center"/>
    </xf>
    <xf numFmtId="0" fontId="16" fillId="98" borderId="23" xfId="0" applyFont="1" applyFill="1" applyBorder="1" applyAlignment="1">
      <alignment horizontal="right" vertical="center" wrapText="1" indent="2"/>
    </xf>
    <xf numFmtId="2" fontId="16" fillId="98" borderId="23" xfId="0" applyNumberFormat="1" applyFont="1" applyFill="1" applyBorder="1" applyAlignment="1">
      <alignment horizontal="right" vertical="center" wrapText="1" indent="2"/>
    </xf>
    <xf numFmtId="0" fontId="12" fillId="98" borderId="37" xfId="0" applyFont="1" applyFill="1" applyBorder="1" applyAlignment="1">
      <alignment horizontal="center" vertical="center" wrapText="1"/>
    </xf>
    <xf numFmtId="0" fontId="94" fillId="98" borderId="30" xfId="0" applyFont="1" applyFill="1" applyBorder="1" applyAlignment="1">
      <alignment vertical="center" wrapText="1"/>
    </xf>
    <xf numFmtId="2" fontId="94" fillId="98" borderId="30" xfId="0" applyNumberFormat="1" applyFont="1" applyFill="1" applyBorder="1" applyAlignment="1">
      <alignment vertical="center" wrapText="1"/>
    </xf>
    <xf numFmtId="0" fontId="94" fillId="98" borderId="25" xfId="0" applyFont="1" applyFill="1" applyBorder="1" applyAlignment="1">
      <alignment vertical="center" wrapText="1"/>
    </xf>
    <xf numFmtId="2" fontId="94" fillId="98" borderId="25" xfId="0" applyNumberFormat="1" applyFont="1" applyFill="1" applyBorder="1" applyAlignment="1">
      <alignment vertical="center" wrapText="1"/>
    </xf>
    <xf numFmtId="0" fontId="94" fillId="98" borderId="43" xfId="0" applyFont="1" applyFill="1" applyBorder="1" applyAlignment="1">
      <alignment horizontal="left" vertical="center" wrapText="1"/>
    </xf>
    <xf numFmtId="0" fontId="94" fillId="98" borderId="23" xfId="384" applyNumberFormat="1" applyFont="1" applyFill="1" applyBorder="1" applyAlignment="1" applyProtection="1">
      <alignment horizontal="center"/>
    </xf>
    <xf numFmtId="0" fontId="12" fillId="98" borderId="5" xfId="0" applyFont="1" applyFill="1" applyBorder="1" applyAlignment="1">
      <alignment horizontal="center" vertical="center" wrapText="1"/>
    </xf>
    <xf numFmtId="0" fontId="16" fillId="98" borderId="22" xfId="0" applyFont="1" applyFill="1" applyBorder="1" applyAlignment="1">
      <alignment horizontal="left" vertical="center" wrapText="1"/>
    </xf>
    <xf numFmtId="0" fontId="16" fillId="98" borderId="26" xfId="0" applyFont="1" applyFill="1" applyBorder="1" applyAlignment="1">
      <alignment vertical="center" wrapText="1"/>
    </xf>
    <xf numFmtId="2" fontId="16" fillId="98" borderId="26" xfId="0" applyNumberFormat="1" applyFont="1" applyFill="1" applyBorder="1" applyAlignment="1">
      <alignment vertical="center" wrapText="1"/>
    </xf>
    <xf numFmtId="2" fontId="94" fillId="98" borderId="1" xfId="380" applyNumberFormat="1" applyFont="1" applyFill="1" applyBorder="1" applyAlignment="1" applyProtection="1">
      <alignment horizontal="center"/>
    </xf>
    <xf numFmtId="0" fontId="94" fillId="98" borderId="23" xfId="4" applyFont="1" applyFill="1" applyBorder="1" applyAlignment="1">
      <alignment horizontal="left" vertical="center" wrapText="1"/>
    </xf>
    <xf numFmtId="2" fontId="5" fillId="98" borderId="23" xfId="379" applyNumberFormat="1" applyFont="1" applyFill="1" applyBorder="1" applyAlignment="1">
      <alignment horizontal="center" vertical="center" wrapText="1"/>
    </xf>
    <xf numFmtId="49" fontId="101" fillId="98" borderId="44" xfId="4" applyNumberFormat="1" applyFont="1" applyFill="1" applyBorder="1" applyAlignment="1">
      <alignment horizontal="center" vertical="top" wrapText="1"/>
    </xf>
    <xf numFmtId="49" fontId="101" fillId="98" borderId="55" xfId="4" applyNumberFormat="1" applyFont="1" applyFill="1" applyBorder="1" applyAlignment="1">
      <alignment horizontal="center" vertical="top" wrapText="1"/>
    </xf>
    <xf numFmtId="49" fontId="5" fillId="98" borderId="25" xfId="0" applyNumberFormat="1" applyFont="1" applyFill="1" applyBorder="1" applyAlignment="1">
      <alignment horizontal="center" wrapText="1"/>
    </xf>
    <xf numFmtId="2" fontId="5" fillId="98" borderId="25" xfId="384" applyNumberFormat="1" applyFont="1" applyFill="1" applyBorder="1" applyAlignment="1" applyProtection="1">
      <alignment horizontal="center"/>
    </xf>
    <xf numFmtId="0" fontId="5" fillId="98" borderId="23" xfId="384" applyNumberFormat="1" applyFont="1" applyFill="1" applyBorder="1" applyAlignment="1" applyProtection="1">
      <alignment horizontal="center"/>
    </xf>
    <xf numFmtId="49" fontId="101" fillId="98" borderId="35" xfId="0" applyNumberFormat="1" applyFont="1" applyFill="1" applyBorder="1" applyAlignment="1">
      <alignment horizontal="center" vertical="top" wrapText="1"/>
    </xf>
    <xf numFmtId="0" fontId="5" fillId="98" borderId="28" xfId="0" applyFont="1" applyFill="1" applyBorder="1" applyAlignment="1">
      <alignment horizontal="left" vertical="top" wrapText="1"/>
    </xf>
    <xf numFmtId="49" fontId="5" fillId="98" borderId="28" xfId="0" applyNumberFormat="1" applyFont="1" applyFill="1" applyBorder="1" applyAlignment="1">
      <alignment horizontal="center" wrapText="1"/>
    </xf>
    <xf numFmtId="2" fontId="5" fillId="98" borderId="28" xfId="384" applyNumberFormat="1" applyFont="1" applyFill="1" applyBorder="1" applyAlignment="1" applyProtection="1">
      <alignment horizontal="center"/>
    </xf>
    <xf numFmtId="0" fontId="94" fillId="98" borderId="1" xfId="0" applyFont="1" applyFill="1" applyBorder="1" applyAlignment="1">
      <alignment horizontal="left" vertical="top" wrapText="1"/>
    </xf>
    <xf numFmtId="49" fontId="101" fillId="0" borderId="0" xfId="0" applyNumberFormat="1" applyFont="1" applyAlignment="1">
      <alignment horizontal="center" wrapText="1"/>
    </xf>
    <xf numFmtId="49" fontId="129" fillId="98" borderId="33" xfId="4" applyNumberFormat="1" applyFont="1" applyFill="1" applyBorder="1" applyAlignment="1">
      <alignment horizontal="center" vertical="top" wrapText="1"/>
    </xf>
    <xf numFmtId="2" fontId="4" fillId="98" borderId="23" xfId="384" applyNumberFormat="1" applyFont="1" applyFill="1" applyBorder="1" applyAlignment="1" applyProtection="1">
      <alignment horizontal="right" vertical="center"/>
    </xf>
    <xf numFmtId="2" fontId="5" fillId="98" borderId="24" xfId="384" applyNumberFormat="1" applyFont="1" applyFill="1" applyBorder="1" applyAlignment="1" applyProtection="1">
      <alignment horizontal="center"/>
    </xf>
    <xf numFmtId="0" fontId="101" fillId="98" borderId="33" xfId="0" applyFont="1" applyFill="1" applyBorder="1" applyAlignment="1">
      <alignment horizontal="center" vertical="top"/>
    </xf>
    <xf numFmtId="49" fontId="5" fillId="98" borderId="25" xfId="0" applyNumberFormat="1" applyFont="1" applyFill="1" applyBorder="1" applyAlignment="1">
      <alignment horizontal="center"/>
    </xf>
    <xf numFmtId="49" fontId="4" fillId="3" borderId="22" xfId="0" applyNumberFormat="1" applyFont="1" applyFill="1" applyBorder="1"/>
    <xf numFmtId="49" fontId="4" fillId="3" borderId="26" xfId="0" applyNumberFormat="1" applyFont="1" applyFill="1" applyBorder="1"/>
    <xf numFmtId="2" fontId="4" fillId="3" borderId="26" xfId="0" applyNumberFormat="1" applyFont="1" applyFill="1" applyBorder="1"/>
    <xf numFmtId="0" fontId="101" fillId="98" borderId="21" xfId="0" applyFont="1" applyFill="1" applyBorder="1" applyAlignment="1">
      <alignment horizontal="center" vertical="top"/>
    </xf>
    <xf numFmtId="49" fontId="5" fillId="98" borderId="1" xfId="0" applyNumberFormat="1" applyFont="1" applyFill="1" applyBorder="1" applyAlignment="1">
      <alignment horizontal="center"/>
    </xf>
    <xf numFmtId="2" fontId="5" fillId="98" borderId="1" xfId="384" applyNumberFormat="1" applyFont="1" applyFill="1" applyBorder="1" applyAlignment="1" applyProtection="1">
      <alignment horizontal="center"/>
    </xf>
    <xf numFmtId="49" fontId="4" fillId="98" borderId="23" xfId="0" applyNumberFormat="1" applyFont="1" applyFill="1" applyBorder="1" applyAlignment="1">
      <alignment horizontal="left" vertical="top" wrapText="1"/>
    </xf>
    <xf numFmtId="167" fontId="5" fillId="0" borderId="0" xfId="0" applyNumberFormat="1" applyFont="1" applyAlignment="1">
      <alignment horizontal="right" wrapText="1" indent="1"/>
    </xf>
    <xf numFmtId="167" fontId="4" fillId="0" borderId="0" xfId="0" applyNumberFormat="1" applyFont="1" applyAlignment="1">
      <alignment horizontal="right" wrapText="1" indent="1"/>
    </xf>
    <xf numFmtId="49" fontId="101" fillId="98" borderId="33" xfId="0" applyNumberFormat="1" applyFont="1" applyFill="1" applyBorder="1" applyAlignment="1">
      <alignment horizontal="center" vertical="center"/>
    </xf>
    <xf numFmtId="49" fontId="101" fillId="98" borderId="33" xfId="0" applyNumberFormat="1" applyFont="1" applyFill="1" applyBorder="1" applyAlignment="1">
      <alignment horizontal="center" vertical="center" wrapText="1"/>
    </xf>
    <xf numFmtId="0" fontId="5" fillId="98" borderId="25" xfId="0" applyFont="1" applyFill="1" applyBorder="1" applyAlignment="1">
      <alignment horizontal="left" vertical="center" wrapText="1"/>
    </xf>
    <xf numFmtId="49" fontId="101" fillId="98" borderId="31" xfId="0" applyNumberFormat="1" applyFont="1" applyFill="1" applyBorder="1" applyAlignment="1">
      <alignment horizontal="center" vertical="top" wrapText="1"/>
    </xf>
    <xf numFmtId="0" fontId="5" fillId="98" borderId="25" xfId="0" applyFont="1" applyFill="1" applyBorder="1" applyAlignment="1">
      <alignment horizontal="center" wrapText="1"/>
    </xf>
    <xf numFmtId="2" fontId="5" fillId="98" borderId="25" xfId="0" applyNumberFormat="1" applyFont="1" applyFill="1" applyBorder="1" applyAlignment="1">
      <alignment horizontal="center" wrapText="1"/>
    </xf>
    <xf numFmtId="0" fontId="129" fillId="98" borderId="3" xfId="0" applyFont="1" applyFill="1" applyBorder="1" applyAlignment="1">
      <alignment horizontal="center" vertical="center"/>
    </xf>
    <xf numFmtId="49" fontId="101" fillId="0" borderId="0" xfId="0" applyNumberFormat="1" applyFont="1" applyAlignment="1">
      <alignment horizontal="center" vertical="top"/>
    </xf>
    <xf numFmtId="49" fontId="5" fillId="0" borderId="0" xfId="0" applyNumberFormat="1" applyFont="1" applyAlignment="1">
      <alignment horizontal="left" vertical="top" wrapText="1"/>
    </xf>
    <xf numFmtId="49" fontId="5" fillId="0" borderId="0" xfId="0" applyNumberFormat="1" applyFont="1" applyAlignment="1">
      <alignment horizontal="center"/>
    </xf>
    <xf numFmtId="1" fontId="5" fillId="0" borderId="0" xfId="0" applyNumberFormat="1" applyFont="1" applyAlignment="1">
      <alignment horizontal="center" wrapText="1"/>
    </xf>
    <xf numFmtId="0" fontId="5" fillId="0" borderId="0" xfId="0" applyFont="1" applyAlignment="1">
      <alignment vertical="top" wrapText="1"/>
    </xf>
    <xf numFmtId="49" fontId="5" fillId="0" borderId="0" xfId="0" applyNumberFormat="1" applyFont="1" applyAlignment="1">
      <alignment horizontal="center" wrapText="1"/>
    </xf>
    <xf numFmtId="49" fontId="5" fillId="0" borderId="0" xfId="0" applyNumberFormat="1" applyFont="1" applyAlignment="1">
      <alignment horizontal="left" vertical="top"/>
    </xf>
    <xf numFmtId="49" fontId="5" fillId="0" borderId="0" xfId="0" applyNumberFormat="1" applyFont="1" applyAlignment="1">
      <alignment vertical="top"/>
    </xf>
    <xf numFmtId="0" fontId="129" fillId="0" borderId="0" xfId="0" applyFont="1" applyAlignment="1">
      <alignment wrapText="1"/>
    </xf>
    <xf numFmtId="0" fontId="4" fillId="0" borderId="0" xfId="0" applyFont="1" applyAlignment="1">
      <alignment wrapText="1"/>
    </xf>
    <xf numFmtId="1" fontId="4" fillId="0" borderId="0" xfId="0" applyNumberFormat="1" applyFont="1" applyAlignment="1">
      <alignment wrapText="1"/>
    </xf>
    <xf numFmtId="49" fontId="129" fillId="0" borderId="0" xfId="0" applyNumberFormat="1" applyFont="1" applyAlignment="1">
      <alignment horizontal="center" vertical="top" wrapText="1"/>
    </xf>
    <xf numFmtId="0" fontId="4" fillId="0" borderId="0" xfId="0" applyFont="1" applyAlignment="1">
      <alignment vertical="top" wrapText="1"/>
    </xf>
    <xf numFmtId="49" fontId="5" fillId="0" borderId="0" xfId="0" applyNumberFormat="1" applyFont="1" applyAlignment="1">
      <alignment vertical="top" wrapText="1"/>
    </xf>
    <xf numFmtId="49" fontId="5" fillId="0" borderId="0" xfId="0" applyNumberFormat="1" applyFont="1" applyAlignment="1">
      <alignment horizontal="justify" vertical="top" wrapText="1"/>
    </xf>
    <xf numFmtId="49" fontId="101" fillId="0" borderId="0" xfId="0" applyNumberFormat="1" applyFont="1" applyAlignment="1">
      <alignment horizontal="center" vertical="top" wrapText="1"/>
    </xf>
    <xf numFmtId="49" fontId="94" fillId="0" borderId="0" xfId="0" applyNumberFormat="1" applyFont="1" applyAlignment="1">
      <alignment horizontal="left" vertical="top"/>
    </xf>
    <xf numFmtId="49" fontId="94" fillId="0" borderId="0" xfId="0" applyNumberFormat="1" applyFont="1" applyAlignment="1">
      <alignment horizontal="center" wrapText="1"/>
    </xf>
    <xf numFmtId="1" fontId="94" fillId="0" borderId="0" xfId="0" applyNumberFormat="1" applyFont="1" applyAlignment="1">
      <alignment horizontal="center" wrapText="1"/>
    </xf>
    <xf numFmtId="4" fontId="94" fillId="0" borderId="0" xfId="0" applyNumberFormat="1" applyFont="1" applyAlignment="1">
      <alignment horizontal="right" wrapText="1" indent="1"/>
    </xf>
    <xf numFmtId="189" fontId="16" fillId="3" borderId="26" xfId="0" applyNumberFormat="1" applyFont="1" applyFill="1" applyBorder="1" applyAlignment="1">
      <alignment vertical="center" wrapText="1"/>
    </xf>
    <xf numFmtId="0" fontId="10" fillId="0" borderId="13" xfId="0" applyFont="1" applyBorder="1" applyAlignment="1">
      <alignment horizontal="justify" vertical="top" wrapText="1"/>
    </xf>
    <xf numFmtId="49" fontId="101" fillId="0" borderId="0" xfId="0" quotePrefix="1" applyNumberFormat="1" applyFont="1" applyAlignment="1">
      <alignment horizontal="center" vertical="top"/>
    </xf>
    <xf numFmtId="0" fontId="3" fillId="0" borderId="0" xfId="0" applyFont="1" applyAlignment="1">
      <alignment horizontal="center" wrapText="1"/>
    </xf>
    <xf numFmtId="2" fontId="3" fillId="0" borderId="0" xfId="0" applyNumberFormat="1" applyFont="1" applyAlignment="1">
      <alignment horizontal="center" wrapText="1"/>
    </xf>
    <xf numFmtId="0" fontId="94" fillId="0" borderId="0" xfId="0" applyFont="1" applyAlignment="1">
      <alignment horizontal="center" wrapText="1"/>
    </xf>
    <xf numFmtId="4" fontId="94" fillId="0" borderId="0" xfId="0" applyNumberFormat="1" applyFont="1" applyAlignment="1">
      <alignment horizontal="center" wrapText="1"/>
    </xf>
    <xf numFmtId="49" fontId="129" fillId="98" borderId="31" xfId="0" applyNumberFormat="1" applyFont="1" applyFill="1" applyBorder="1" applyAlignment="1">
      <alignment horizontal="center" vertical="center"/>
    </xf>
    <xf numFmtId="2" fontId="103" fillId="0" borderId="0" xfId="0" applyNumberFormat="1" applyFont="1" applyAlignment="1">
      <alignment horizontal="center" vertical="center" wrapText="1"/>
    </xf>
    <xf numFmtId="2" fontId="16" fillId="98" borderId="25" xfId="379" applyNumberFormat="1" applyFont="1" applyFill="1" applyBorder="1" applyAlignment="1">
      <alignment horizontal="center" vertical="center" wrapText="1"/>
    </xf>
    <xf numFmtId="2" fontId="94" fillId="0" borderId="23" xfId="0" applyNumberFormat="1" applyFont="1" applyBorder="1" applyAlignment="1" applyProtection="1">
      <alignment horizontal="right"/>
      <protection locked="0"/>
    </xf>
    <xf numFmtId="2" fontId="100" fillId="0" borderId="0" xfId="0" applyNumberFormat="1" applyFont="1" applyAlignment="1">
      <alignment horizontal="center" vertical="center" wrapText="1"/>
    </xf>
    <xf numFmtId="2" fontId="103" fillId="0" borderId="1" xfId="0" applyNumberFormat="1" applyFont="1" applyBorder="1" applyAlignment="1">
      <alignment horizontal="center" vertical="center" wrapText="1"/>
    </xf>
    <xf numFmtId="2" fontId="89" fillId="3" borderId="40" xfId="379" applyNumberFormat="1" applyFont="1" applyFill="1" applyBorder="1" applyAlignment="1">
      <alignment horizontal="center" vertical="center" wrapText="1"/>
    </xf>
    <xf numFmtId="2" fontId="103" fillId="0" borderId="0" xfId="0" applyNumberFormat="1" applyFont="1" applyAlignment="1">
      <alignment horizontal="right" wrapText="1" indent="1"/>
    </xf>
    <xf numFmtId="2" fontId="16" fillId="98" borderId="32" xfId="379" applyNumberFormat="1" applyFont="1" applyFill="1" applyBorder="1" applyAlignment="1">
      <alignment horizontal="center" vertical="center" wrapText="1"/>
    </xf>
    <xf numFmtId="2" fontId="16" fillId="98" borderId="34" xfId="379" applyNumberFormat="1" applyFont="1" applyFill="1" applyBorder="1" applyAlignment="1">
      <alignment horizontal="center" vertical="center" wrapText="1"/>
    </xf>
    <xf numFmtId="2" fontId="94" fillId="98" borderId="34" xfId="384" applyNumberFormat="1" applyFont="1" applyFill="1" applyBorder="1" applyAlignment="1" applyProtection="1">
      <alignment horizontal="right"/>
    </xf>
    <xf numFmtId="2" fontId="94" fillId="98" borderId="34" xfId="380" applyNumberFormat="1" applyFont="1" applyFill="1" applyBorder="1" applyAlignment="1" applyProtection="1">
      <alignment horizontal="right"/>
    </xf>
    <xf numFmtId="2" fontId="16" fillId="3" borderId="27" xfId="0" applyNumberFormat="1" applyFont="1" applyFill="1" applyBorder="1" applyAlignment="1">
      <alignment vertical="center" wrapText="1"/>
    </xf>
    <xf numFmtId="2" fontId="94" fillId="0" borderId="0" xfId="0" applyNumberFormat="1" applyFont="1" applyAlignment="1">
      <alignment horizontal="center" vertical="center" wrapText="1"/>
    </xf>
    <xf numFmtId="2" fontId="94" fillId="0" borderId="0" xfId="0" applyNumberFormat="1" applyFont="1" applyAlignment="1">
      <alignment horizontal="right" wrapText="1" indent="1"/>
    </xf>
    <xf numFmtId="2" fontId="100" fillId="0" borderId="0" xfId="0" applyNumberFormat="1" applyFont="1" applyAlignment="1">
      <alignment horizontal="right" wrapText="1" indent="1"/>
    </xf>
    <xf numFmtId="2" fontId="103" fillId="0" borderId="2" xfId="0" applyNumberFormat="1" applyFont="1" applyBorder="1" applyAlignment="1">
      <alignment horizontal="right" wrapText="1" indent="1"/>
    </xf>
    <xf numFmtId="2" fontId="89" fillId="3" borderId="41" xfId="379" applyNumberFormat="1" applyFont="1" applyFill="1" applyBorder="1" applyAlignment="1">
      <alignment horizontal="center" vertical="center" wrapText="1"/>
    </xf>
    <xf numFmtId="2" fontId="94" fillId="98" borderId="23" xfId="0" applyNumberFormat="1" applyFont="1" applyFill="1" applyBorder="1" applyAlignment="1">
      <alignment horizontal="right" wrapText="1" indent="1"/>
    </xf>
    <xf numFmtId="2" fontId="94" fillId="98" borderId="34" xfId="0" applyNumberFormat="1" applyFont="1" applyFill="1" applyBorder="1" applyAlignment="1">
      <alignment horizontal="right" wrapText="1" indent="1"/>
    </xf>
    <xf numFmtId="2" fontId="102" fillId="0" borderId="0" xfId="0" applyNumberFormat="1" applyFont="1" applyAlignment="1">
      <alignment horizontal="center" vertical="center" wrapText="1"/>
    </xf>
    <xf numFmtId="2" fontId="102" fillId="0" borderId="0" xfId="0" applyNumberFormat="1" applyFont="1" applyAlignment="1">
      <alignment horizontal="right" wrapText="1" indent="1"/>
    </xf>
    <xf numFmtId="2" fontId="5" fillId="0" borderId="0" xfId="0" applyNumberFormat="1" applyFont="1" applyAlignment="1">
      <alignment horizontal="center" vertical="center" wrapText="1"/>
    </xf>
    <xf numFmtId="2" fontId="5" fillId="0" borderId="0" xfId="0" applyNumberFormat="1" applyFont="1" applyAlignment="1">
      <alignment horizontal="right" wrapText="1" indent="1"/>
    </xf>
    <xf numFmtId="2" fontId="109" fillId="3" borderId="40" xfId="379" applyNumberFormat="1" applyFont="1" applyFill="1" applyBorder="1" applyAlignment="1">
      <alignment horizontal="center" vertical="center" wrapText="1"/>
    </xf>
    <xf numFmtId="2" fontId="109" fillId="3" borderId="41" xfId="379" applyNumberFormat="1" applyFont="1" applyFill="1" applyBorder="1" applyAlignment="1">
      <alignment horizontal="center" vertical="center" wrapText="1"/>
    </xf>
    <xf numFmtId="2" fontId="4" fillId="98" borderId="32" xfId="379" applyNumberFormat="1" applyFont="1" applyFill="1" applyBorder="1" applyAlignment="1">
      <alignment horizontal="center" vertical="center" wrapText="1"/>
    </xf>
    <xf numFmtId="2" fontId="4" fillId="98" borderId="34" xfId="379" applyNumberFormat="1" applyFont="1" applyFill="1" applyBorder="1" applyAlignment="1">
      <alignment horizontal="center" vertical="center" wrapText="1"/>
    </xf>
    <xf numFmtId="2" fontId="4" fillId="98" borderId="28" xfId="379" applyNumberFormat="1" applyFont="1" applyFill="1" applyBorder="1" applyAlignment="1">
      <alignment horizontal="center" vertical="center" wrapText="1"/>
    </xf>
    <xf numFmtId="2" fontId="4" fillId="98" borderId="36" xfId="379" applyNumberFormat="1" applyFont="1" applyFill="1" applyBorder="1" applyAlignment="1">
      <alignment horizontal="center" vertical="center" wrapText="1"/>
    </xf>
    <xf numFmtId="2" fontId="4" fillId="98" borderId="1" xfId="379" applyNumberFormat="1" applyFont="1" applyFill="1" applyBorder="1" applyAlignment="1">
      <alignment horizontal="center" vertical="center" wrapText="1"/>
    </xf>
    <xf numFmtId="2" fontId="4" fillId="98" borderId="2" xfId="379" applyNumberFormat="1" applyFont="1" applyFill="1" applyBorder="1" applyAlignment="1">
      <alignment horizontal="center" vertical="center" wrapText="1"/>
    </xf>
    <xf numFmtId="2" fontId="5" fillId="0" borderId="23" xfId="0" applyNumberFormat="1" applyFont="1" applyBorder="1" applyAlignment="1" applyProtection="1">
      <alignment horizontal="right"/>
      <protection locked="0"/>
    </xf>
    <xf numFmtId="2" fontId="5" fillId="98" borderId="34" xfId="384" applyNumberFormat="1" applyFont="1" applyFill="1" applyBorder="1" applyAlignment="1" applyProtection="1">
      <alignment horizontal="right"/>
    </xf>
    <xf numFmtId="2" fontId="5" fillId="98" borderId="34" xfId="380" applyNumberFormat="1" applyFont="1" applyFill="1" applyBorder="1" applyAlignment="1" applyProtection="1">
      <alignment horizontal="right"/>
    </xf>
    <xf numFmtId="2" fontId="4" fillId="3" borderId="27" xfId="0" applyNumberFormat="1" applyFont="1" applyFill="1" applyBorder="1" applyAlignment="1">
      <alignment vertical="center" wrapText="1"/>
    </xf>
    <xf numFmtId="2" fontId="102" fillId="0" borderId="1" xfId="0" applyNumberFormat="1" applyFont="1" applyBorder="1" applyAlignment="1">
      <alignment horizontal="center" vertical="center" wrapText="1"/>
    </xf>
    <xf numFmtId="2" fontId="102" fillId="0" borderId="2" xfId="0" applyNumberFormat="1" applyFont="1" applyBorder="1" applyAlignment="1">
      <alignment horizontal="right" wrapText="1" indent="1"/>
    </xf>
    <xf numFmtId="2" fontId="94" fillId="98" borderId="2" xfId="380" applyNumberFormat="1" applyFont="1" applyFill="1" applyBorder="1" applyAlignment="1" applyProtection="1">
      <alignment horizontal="right"/>
    </xf>
    <xf numFmtId="2" fontId="3" fillId="0" borderId="0" xfId="0" applyNumberFormat="1" applyFont="1" applyAlignment="1">
      <alignment horizontal="center" vertical="center" wrapText="1"/>
    </xf>
    <xf numFmtId="2" fontId="3" fillId="0" borderId="0" xfId="0" applyNumberFormat="1" applyFont="1" applyAlignment="1">
      <alignment horizontal="right" wrapText="1" indent="1"/>
    </xf>
    <xf numFmtId="2" fontId="89" fillId="3" borderId="50" xfId="379" applyNumberFormat="1" applyFont="1" applyFill="1" applyBorder="1" applyAlignment="1">
      <alignment horizontal="center" vertical="center" wrapText="1"/>
    </xf>
    <xf numFmtId="2" fontId="89" fillId="98" borderId="38" xfId="379" applyNumberFormat="1" applyFont="1" applyFill="1" applyBorder="1" applyAlignment="1">
      <alignment horizontal="center" vertical="center" wrapText="1"/>
    </xf>
    <xf numFmtId="2" fontId="89" fillId="98" borderId="2" xfId="379" applyNumberFormat="1" applyFont="1" applyFill="1" applyBorder="1" applyAlignment="1">
      <alignment horizontal="center" vertical="center" wrapText="1"/>
    </xf>
    <xf numFmtId="2" fontId="94" fillId="98" borderId="34" xfId="379" applyNumberFormat="1" applyFont="1" applyFill="1" applyBorder="1" applyAlignment="1">
      <alignment horizontal="right" vertical="center" wrapText="1"/>
    </xf>
    <xf numFmtId="2" fontId="16" fillId="98" borderId="34" xfId="0" applyNumberFormat="1" applyFont="1" applyFill="1" applyBorder="1" applyAlignment="1">
      <alignment horizontal="right" vertical="center" wrapText="1" indent="2"/>
    </xf>
    <xf numFmtId="2" fontId="94" fillId="0" borderId="25" xfId="0" applyNumberFormat="1" applyFont="1" applyBorder="1" applyAlignment="1" applyProtection="1">
      <alignment horizontal="right"/>
      <protection locked="0"/>
    </xf>
    <xf numFmtId="2" fontId="94" fillId="98" borderId="32" xfId="384" applyNumberFormat="1" applyFont="1" applyFill="1" applyBorder="1" applyAlignment="1" applyProtection="1">
      <alignment horizontal="right"/>
    </xf>
    <xf numFmtId="2" fontId="94" fillId="98" borderId="23" xfId="0" applyNumberFormat="1" applyFont="1" applyFill="1" applyBorder="1" applyAlignment="1">
      <alignment horizontal="right"/>
    </xf>
    <xf numFmtId="2" fontId="94" fillId="98" borderId="25" xfId="1" applyNumberFormat="1" applyFont="1" applyFill="1" applyBorder="1" applyAlignment="1">
      <alignment horizontal="right" vertical="center" wrapText="1"/>
    </xf>
    <xf numFmtId="2" fontId="94" fillId="98" borderId="38" xfId="0" applyNumberFormat="1" applyFont="1" applyFill="1" applyBorder="1" applyAlignment="1">
      <alignment vertical="center" wrapText="1"/>
    </xf>
    <xf numFmtId="2" fontId="94" fillId="98" borderId="32" xfId="0" applyNumberFormat="1" applyFont="1" applyFill="1" applyBorder="1" applyAlignment="1">
      <alignment vertical="center" wrapText="1"/>
    </xf>
    <xf numFmtId="2" fontId="16" fillId="98" borderId="27" xfId="0" applyNumberFormat="1" applyFont="1" applyFill="1" applyBorder="1" applyAlignment="1">
      <alignment vertical="center" wrapText="1"/>
    </xf>
    <xf numFmtId="2" fontId="120" fillId="0" borderId="0" xfId="0" applyNumberFormat="1" applyFont="1" applyAlignment="1">
      <alignment horizontal="center" vertical="center" wrapText="1"/>
    </xf>
    <xf numFmtId="2" fontId="120" fillId="0" borderId="0" xfId="0" applyNumberFormat="1" applyFont="1" applyAlignment="1">
      <alignment horizontal="right" wrapText="1" indent="1"/>
    </xf>
    <xf numFmtId="2" fontId="120" fillId="0" borderId="1" xfId="0" applyNumberFormat="1" applyFont="1" applyBorder="1" applyAlignment="1">
      <alignment horizontal="center" vertical="center" wrapText="1"/>
    </xf>
    <xf numFmtId="2" fontId="120" fillId="0" borderId="2" xfId="0" applyNumberFormat="1" applyFont="1" applyBorder="1" applyAlignment="1">
      <alignment horizontal="right" wrapText="1" indent="1"/>
    </xf>
    <xf numFmtId="2" fontId="107" fillId="0" borderId="0" xfId="0" applyNumberFormat="1" applyFont="1" applyAlignment="1">
      <alignment horizontal="right" wrapText="1" indent="1"/>
    </xf>
    <xf numFmtId="2" fontId="107" fillId="0" borderId="0" xfId="0" applyNumberFormat="1" applyFont="1" applyAlignment="1">
      <alignment horizontal="center" vertical="center" wrapText="1"/>
    </xf>
    <xf numFmtId="2" fontId="5" fillId="98" borderId="23" xfId="0" applyNumberFormat="1" applyFont="1" applyFill="1" applyBorder="1" applyAlignment="1">
      <alignment horizontal="right" wrapText="1" indent="1"/>
    </xf>
    <xf numFmtId="2" fontId="5" fillId="98" borderId="32" xfId="384" applyNumberFormat="1" applyFont="1" applyFill="1" applyBorder="1" applyAlignment="1" applyProtection="1">
      <alignment horizontal="right"/>
    </xf>
    <xf numFmtId="2" fontId="5" fillId="98" borderId="23" xfId="0" applyNumberFormat="1" applyFont="1" applyFill="1" applyBorder="1" applyAlignment="1">
      <alignment horizontal="right"/>
    </xf>
    <xf numFmtId="2" fontId="5" fillId="98" borderId="34" xfId="0" applyNumberFormat="1" applyFont="1" applyFill="1" applyBorder="1" applyAlignment="1">
      <alignment horizontal="right"/>
    </xf>
    <xf numFmtId="2" fontId="4" fillId="98" borderId="34" xfId="384" applyNumberFormat="1" applyFont="1" applyFill="1" applyBorder="1" applyAlignment="1" applyProtection="1">
      <alignment horizontal="right" vertical="center"/>
    </xf>
    <xf numFmtId="2" fontId="4" fillId="3" borderId="27" xfId="384" applyNumberFormat="1" applyFont="1" applyFill="1" applyBorder="1" applyAlignment="1" applyProtection="1">
      <alignment horizontal="right"/>
    </xf>
    <xf numFmtId="2" fontId="5" fillId="98" borderId="25" xfId="0" applyNumberFormat="1" applyFont="1" applyFill="1" applyBorder="1" applyAlignment="1">
      <alignment horizontal="right"/>
    </xf>
    <xf numFmtId="2" fontId="5" fillId="98" borderId="32" xfId="0" applyNumberFormat="1" applyFont="1" applyFill="1" applyBorder="1" applyAlignment="1">
      <alignment horizontal="right"/>
    </xf>
    <xf numFmtId="2" fontId="5" fillId="98" borderId="25" xfId="0" applyNumberFormat="1" applyFont="1" applyFill="1" applyBorder="1" applyAlignment="1">
      <alignment horizontal="right" wrapText="1" indent="1"/>
    </xf>
    <xf numFmtId="2" fontId="5" fillId="98" borderId="32" xfId="0" applyNumberFormat="1" applyFont="1" applyFill="1" applyBorder="1" applyAlignment="1">
      <alignment horizontal="right" wrapText="1" indent="1"/>
    </xf>
    <xf numFmtId="2" fontId="5" fillId="98" borderId="28" xfId="0" applyNumberFormat="1" applyFont="1" applyFill="1" applyBorder="1" applyAlignment="1">
      <alignment horizontal="right"/>
    </xf>
    <xf numFmtId="2" fontId="5" fillId="98" borderId="36" xfId="384" applyNumberFormat="1" applyFont="1" applyFill="1" applyBorder="1" applyAlignment="1" applyProtection="1">
      <alignment horizontal="right"/>
    </xf>
    <xf numFmtId="2" fontId="5" fillId="98" borderId="1" xfId="0" applyNumberFormat="1" applyFont="1" applyFill="1" applyBorder="1" applyAlignment="1">
      <alignment horizontal="right"/>
    </xf>
    <xf numFmtId="2" fontId="5" fillId="98" borderId="2" xfId="384" applyNumberFormat="1" applyFont="1" applyFill="1" applyBorder="1" applyAlignment="1" applyProtection="1">
      <alignment horizontal="right"/>
    </xf>
    <xf numFmtId="2" fontId="4" fillId="0" borderId="0" xfId="0" applyNumberFormat="1" applyFont="1" applyAlignment="1">
      <alignment wrapText="1"/>
    </xf>
    <xf numFmtId="2" fontId="4" fillId="0" borderId="0" xfId="0" applyNumberFormat="1" applyFont="1" applyAlignment="1">
      <alignment horizontal="right" wrapText="1" indent="1"/>
    </xf>
    <xf numFmtId="2" fontId="107" fillId="0" borderId="0" xfId="0" applyNumberFormat="1" applyFont="1" applyAlignment="1">
      <alignment wrapText="1"/>
    </xf>
    <xf numFmtId="2" fontId="102" fillId="0" borderId="0" xfId="0" applyNumberFormat="1" applyFont="1" applyAlignment="1">
      <alignment wrapText="1"/>
    </xf>
    <xf numFmtId="2" fontId="107" fillId="2" borderId="0" xfId="0" applyNumberFormat="1" applyFont="1" applyFill="1" applyAlignment="1">
      <alignment vertical="top" wrapText="1"/>
    </xf>
    <xf numFmtId="2" fontId="94" fillId="4" borderId="23" xfId="0" applyNumberFormat="1" applyFont="1" applyFill="1" applyBorder="1" applyAlignment="1" applyProtection="1">
      <alignment horizontal="right"/>
      <protection locked="0"/>
    </xf>
    <xf numFmtId="2" fontId="16" fillId="98" borderId="1" xfId="379" applyNumberFormat="1" applyFont="1" applyFill="1" applyBorder="1" applyAlignment="1">
      <alignment horizontal="center" vertical="center" wrapText="1"/>
    </xf>
    <xf numFmtId="2" fontId="94" fillId="98" borderId="28" xfId="0" applyNumberFormat="1" applyFont="1" applyFill="1" applyBorder="1" applyAlignment="1">
      <alignment horizontal="right"/>
    </xf>
    <xf numFmtId="2" fontId="94" fillId="98" borderId="36" xfId="384" applyNumberFormat="1" applyFont="1" applyFill="1" applyBorder="1" applyAlignment="1" applyProtection="1">
      <alignment horizontal="right"/>
    </xf>
    <xf numFmtId="2" fontId="5" fillId="98" borderId="23" xfId="384" applyNumberFormat="1" applyFont="1" applyFill="1" applyBorder="1" applyAlignment="1">
      <alignment horizontal="right"/>
    </xf>
    <xf numFmtId="2" fontId="4" fillId="98" borderId="51" xfId="379" applyNumberFormat="1" applyFont="1" applyFill="1" applyBorder="1" applyAlignment="1">
      <alignment horizontal="center" vertical="center" wrapText="1"/>
    </xf>
    <xf numFmtId="2" fontId="5" fillId="0" borderId="43" xfId="0" applyNumberFormat="1" applyFont="1" applyBorder="1" applyAlignment="1" applyProtection="1">
      <alignment horizontal="right"/>
      <protection locked="0"/>
    </xf>
    <xf numFmtId="2" fontId="4" fillId="3" borderId="42" xfId="0" applyNumberFormat="1" applyFont="1" applyFill="1" applyBorder="1" applyAlignment="1">
      <alignment vertical="center" wrapText="1"/>
    </xf>
    <xf numFmtId="2" fontId="94" fillId="98" borderId="24" xfId="384" applyNumberFormat="1" applyFont="1" applyFill="1" applyBorder="1" applyAlignment="1" applyProtection="1">
      <alignment horizontal="right"/>
    </xf>
    <xf numFmtId="2" fontId="103" fillId="0" borderId="0" xfId="0" applyNumberFormat="1" applyFont="1" applyAlignment="1">
      <alignment horizontal="right" wrapText="1"/>
    </xf>
    <xf numFmtId="2" fontId="94" fillId="0" borderId="23" xfId="0" applyNumberFormat="1" applyFont="1" applyBorder="1" applyAlignment="1" applyProtection="1">
      <alignment horizontal="right" wrapText="1"/>
      <protection locked="0"/>
    </xf>
    <xf numFmtId="2" fontId="94" fillId="98" borderId="34" xfId="384" applyNumberFormat="1" applyFont="1" applyFill="1" applyBorder="1" applyAlignment="1" applyProtection="1">
      <alignment horizontal="right" wrapText="1"/>
    </xf>
    <xf numFmtId="2" fontId="94" fillId="98" borderId="34" xfId="384" applyNumberFormat="1" applyFont="1" applyFill="1" applyBorder="1" applyAlignment="1">
      <alignment horizontal="right" wrapText="1"/>
    </xf>
    <xf numFmtId="2" fontId="100" fillId="0" borderId="0" xfId="0" applyNumberFormat="1" applyFont="1" applyAlignment="1">
      <alignment wrapText="1"/>
    </xf>
    <xf numFmtId="2" fontId="100" fillId="0" borderId="0" xfId="384" applyNumberFormat="1" applyFont="1" applyFill="1" applyBorder="1" applyAlignment="1" applyProtection="1">
      <alignment horizontal="right" wrapText="1"/>
    </xf>
    <xf numFmtId="2" fontId="100" fillId="0" borderId="0" xfId="379" applyNumberFormat="1" applyFont="1" applyAlignment="1">
      <alignment horizontal="center" vertical="center" wrapText="1"/>
    </xf>
    <xf numFmtId="2" fontId="103" fillId="0" borderId="0" xfId="0" applyNumberFormat="1" applyFont="1" applyAlignment="1" applyProtection="1">
      <alignment horizontal="right" wrapText="1"/>
      <protection locked="0"/>
    </xf>
    <xf numFmtId="2" fontId="103" fillId="0" borderId="0" xfId="384" applyNumberFormat="1" applyFont="1" applyFill="1" applyBorder="1" applyAlignment="1" applyProtection="1">
      <alignment horizontal="right" wrapText="1"/>
    </xf>
    <xf numFmtId="2" fontId="100" fillId="0" borderId="0" xfId="0" applyNumberFormat="1" applyFont="1" applyAlignment="1">
      <alignment horizontal="right" wrapText="1"/>
    </xf>
    <xf numFmtId="2" fontId="103" fillId="0" borderId="2" xfId="0" applyNumberFormat="1" applyFont="1" applyBorder="1" applyAlignment="1">
      <alignment horizontal="right" wrapText="1"/>
    </xf>
    <xf numFmtId="49" fontId="107" fillId="2" borderId="0" xfId="0" applyNumberFormat="1" applyFont="1" applyFill="1" applyAlignment="1">
      <alignment horizontal="right" vertical="top" wrapText="1" indent="2"/>
    </xf>
    <xf numFmtId="49" fontId="100" fillId="2" borderId="0" xfId="0" applyNumberFormat="1" applyFont="1" applyFill="1" applyAlignment="1">
      <alignment horizontal="right" vertical="top" wrapText="1" indent="2"/>
    </xf>
    <xf numFmtId="0" fontId="103" fillId="0" borderId="0" xfId="437" applyFont="1" applyAlignment="1">
      <alignment wrapText="1"/>
    </xf>
    <xf numFmtId="49" fontId="123" fillId="0" borderId="0" xfId="437" applyNumberFormat="1" applyFont="1" applyAlignment="1">
      <alignment horizontal="center" wrapText="1"/>
    </xf>
    <xf numFmtId="0" fontId="103" fillId="0" borderId="0" xfId="437" applyFont="1" applyAlignment="1">
      <alignment horizontal="center" wrapText="1"/>
    </xf>
    <xf numFmtId="1" fontId="103" fillId="0" borderId="0" xfId="437" applyNumberFormat="1" applyFont="1" applyAlignment="1">
      <alignment horizontal="center" wrapText="1"/>
    </xf>
    <xf numFmtId="4" fontId="103" fillId="0" borderId="0" xfId="437" applyNumberFormat="1" applyFont="1" applyAlignment="1">
      <alignment horizontal="center" vertical="center" wrapText="1"/>
    </xf>
    <xf numFmtId="4" fontId="103" fillId="0" borderId="0" xfId="437" applyNumberFormat="1" applyFont="1" applyAlignment="1">
      <alignment horizontal="right" wrapText="1" indent="1"/>
    </xf>
    <xf numFmtId="49" fontId="97" fillId="98" borderId="33" xfId="437" applyNumberFormat="1" applyFont="1" applyFill="1" applyBorder="1" applyAlignment="1">
      <alignment horizontal="center" vertical="top" wrapText="1"/>
    </xf>
    <xf numFmtId="0" fontId="94" fillId="98" borderId="23" xfId="437" applyFont="1" applyFill="1" applyBorder="1" applyAlignment="1">
      <alignment horizontal="left" vertical="top" wrapText="1"/>
    </xf>
    <xf numFmtId="190" fontId="16" fillId="98" borderId="23" xfId="379" applyNumberFormat="1" applyFont="1" applyFill="1" applyBorder="1" applyAlignment="1">
      <alignment horizontal="center" vertical="center" wrapText="1"/>
    </xf>
    <xf numFmtId="190" fontId="16" fillId="98" borderId="34" xfId="379" applyNumberFormat="1" applyFont="1" applyFill="1" applyBorder="1" applyAlignment="1">
      <alignment horizontal="center" vertical="center" wrapText="1"/>
    </xf>
    <xf numFmtId="0" fontId="16" fillId="98" borderId="23" xfId="437" applyFont="1" applyFill="1" applyBorder="1" applyAlignment="1">
      <alignment horizontal="left" vertical="center" wrapText="1"/>
    </xf>
    <xf numFmtId="0" fontId="94" fillId="98" borderId="23" xfId="437" applyFont="1" applyFill="1" applyBorder="1" applyAlignment="1">
      <alignment horizontal="center" wrapText="1"/>
    </xf>
    <xf numFmtId="2" fontId="94" fillId="98" borderId="23" xfId="437" applyNumberFormat="1" applyFont="1" applyFill="1" applyBorder="1" applyAlignment="1">
      <alignment horizontal="center" wrapText="1"/>
    </xf>
    <xf numFmtId="190" fontId="94" fillId="98" borderId="23" xfId="437" applyNumberFormat="1" applyFont="1" applyFill="1" applyBorder="1" applyAlignment="1">
      <alignment horizontal="right" wrapText="1" indent="1"/>
    </xf>
    <xf numFmtId="190" fontId="94" fillId="98" borderId="34" xfId="437" applyNumberFormat="1" applyFont="1" applyFill="1" applyBorder="1" applyAlignment="1">
      <alignment horizontal="right" wrapText="1" indent="1"/>
    </xf>
    <xf numFmtId="49" fontId="97" fillId="98" borderId="33" xfId="437" applyNumberFormat="1" applyFont="1" applyFill="1" applyBorder="1" applyAlignment="1">
      <alignment horizontal="center" vertical="center" wrapText="1"/>
    </xf>
    <xf numFmtId="0" fontId="94" fillId="98" borderId="23" xfId="437" applyFont="1" applyFill="1" applyBorder="1" applyAlignment="1">
      <alignment horizontal="left" vertical="center" wrapText="1"/>
    </xf>
    <xf numFmtId="49" fontId="94" fillId="98" borderId="23" xfId="437" applyNumberFormat="1" applyFont="1" applyFill="1" applyBorder="1" applyAlignment="1">
      <alignment horizontal="center" wrapText="1"/>
    </xf>
    <xf numFmtId="190" fontId="94" fillId="0" borderId="23" xfId="437" applyNumberFormat="1" applyFont="1" applyBorder="1" applyAlignment="1" applyProtection="1">
      <alignment horizontal="right"/>
      <protection locked="0"/>
    </xf>
    <xf numFmtId="0" fontId="94" fillId="98" borderId="25" xfId="437" applyFont="1" applyFill="1" applyBorder="1" applyAlignment="1">
      <alignment horizontal="left" vertical="center" wrapText="1"/>
    </xf>
    <xf numFmtId="190" fontId="94" fillId="98" borderId="32" xfId="384" applyNumberFormat="1" applyFont="1" applyFill="1" applyBorder="1" applyAlignment="1" applyProtection="1">
      <alignment horizontal="right"/>
    </xf>
    <xf numFmtId="0" fontId="16" fillId="3" borderId="26" xfId="437" applyFont="1" applyFill="1" applyBorder="1" applyAlignment="1">
      <alignment vertical="center" wrapText="1"/>
    </xf>
    <xf numFmtId="2" fontId="16" fillId="3" borderId="26" xfId="437" applyNumberFormat="1" applyFont="1" applyFill="1" applyBorder="1" applyAlignment="1">
      <alignment vertical="center" wrapText="1"/>
    </xf>
    <xf numFmtId="190" fontId="16" fillId="3" borderId="26" xfId="437" applyNumberFormat="1" applyFont="1" applyFill="1" applyBorder="1" applyAlignment="1">
      <alignment vertical="center" wrapText="1"/>
    </xf>
    <xf numFmtId="190" fontId="16" fillId="3" borderId="27" xfId="437" applyNumberFormat="1" applyFont="1" applyFill="1" applyBorder="1" applyAlignment="1">
      <alignment vertical="center" wrapText="1"/>
    </xf>
    <xf numFmtId="0" fontId="94" fillId="98" borderId="25" xfId="437" applyFont="1" applyFill="1" applyBorder="1" applyAlignment="1">
      <alignment vertical="center" wrapText="1"/>
    </xf>
    <xf numFmtId="2" fontId="94" fillId="98" borderId="25" xfId="437" applyNumberFormat="1" applyFont="1" applyFill="1" applyBorder="1" applyAlignment="1">
      <alignment vertical="center" wrapText="1"/>
    </xf>
    <xf numFmtId="190" fontId="94" fillId="98" borderId="25" xfId="437" applyNumberFormat="1" applyFont="1" applyFill="1" applyBorder="1" applyAlignment="1">
      <alignment vertical="center" wrapText="1"/>
    </xf>
    <xf numFmtId="190" fontId="94" fillId="98" borderId="32" xfId="437" applyNumberFormat="1" applyFont="1" applyFill="1" applyBorder="1" applyAlignment="1">
      <alignment vertical="center" wrapText="1"/>
    </xf>
    <xf numFmtId="2" fontId="94" fillId="98" borderId="23" xfId="438" applyNumberFormat="1" applyFont="1" applyFill="1" applyBorder="1" applyAlignment="1" applyProtection="1">
      <alignment horizontal="center"/>
    </xf>
    <xf numFmtId="0" fontId="94" fillId="0" borderId="0" xfId="437" applyFont="1" applyAlignment="1">
      <alignment wrapText="1"/>
    </xf>
    <xf numFmtId="1" fontId="16" fillId="3" borderId="26" xfId="437" applyNumberFormat="1" applyFont="1" applyFill="1" applyBorder="1" applyAlignment="1">
      <alignment vertical="center" wrapText="1"/>
    </xf>
    <xf numFmtId="49" fontId="103" fillId="0" borderId="0" xfId="437" applyNumberFormat="1" applyFont="1" applyAlignment="1">
      <alignment horizontal="left" vertical="top" wrapText="1"/>
    </xf>
    <xf numFmtId="49" fontId="103" fillId="0" borderId="0" xfId="437" applyNumberFormat="1" applyFont="1" applyAlignment="1">
      <alignment horizontal="center"/>
    </xf>
    <xf numFmtId="49" fontId="103" fillId="0" borderId="0" xfId="437" applyNumberFormat="1" applyFont="1" applyAlignment="1">
      <alignment horizontal="center" wrapText="1"/>
    </xf>
    <xf numFmtId="0" fontId="103" fillId="0" borderId="0" xfId="437" applyFont="1" applyAlignment="1">
      <alignment vertical="top" wrapText="1"/>
    </xf>
    <xf numFmtId="49" fontId="103" fillId="0" borderId="0" xfId="437" applyNumberFormat="1" applyFont="1" applyAlignment="1">
      <alignment horizontal="left" vertical="top"/>
    </xf>
    <xf numFmtId="49" fontId="103" fillId="0" borderId="0" xfId="437" applyNumberFormat="1" applyFont="1" applyAlignment="1">
      <alignment vertical="top"/>
    </xf>
    <xf numFmtId="4" fontId="100" fillId="0" borderId="0" xfId="437" applyNumberFormat="1" applyFont="1" applyAlignment="1">
      <alignment horizontal="right" wrapText="1" indent="1"/>
    </xf>
    <xf numFmtId="49" fontId="96" fillId="0" borderId="0" xfId="437" applyNumberFormat="1" applyFont="1" applyAlignment="1">
      <alignment horizontal="center" vertical="top" wrapText="1"/>
    </xf>
    <xf numFmtId="0" fontId="100" fillId="0" borderId="0" xfId="437" applyFont="1" applyAlignment="1">
      <alignment vertical="top" wrapText="1"/>
    </xf>
    <xf numFmtId="49" fontId="103" fillId="0" borderId="0" xfId="437" applyNumberFormat="1" applyFont="1" applyAlignment="1">
      <alignment vertical="top" wrapText="1"/>
    </xf>
    <xf numFmtId="49" fontId="103" fillId="0" borderId="0" xfId="437" applyNumberFormat="1" applyFont="1" applyAlignment="1">
      <alignment horizontal="justify" vertical="top" wrapText="1"/>
    </xf>
    <xf numFmtId="49" fontId="123" fillId="0" borderId="0" xfId="437" applyNumberFormat="1" applyFont="1" applyAlignment="1">
      <alignment horizontal="center" vertical="top" wrapText="1"/>
    </xf>
    <xf numFmtId="0" fontId="103" fillId="0" borderId="0" xfId="437" applyFont="1" applyAlignment="1">
      <alignment horizontal="center"/>
    </xf>
    <xf numFmtId="0" fontId="103" fillId="0" borderId="0" xfId="437" applyFont="1"/>
    <xf numFmtId="49" fontId="96" fillId="0" borderId="0" xfId="437" applyNumberFormat="1" applyFont="1" applyAlignment="1">
      <alignment horizontal="center" wrapText="1"/>
    </xf>
    <xf numFmtId="0" fontId="100" fillId="0" borderId="0" xfId="437" applyFont="1" applyAlignment="1">
      <alignment horizontal="right" wrapText="1" indent="2"/>
    </xf>
    <xf numFmtId="0" fontId="100" fillId="0" borderId="0" xfId="437" applyFont="1" applyAlignment="1">
      <alignment horizontal="right" wrapText="1"/>
    </xf>
    <xf numFmtId="1" fontId="100" fillId="0" borderId="0" xfId="437" applyNumberFormat="1" applyFont="1" applyAlignment="1">
      <alignment horizontal="center" wrapText="1"/>
    </xf>
    <xf numFmtId="0" fontId="100" fillId="0" borderId="0" xfId="437" applyFont="1" applyAlignment="1">
      <alignment horizontal="center" vertical="center" wrapText="1"/>
    </xf>
    <xf numFmtId="49" fontId="123" fillId="0" borderId="3" xfId="437" applyNumberFormat="1" applyFont="1" applyBorder="1" applyAlignment="1">
      <alignment horizontal="center" wrapText="1"/>
    </xf>
    <xf numFmtId="0" fontId="103" fillId="0" borderId="1" xfId="437" applyFont="1" applyBorder="1" applyAlignment="1">
      <alignment wrapText="1"/>
    </xf>
    <xf numFmtId="0" fontId="103" fillId="0" borderId="1" xfId="437" applyFont="1" applyBorder="1" applyAlignment="1">
      <alignment horizontal="center" wrapText="1"/>
    </xf>
    <xf numFmtId="1" fontId="103" fillId="0" borderId="1" xfId="437" applyNumberFormat="1" applyFont="1" applyBorder="1" applyAlignment="1">
      <alignment horizontal="center" wrapText="1"/>
    </xf>
    <xf numFmtId="4" fontId="103" fillId="0" borderId="1" xfId="437" applyNumberFormat="1" applyFont="1" applyBorder="1" applyAlignment="1">
      <alignment horizontal="center" vertical="center" wrapText="1"/>
    </xf>
    <xf numFmtId="4" fontId="103" fillId="0" borderId="2" xfId="437" applyNumberFormat="1" applyFont="1" applyBorder="1" applyAlignment="1">
      <alignment horizontal="right" wrapText="1" indent="1"/>
    </xf>
    <xf numFmtId="2" fontId="94" fillId="98" borderId="23" xfId="379" applyNumberFormat="1" applyFont="1" applyFill="1" applyBorder="1" applyAlignment="1">
      <alignment horizontal="right" wrapText="1"/>
    </xf>
    <xf numFmtId="4" fontId="94" fillId="98" borderId="25" xfId="379" applyNumberFormat="1" applyFont="1" applyFill="1" applyBorder="1" applyAlignment="1">
      <alignment horizontal="right" wrapText="1"/>
    </xf>
    <xf numFmtId="2" fontId="16" fillId="98" borderId="34" xfId="384" applyNumberFormat="1" applyFont="1" applyFill="1" applyBorder="1" applyAlignment="1" applyProtection="1">
      <alignment horizontal="right"/>
    </xf>
    <xf numFmtId="49" fontId="89" fillId="98" borderId="13" xfId="0" applyNumberFormat="1" applyFont="1" applyFill="1" applyBorder="1" applyAlignment="1">
      <alignment horizontal="center" vertical="center" wrapText="1"/>
    </xf>
    <xf numFmtId="49" fontId="12" fillId="98" borderId="33" xfId="379" applyNumberFormat="1" applyFont="1" applyFill="1" applyBorder="1" applyAlignment="1">
      <alignment horizontal="center" vertical="center" wrapText="1"/>
    </xf>
    <xf numFmtId="49" fontId="12" fillId="3" borderId="39" xfId="379" applyNumberFormat="1" applyFont="1" applyFill="1" applyBorder="1" applyAlignment="1">
      <alignment horizontal="center" vertical="center" wrapText="1"/>
    </xf>
    <xf numFmtId="49" fontId="12" fillId="98" borderId="31" xfId="437" applyNumberFormat="1" applyFont="1" applyFill="1" applyBorder="1" applyAlignment="1">
      <alignment horizontal="center" vertical="center" wrapText="1"/>
    </xf>
    <xf numFmtId="49" fontId="12" fillId="98" borderId="33" xfId="437" applyNumberFormat="1" applyFont="1" applyFill="1" applyBorder="1" applyAlignment="1">
      <alignment horizontal="center" vertical="center" wrapText="1"/>
    </xf>
    <xf numFmtId="49" fontId="123" fillId="0" borderId="0" xfId="437" quotePrefix="1" applyNumberFormat="1" applyFont="1" applyAlignment="1">
      <alignment horizontal="center" vertical="top" wrapText="1"/>
    </xf>
    <xf numFmtId="49" fontId="97" fillId="0" borderId="0" xfId="0" quotePrefix="1" applyNumberFormat="1" applyFont="1" applyAlignment="1">
      <alignment horizontal="center" vertical="top" wrapText="1"/>
    </xf>
    <xf numFmtId="0" fontId="12" fillId="98" borderId="33" xfId="0" applyFont="1" applyFill="1" applyBorder="1" applyAlignment="1">
      <alignment horizontal="left" vertical="center" wrapText="1"/>
    </xf>
    <xf numFmtId="49" fontId="97" fillId="98" borderId="53" xfId="379" applyNumberFormat="1" applyFont="1" applyFill="1" applyBorder="1" applyAlignment="1">
      <alignment horizontal="center" vertical="center" wrapText="1"/>
    </xf>
    <xf numFmtId="0" fontId="129" fillId="98" borderId="31" xfId="0" applyFont="1" applyFill="1" applyBorder="1" applyAlignment="1">
      <alignment horizontal="center" vertical="center" wrapText="1"/>
    </xf>
    <xf numFmtId="0" fontId="129" fillId="98" borderId="33" xfId="0" applyFont="1" applyFill="1" applyBorder="1" applyAlignment="1">
      <alignment horizontal="center" vertical="center" wrapText="1"/>
    </xf>
    <xf numFmtId="49" fontId="129" fillId="98" borderId="33" xfId="379" applyNumberFormat="1" applyFont="1" applyFill="1" applyBorder="1" applyAlignment="1">
      <alignment horizontal="center" vertical="center" wrapText="1"/>
    </xf>
    <xf numFmtId="0" fontId="101" fillId="98" borderId="33" xfId="0" applyFont="1" applyFill="1" applyBorder="1" applyAlignment="1">
      <alignment horizontal="center" vertical="center" wrapText="1"/>
    </xf>
    <xf numFmtId="49" fontId="129" fillId="98" borderId="44" xfId="379" applyNumberFormat="1" applyFont="1" applyFill="1" applyBorder="1" applyAlignment="1">
      <alignment horizontal="center" vertical="center" wrapText="1"/>
    </xf>
    <xf numFmtId="49" fontId="101" fillId="98" borderId="21" xfId="379" applyNumberFormat="1" applyFont="1" applyFill="1" applyBorder="1" applyAlignment="1">
      <alignment horizontal="center" vertical="center" wrapText="1"/>
    </xf>
    <xf numFmtId="49" fontId="101" fillId="98" borderId="44" xfId="379" applyNumberFormat="1" applyFont="1" applyFill="1" applyBorder="1" applyAlignment="1">
      <alignment horizontal="center" vertical="center" wrapText="1"/>
    </xf>
    <xf numFmtId="49" fontId="129" fillId="98" borderId="21" xfId="379" applyNumberFormat="1" applyFont="1" applyFill="1" applyBorder="1" applyAlignment="1">
      <alignment horizontal="center" vertical="center" wrapText="1"/>
    </xf>
    <xf numFmtId="0" fontId="109" fillId="101" borderId="13" xfId="1" applyFont="1" applyFill="1" applyBorder="1" applyAlignment="1">
      <alignment horizontal="center" vertical="top" wrapText="1"/>
    </xf>
    <xf numFmtId="0" fontId="10" fillId="0" borderId="0" xfId="1" applyFont="1"/>
    <xf numFmtId="0" fontId="109" fillId="0" borderId="13" xfId="1" applyFont="1" applyBorder="1" applyAlignment="1">
      <alignment horizontal="center" vertical="top" wrapText="1"/>
    </xf>
    <xf numFmtId="0" fontId="109" fillId="0" borderId="13" xfId="1" applyFont="1" applyBorder="1" applyAlignment="1">
      <alignment horizontal="center" vertical="top"/>
    </xf>
    <xf numFmtId="0" fontId="109" fillId="102" borderId="13" xfId="386" applyFont="1" applyFill="1" applyBorder="1" applyAlignment="1">
      <alignment horizontal="center"/>
    </xf>
    <xf numFmtId="0" fontId="109" fillId="0" borderId="13" xfId="0" applyFont="1" applyBorder="1" applyAlignment="1">
      <alignment horizontal="center" vertical="top"/>
    </xf>
    <xf numFmtId="0" fontId="10" fillId="0" borderId="13" xfId="0" applyFont="1" applyBorder="1" applyAlignment="1">
      <alignment vertical="top"/>
    </xf>
    <xf numFmtId="0" fontId="109" fillId="101" borderId="13" xfId="1" applyFont="1" applyFill="1" applyBorder="1" applyAlignment="1">
      <alignment horizontal="left" vertical="center" wrapText="1"/>
    </xf>
    <xf numFmtId="0" fontId="10" fillId="0" borderId="13" xfId="1" applyFont="1" applyBorder="1" applyAlignment="1">
      <alignment horizontal="justify" vertical="center" wrapText="1"/>
    </xf>
    <xf numFmtId="0" fontId="10" fillId="0" borderId="13" xfId="1" applyFont="1" applyBorder="1" applyAlignment="1">
      <alignment vertical="center" wrapText="1"/>
    </xf>
    <xf numFmtId="0" fontId="109" fillId="102" borderId="13" xfId="386" applyFont="1" applyFill="1" applyBorder="1" applyAlignment="1">
      <alignment horizontal="justify" vertical="center" wrapText="1"/>
    </xf>
    <xf numFmtId="0" fontId="10" fillId="0" borderId="13" xfId="386" applyFont="1" applyBorder="1" applyAlignment="1">
      <alignment horizontal="justify" vertical="center" wrapText="1"/>
    </xf>
    <xf numFmtId="0" fontId="10" fillId="0" borderId="13" xfId="1" applyFont="1" applyBorder="1" applyAlignment="1">
      <alignment horizontal="justify" vertical="center"/>
    </xf>
    <xf numFmtId="49" fontId="94" fillId="98" borderId="23" xfId="0" applyNumberFormat="1" applyFont="1" applyFill="1" applyBorder="1" applyAlignment="1">
      <alignment horizontal="center"/>
    </xf>
    <xf numFmtId="2" fontId="94" fillId="98" borderId="34" xfId="0" applyNumberFormat="1" applyFont="1" applyFill="1" applyBorder="1" applyAlignment="1">
      <alignment horizontal="right"/>
    </xf>
    <xf numFmtId="2" fontId="94" fillId="0" borderId="0" xfId="0" applyNumberFormat="1" applyFont="1" applyAlignment="1">
      <alignment horizontal="right" wrapText="1"/>
    </xf>
    <xf numFmtId="2" fontId="16" fillId="3" borderId="58" xfId="0" applyNumberFormat="1" applyFont="1" applyFill="1" applyBorder="1" applyAlignment="1">
      <alignment vertical="center" wrapText="1"/>
    </xf>
    <xf numFmtId="2" fontId="4" fillId="3" borderId="58" xfId="0" applyNumberFormat="1" applyFont="1" applyFill="1" applyBorder="1" applyAlignment="1">
      <alignment vertical="center" wrapText="1"/>
    </xf>
    <xf numFmtId="2" fontId="16" fillId="3" borderId="58" xfId="384" applyNumberFormat="1" applyFont="1" applyFill="1" applyBorder="1" applyAlignment="1" applyProtection="1">
      <alignment horizontal="right" wrapText="1"/>
    </xf>
    <xf numFmtId="49" fontId="12" fillId="98" borderId="33" xfId="0" applyNumberFormat="1" applyFont="1" applyFill="1" applyBorder="1" applyAlignment="1">
      <alignment horizontal="center" vertical="center" wrapText="1"/>
    </xf>
    <xf numFmtId="0" fontId="109" fillId="0" borderId="13" xfId="0" applyFont="1" applyBorder="1" applyAlignment="1">
      <alignment horizontal="center" vertical="top" wrapText="1"/>
    </xf>
    <xf numFmtId="49" fontId="101" fillId="98" borderId="31" xfId="0" applyNumberFormat="1" applyFont="1" applyFill="1" applyBorder="1" applyAlignment="1">
      <alignment horizontal="center" vertical="center"/>
    </xf>
    <xf numFmtId="0" fontId="6" fillId="0" borderId="0" xfId="0" applyFont="1" applyAlignment="1">
      <alignment wrapText="1"/>
    </xf>
    <xf numFmtId="0" fontId="10" fillId="0" borderId="13" xfId="0" applyFont="1" applyBorder="1" applyAlignment="1">
      <alignment wrapText="1"/>
    </xf>
    <xf numFmtId="49" fontId="109" fillId="0" borderId="13" xfId="0" applyNumberFormat="1" applyFont="1" applyBorder="1" applyAlignment="1">
      <alignment vertical="top" wrapText="1"/>
    </xf>
    <xf numFmtId="0" fontId="10" fillId="0" borderId="0" xfId="0" applyFont="1" applyAlignment="1">
      <alignment wrapText="1"/>
    </xf>
    <xf numFmtId="49" fontId="10" fillId="0" borderId="13" xfId="0" applyNumberFormat="1" applyFont="1" applyBorder="1" applyAlignment="1">
      <alignment vertical="top" wrapText="1"/>
    </xf>
    <xf numFmtId="49" fontId="10" fillId="0" borderId="13" xfId="0" applyNumberFormat="1" applyFont="1" applyBorder="1" applyAlignment="1">
      <alignment horizontal="justify" vertical="top" wrapText="1"/>
    </xf>
    <xf numFmtId="4" fontId="10" fillId="0" borderId="13" xfId="225" applyNumberFormat="1" applyFont="1" applyBorder="1" applyAlignment="1">
      <alignment horizontal="justify" vertical="top" wrapText="1"/>
    </xf>
    <xf numFmtId="0" fontId="10" fillId="0" borderId="0" xfId="0" applyFont="1"/>
    <xf numFmtId="4" fontId="10" fillId="0" borderId="13" xfId="418" applyNumberFormat="1" applyFont="1" applyBorder="1" applyAlignment="1">
      <alignment horizontal="justify" vertical="top" wrapText="1"/>
    </xf>
    <xf numFmtId="3" fontId="10" fillId="0" borderId="13" xfId="0" applyNumberFormat="1" applyFont="1" applyBorder="1" applyAlignment="1">
      <alignment horizontal="justify" vertical="top" wrapText="1"/>
    </xf>
    <xf numFmtId="0" fontId="109" fillId="0" borderId="13" xfId="0" applyFont="1" applyBorder="1" applyAlignment="1">
      <alignment horizontal="justify" vertical="top" wrapText="1"/>
    </xf>
    <xf numFmtId="0" fontId="109" fillId="0" borderId="13" xfId="0" applyFont="1" applyBorder="1" applyAlignment="1">
      <alignment horizontal="left" vertical="top" wrapText="1"/>
    </xf>
    <xf numFmtId="3" fontId="109" fillId="0" borderId="13" xfId="0" applyNumberFormat="1" applyFont="1" applyBorder="1" applyAlignment="1">
      <alignment horizontal="center" vertical="top" wrapText="1"/>
    </xf>
    <xf numFmtId="0" fontId="10" fillId="0" borderId="13" xfId="225" applyFont="1" applyBorder="1" applyAlignment="1">
      <alignment horizontal="justify" vertical="top" wrapText="1"/>
    </xf>
    <xf numFmtId="49" fontId="6" fillId="0" borderId="13" xfId="0" applyNumberFormat="1" applyFont="1" applyBorder="1" applyAlignment="1">
      <alignment horizontal="justify" vertical="top" wrapText="1"/>
    </xf>
    <xf numFmtId="0" fontId="6" fillId="0" borderId="13" xfId="0" applyFont="1" applyBorder="1" applyAlignment="1">
      <alignment wrapText="1"/>
    </xf>
    <xf numFmtId="0" fontId="109" fillId="101" borderId="13" xfId="0" applyFont="1" applyFill="1" applyBorder="1" applyAlignment="1">
      <alignment horizontal="center" vertical="justify"/>
    </xf>
    <xf numFmtId="0" fontId="109" fillId="101" borderId="13" xfId="0" applyFont="1" applyFill="1" applyBorder="1" applyAlignment="1">
      <alignment horizontal="justify" vertical="top"/>
    </xf>
    <xf numFmtId="4" fontId="109" fillId="101" borderId="13" xfId="0" applyNumberFormat="1" applyFont="1" applyFill="1" applyBorder="1" applyAlignment="1">
      <alignment horizontal="center"/>
    </xf>
    <xf numFmtId="4" fontId="109" fillId="101" borderId="13" xfId="0" applyNumberFormat="1" applyFont="1" applyFill="1" applyBorder="1" applyAlignment="1">
      <alignment horizontal="justify" vertical="top"/>
    </xf>
    <xf numFmtId="0" fontId="109" fillId="0" borderId="13" xfId="0" applyFont="1" applyBorder="1" applyAlignment="1">
      <alignment horizontal="center"/>
    </xf>
    <xf numFmtId="4" fontId="132" fillId="0" borderId="13" xfId="0" applyNumberFormat="1" applyFont="1" applyBorder="1" applyAlignment="1">
      <alignment horizontal="justify" vertical="top" wrapText="1"/>
    </xf>
    <xf numFmtId="4" fontId="10" fillId="0" borderId="13" xfId="0" applyNumberFormat="1" applyFont="1" applyBorder="1" applyAlignment="1">
      <alignment horizontal="justify" vertical="top" wrapText="1"/>
    </xf>
    <xf numFmtId="4" fontId="109" fillId="0" borderId="13" xfId="0" applyNumberFormat="1" applyFont="1" applyBorder="1" applyAlignment="1">
      <alignment horizontal="center" vertical="top"/>
    </xf>
    <xf numFmtId="4" fontId="109" fillId="0" borderId="13" xfId="0" applyNumberFormat="1" applyFont="1" applyBorder="1" applyAlignment="1">
      <alignment horizontal="center"/>
    </xf>
    <xf numFmtId="4" fontId="10" fillId="0" borderId="13" xfId="0" applyNumberFormat="1" applyFont="1" applyBorder="1" applyAlignment="1">
      <alignment vertical="top"/>
    </xf>
    <xf numFmtId="4" fontId="109" fillId="101" borderId="13" xfId="0" applyNumberFormat="1" applyFont="1" applyFill="1" applyBorder="1" applyAlignment="1">
      <alignment horizontal="center" vertical="justify"/>
    </xf>
    <xf numFmtId="4" fontId="109" fillId="0" borderId="13" xfId="0" applyNumberFormat="1" applyFont="1" applyBorder="1" applyAlignment="1">
      <alignment horizontal="center" vertical="top" wrapText="1"/>
    </xf>
    <xf numFmtId="4" fontId="109" fillId="102" borderId="13" xfId="386" applyNumberFormat="1" applyFont="1" applyFill="1" applyBorder="1" applyAlignment="1">
      <alignment horizontal="center"/>
    </xf>
    <xf numFmtId="4" fontId="109" fillId="102" borderId="13" xfId="386" applyNumberFormat="1" applyFont="1" applyFill="1" applyBorder="1" applyAlignment="1">
      <alignment vertical="top"/>
    </xf>
    <xf numFmtId="4" fontId="10" fillId="0" borderId="13" xfId="386" applyNumberFormat="1" applyFont="1" applyBorder="1" applyAlignment="1">
      <alignment horizontal="justify" vertical="top"/>
    </xf>
    <xf numFmtId="4" fontId="109" fillId="0" borderId="13" xfId="386" applyNumberFormat="1" applyFont="1" applyBorder="1" applyAlignment="1">
      <alignment horizontal="center" vertical="top"/>
    </xf>
    <xf numFmtId="0" fontId="109" fillId="101" borderId="13" xfId="0" applyFont="1" applyFill="1" applyBorder="1" applyAlignment="1">
      <alignment horizontal="center" vertical="justify" wrapText="1"/>
    </xf>
    <xf numFmtId="0" fontId="109" fillId="101" borderId="13" xfId="0" applyFont="1" applyFill="1" applyBorder="1" applyAlignment="1">
      <alignment horizontal="left" vertical="top"/>
    </xf>
    <xf numFmtId="0" fontId="132" fillId="0" borderId="13" xfId="0" applyFont="1" applyBorder="1" applyAlignment="1">
      <alignment horizontal="justify" vertical="top" wrapText="1"/>
    </xf>
    <xf numFmtId="0" fontId="10" fillId="0" borderId="13" xfId="0" applyFont="1" applyBorder="1" applyAlignment="1">
      <alignment horizontal="justify" vertical="top"/>
    </xf>
    <xf numFmtId="4" fontId="109" fillId="0" borderId="13" xfId="225" applyNumberFormat="1" applyFont="1" applyBorder="1" applyAlignment="1">
      <alignment horizontal="justify" vertical="top" wrapText="1"/>
    </xf>
    <xf numFmtId="0" fontId="10" fillId="0" borderId="13" xfId="225" applyFont="1" applyBorder="1" applyAlignment="1">
      <alignment vertical="top" wrapText="1"/>
    </xf>
    <xf numFmtId="0" fontId="109" fillId="0" borderId="13" xfId="225" applyFont="1" applyBorder="1" applyAlignment="1">
      <alignment horizontal="justify" vertical="top" wrapText="1"/>
    </xf>
    <xf numFmtId="49" fontId="129" fillId="3" borderId="39" xfId="379" applyNumberFormat="1" applyFont="1" applyFill="1" applyBorder="1" applyAlignment="1">
      <alignment horizontal="center" vertical="center" wrapText="1"/>
    </xf>
    <xf numFmtId="2" fontId="5" fillId="98" borderId="23" xfId="379" applyNumberFormat="1" applyFont="1" applyFill="1" applyBorder="1" applyAlignment="1">
      <alignment horizontal="right" wrapText="1"/>
    </xf>
    <xf numFmtId="167" fontId="34" fillId="0" borderId="0" xfId="4" applyNumberFormat="1" applyFont="1" applyAlignment="1">
      <alignment horizontal="right" wrapText="1" indent="1"/>
    </xf>
    <xf numFmtId="0" fontId="34" fillId="0" borderId="0" xfId="4" applyFont="1" applyAlignment="1">
      <alignment wrapText="1"/>
    </xf>
    <xf numFmtId="167" fontId="34" fillId="0" borderId="0" xfId="0" applyNumberFormat="1" applyFont="1" applyAlignment="1">
      <alignment horizontal="right" wrapText="1" indent="1"/>
    </xf>
    <xf numFmtId="0" fontId="133" fillId="0" borderId="0" xfId="4" applyFont="1" applyAlignment="1">
      <alignment vertical="top" wrapText="1"/>
    </xf>
    <xf numFmtId="0" fontId="134" fillId="0" borderId="0" xfId="0" applyFont="1" applyAlignment="1">
      <alignment wrapText="1"/>
    </xf>
    <xf numFmtId="167" fontId="133" fillId="0" borderId="0" xfId="0" applyNumberFormat="1" applyFont="1" applyAlignment="1">
      <alignment horizontal="right" vertical="center" wrapText="1" indent="1"/>
    </xf>
    <xf numFmtId="0" fontId="3" fillId="0" borderId="0" xfId="0" applyFont="1" applyAlignment="1">
      <alignment vertical="top" wrapText="1"/>
    </xf>
    <xf numFmtId="0" fontId="34" fillId="0" borderId="0" xfId="0" applyFont="1" applyAlignment="1">
      <alignment vertical="top" wrapText="1"/>
    </xf>
    <xf numFmtId="0" fontId="97" fillId="0" borderId="0" xfId="0" applyFont="1" applyAlignment="1">
      <alignment vertical="top" wrapText="1"/>
    </xf>
    <xf numFmtId="0" fontId="94" fillId="100" borderId="0" xfId="0" applyFont="1" applyFill="1" applyAlignment="1">
      <alignment wrapText="1"/>
    </xf>
    <xf numFmtId="0" fontId="97" fillId="0" borderId="0" xfId="0" applyFont="1" applyAlignment="1">
      <alignment horizontal="left" wrapText="1"/>
    </xf>
    <xf numFmtId="0" fontId="5" fillId="0" borderId="0" xfId="4" applyFont="1" applyAlignment="1">
      <alignment wrapText="1"/>
    </xf>
    <xf numFmtId="2" fontId="5" fillId="98" borderId="1" xfId="379" applyNumberFormat="1" applyFont="1" applyFill="1" applyBorder="1" applyAlignment="1">
      <alignment horizontal="right" wrapText="1"/>
    </xf>
    <xf numFmtId="0" fontId="4" fillId="0" borderId="0" xfId="4" applyFont="1" applyAlignment="1">
      <alignment vertical="top" wrapText="1"/>
    </xf>
    <xf numFmtId="189" fontId="94" fillId="0" borderId="0" xfId="0" applyNumberFormat="1" applyFont="1" applyAlignment="1">
      <alignment horizontal="center" wrapText="1"/>
    </xf>
    <xf numFmtId="189" fontId="16" fillId="98" borderId="25" xfId="379" applyNumberFormat="1" applyFont="1" applyFill="1" applyBorder="1" applyAlignment="1">
      <alignment horizontal="center" vertical="center" wrapText="1"/>
    </xf>
    <xf numFmtId="0" fontId="94" fillId="0" borderId="0" xfId="0" applyFont="1" applyAlignment="1">
      <alignment vertical="top" wrapText="1"/>
    </xf>
    <xf numFmtId="0" fontId="3" fillId="0" borderId="0" xfId="437" applyAlignment="1">
      <alignment wrapText="1"/>
    </xf>
    <xf numFmtId="189" fontId="5" fillId="0" borderId="0" xfId="0" applyNumberFormat="1" applyFont="1" applyAlignment="1">
      <alignment wrapText="1"/>
    </xf>
    <xf numFmtId="0" fontId="135" fillId="0" borderId="0" xfId="382" applyFont="1" applyAlignment="1" applyProtection="1">
      <alignment wrapText="1"/>
    </xf>
    <xf numFmtId="0" fontId="4" fillId="0" borderId="0" xfId="0" applyFont="1" applyAlignment="1">
      <alignment horizontal="center" vertical="center" wrapText="1"/>
    </xf>
    <xf numFmtId="0" fontId="136" fillId="0" borderId="0" xfId="382" applyFont="1" applyAlignment="1" applyProtection="1">
      <alignment wrapText="1"/>
    </xf>
    <xf numFmtId="0" fontId="5" fillId="0" borderId="0" xfId="4" applyFont="1" applyAlignment="1">
      <alignment vertical="top" wrapText="1"/>
    </xf>
    <xf numFmtId="4" fontId="5" fillId="0" borderId="0" xfId="4" applyNumberFormat="1" applyFont="1" applyAlignment="1" applyProtection="1">
      <alignment horizontal="right" wrapText="1" indent="1"/>
      <protection locked="0"/>
    </xf>
    <xf numFmtId="167" fontId="5" fillId="0" borderId="0" xfId="4" applyNumberFormat="1" applyFont="1" applyAlignment="1" applyProtection="1">
      <alignment horizontal="right" wrapText="1" indent="1"/>
      <protection locked="0"/>
    </xf>
    <xf numFmtId="4" fontId="5" fillId="0" borderId="0" xfId="0" applyNumberFormat="1" applyFont="1" applyAlignment="1" applyProtection="1">
      <alignment horizontal="right" wrapText="1" indent="1"/>
      <protection locked="0"/>
    </xf>
    <xf numFmtId="167" fontId="5" fillId="0" borderId="0" xfId="0" applyNumberFormat="1" applyFont="1" applyAlignment="1" applyProtection="1">
      <alignment horizontal="right" wrapText="1" indent="1"/>
      <protection locked="0"/>
    </xf>
    <xf numFmtId="0" fontId="16" fillId="0" borderId="0" xfId="4" applyFont="1" applyAlignment="1">
      <alignment wrapText="1"/>
    </xf>
    <xf numFmtId="0" fontId="94" fillId="0" borderId="0" xfId="4" applyFont="1" applyAlignment="1" applyProtection="1">
      <alignment vertical="top" wrapText="1"/>
      <protection locked="0"/>
    </xf>
    <xf numFmtId="0" fontId="94" fillId="0" borderId="0" xfId="4" applyFont="1" applyAlignment="1" applyProtection="1">
      <alignment wrapText="1"/>
      <protection locked="0"/>
    </xf>
    <xf numFmtId="0" fontId="7" fillId="0" borderId="0" xfId="437" applyFont="1" applyAlignment="1">
      <alignment wrapText="1"/>
    </xf>
    <xf numFmtId="0" fontId="109" fillId="101" borderId="13" xfId="0" applyFont="1" applyFill="1" applyBorder="1" applyAlignment="1">
      <alignment horizontal="center" vertical="top" wrapText="1"/>
    </xf>
    <xf numFmtId="0" fontId="109" fillId="101" borderId="13" xfId="0" applyFont="1" applyFill="1" applyBorder="1" applyAlignment="1">
      <alignment horizontal="left" vertical="top" wrapText="1"/>
    </xf>
    <xf numFmtId="0" fontId="10" fillId="0" borderId="13" xfId="0" applyFont="1" applyBorder="1" applyAlignment="1">
      <alignment horizontal="center" vertical="top"/>
    </xf>
    <xf numFmtId="0" fontId="109" fillId="0" borderId="13" xfId="0" applyFont="1" applyBorder="1" applyAlignment="1">
      <alignment vertical="top"/>
    </xf>
    <xf numFmtId="0" fontId="109" fillId="102" borderId="13" xfId="0" applyFont="1" applyFill="1" applyBorder="1" applyAlignment="1">
      <alignment horizontal="center" vertical="top"/>
    </xf>
    <xf numFmtId="0" fontId="109" fillId="102" borderId="13" xfId="386" applyFont="1" applyFill="1" applyBorder="1" applyAlignment="1">
      <alignment horizontal="justify" vertical="top"/>
    </xf>
    <xf numFmtId="0" fontId="109" fillId="0" borderId="13" xfId="386" applyFont="1" applyBorder="1" applyAlignment="1">
      <alignment horizontal="center" vertical="top"/>
    </xf>
    <xf numFmtId="0" fontId="10" fillId="0" borderId="13" xfId="418" applyFont="1" applyBorder="1" applyAlignment="1">
      <alignment horizontal="justify" vertical="top"/>
    </xf>
    <xf numFmtId="0" fontId="93" fillId="0" borderId="0" xfId="0" quotePrefix="1" applyFont="1" applyAlignment="1">
      <alignment horizontal="center" vertical="center" wrapText="1"/>
    </xf>
    <xf numFmtId="4" fontId="94" fillId="98" borderId="34" xfId="384" applyNumberFormat="1" applyFont="1" applyFill="1" applyBorder="1" applyAlignment="1" applyProtection="1">
      <alignment horizontal="right"/>
    </xf>
    <xf numFmtId="0" fontId="141" fillId="0" borderId="0" xfId="0" applyFont="1" applyAlignment="1">
      <alignment wrapText="1"/>
    </xf>
    <xf numFmtId="0" fontId="139" fillId="0" borderId="0" xfId="0" applyFont="1" applyAlignment="1">
      <alignment horizontal="center" wrapText="1"/>
    </xf>
    <xf numFmtId="0" fontId="140" fillId="0" borderId="0" xfId="0" applyFont="1" applyAlignment="1">
      <alignment horizontal="center" wrapText="1"/>
    </xf>
    <xf numFmtId="0" fontId="3" fillId="0" borderId="0" xfId="0" applyFont="1" applyAlignment="1">
      <alignment horizontal="left" wrapText="1"/>
    </xf>
    <xf numFmtId="0" fontId="98" fillId="0" borderId="0" xfId="0" applyFont="1" applyAlignment="1">
      <alignment horizontal="center" wrapText="1"/>
    </xf>
    <xf numFmtId="0" fontId="93" fillId="0" borderId="0" xfId="0" quotePrefix="1" applyFont="1" applyAlignment="1">
      <alignment horizontal="center" vertical="center" wrapText="1"/>
    </xf>
    <xf numFmtId="0" fontId="93" fillId="0" borderId="0" xfId="0" applyFont="1" applyAlignment="1">
      <alignment horizontal="center" vertical="center" wrapText="1"/>
    </xf>
    <xf numFmtId="0" fontId="130" fillId="0" borderId="0" xfId="0" applyFont="1" applyAlignment="1">
      <alignment horizontal="center" wrapText="1"/>
    </xf>
    <xf numFmtId="0" fontId="138" fillId="0" borderId="0" xfId="0" quotePrefix="1" applyFont="1" applyAlignment="1">
      <alignment horizontal="center" vertical="center" wrapText="1"/>
    </xf>
    <xf numFmtId="49" fontId="12" fillId="3" borderId="39" xfId="0" applyNumberFormat="1" applyFont="1" applyFill="1" applyBorder="1" applyAlignment="1">
      <alignment horizontal="center" wrapText="1"/>
    </xf>
    <xf numFmtId="49" fontId="12" fillId="3" borderId="40" xfId="0" applyNumberFormat="1" applyFont="1" applyFill="1" applyBorder="1" applyAlignment="1">
      <alignment horizontal="center" wrapText="1"/>
    </xf>
    <xf numFmtId="49" fontId="12" fillId="3" borderId="57" xfId="0" applyNumberFormat="1" applyFont="1" applyFill="1" applyBorder="1" applyAlignment="1">
      <alignment horizontal="center" wrapText="1"/>
    </xf>
    <xf numFmtId="49" fontId="12" fillId="3" borderId="41" xfId="0" applyNumberFormat="1" applyFont="1" applyFill="1" applyBorder="1" applyAlignment="1">
      <alignment horizontal="center" wrapText="1"/>
    </xf>
    <xf numFmtId="0" fontId="6" fillId="0" borderId="0" xfId="1" quotePrefix="1" applyAlignment="1">
      <alignment horizontal="left" vertical="center" wrapText="1"/>
    </xf>
    <xf numFmtId="0" fontId="6" fillId="0" borderId="0" xfId="1" applyAlignment="1">
      <alignment horizontal="left" vertical="center" wrapText="1"/>
    </xf>
    <xf numFmtId="0" fontId="107" fillId="0" borderId="0" xfId="0" applyFont="1" applyAlignment="1">
      <alignment horizontal="right" wrapText="1" indent="2"/>
    </xf>
    <xf numFmtId="49" fontId="102" fillId="0" borderId="0" xfId="0" applyNumberFormat="1" applyFont="1" applyAlignment="1">
      <alignment horizontal="center" wrapText="1"/>
    </xf>
    <xf numFmtId="49" fontId="107" fillId="2" borderId="0" xfId="0" applyNumberFormat="1" applyFont="1" applyFill="1" applyAlignment="1">
      <alignment horizontal="right" vertical="top" wrapText="1" indent="2"/>
    </xf>
    <xf numFmtId="0" fontId="4" fillId="3" borderId="5"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100" fillId="0" borderId="0" xfId="0" applyFont="1" applyAlignment="1">
      <alignment horizontal="right" wrapText="1" indent="2"/>
    </xf>
    <xf numFmtId="49" fontId="120" fillId="0" borderId="0" xfId="0" applyNumberFormat="1" applyFont="1" applyAlignment="1">
      <alignment horizontal="center" wrapText="1"/>
    </xf>
    <xf numFmtId="49" fontId="100" fillId="2" borderId="0" xfId="0" applyNumberFormat="1" applyFont="1" applyFill="1" applyAlignment="1">
      <alignment horizontal="right" vertical="top" wrapText="1" indent="2"/>
    </xf>
    <xf numFmtId="0" fontId="16" fillId="3" borderId="5" xfId="0" applyFont="1" applyFill="1" applyBorder="1" applyAlignment="1">
      <alignment horizontal="left" vertical="center" wrapText="1"/>
    </xf>
    <xf numFmtId="0" fontId="16" fillId="3" borderId="29" xfId="0" applyFont="1" applyFill="1" applyBorder="1" applyAlignment="1">
      <alignment horizontal="left" vertical="center" wrapText="1"/>
    </xf>
    <xf numFmtId="49" fontId="16" fillId="3" borderId="5" xfId="0" applyNumberFormat="1" applyFont="1" applyFill="1" applyBorder="1" applyAlignment="1">
      <alignment horizontal="left" vertical="center" wrapText="1"/>
    </xf>
    <xf numFmtId="49" fontId="16" fillId="3" borderId="29" xfId="0" applyNumberFormat="1" applyFont="1" applyFill="1" applyBorder="1" applyAlignment="1">
      <alignment horizontal="left" vertical="center" wrapText="1"/>
    </xf>
    <xf numFmtId="0" fontId="16" fillId="3" borderId="22" xfId="0" applyFont="1" applyFill="1" applyBorder="1" applyAlignment="1">
      <alignment horizontal="left" vertical="center" wrapText="1"/>
    </xf>
    <xf numFmtId="49" fontId="103" fillId="0" borderId="0" xfId="0" applyNumberFormat="1" applyFont="1" applyAlignment="1">
      <alignment horizontal="center" wrapText="1"/>
    </xf>
    <xf numFmtId="0" fontId="4" fillId="0" borderId="0" xfId="0" applyFont="1" applyAlignment="1">
      <alignment horizontal="right" wrapText="1" indent="2"/>
    </xf>
    <xf numFmtId="0" fontId="5" fillId="0" borderId="21" xfId="0" applyFont="1" applyBorder="1" applyAlignment="1">
      <alignment horizontal="center" wrapText="1"/>
    </xf>
    <xf numFmtId="0" fontId="5" fillId="0" borderId="0" xfId="0" applyFont="1" applyAlignment="1">
      <alignment horizontal="center" wrapText="1"/>
    </xf>
    <xf numFmtId="49" fontId="12" fillId="3" borderId="5" xfId="0" applyNumberFormat="1" applyFont="1" applyFill="1" applyBorder="1" applyAlignment="1">
      <alignment horizontal="left" wrapText="1"/>
    </xf>
    <xf numFmtId="49" fontId="12" fillId="3" borderId="22" xfId="0" applyNumberFormat="1" applyFont="1" applyFill="1" applyBorder="1" applyAlignment="1">
      <alignment horizontal="left" wrapText="1"/>
    </xf>
    <xf numFmtId="49" fontId="12" fillId="3" borderId="29" xfId="0" applyNumberFormat="1" applyFont="1" applyFill="1" applyBorder="1" applyAlignment="1">
      <alignment horizontal="left" wrapText="1"/>
    </xf>
    <xf numFmtId="49" fontId="100" fillId="2" borderId="0" xfId="0" applyNumberFormat="1" applyFont="1" applyFill="1" applyAlignment="1">
      <alignment horizontal="right" vertical="top" wrapText="1"/>
    </xf>
    <xf numFmtId="0" fontId="100" fillId="0" borderId="0" xfId="0" applyFont="1" applyAlignment="1">
      <alignment horizontal="right" wrapText="1"/>
    </xf>
    <xf numFmtId="49" fontId="100" fillId="2" borderId="0" xfId="437" applyNumberFormat="1" applyFont="1" applyFill="1" applyAlignment="1">
      <alignment horizontal="right" vertical="top" wrapText="1" indent="2"/>
    </xf>
    <xf numFmtId="0" fontId="16" fillId="3" borderId="5" xfId="437" applyFont="1" applyFill="1" applyBorder="1" applyAlignment="1">
      <alignment horizontal="left" vertical="center" wrapText="1"/>
    </xf>
    <xf numFmtId="0" fontId="16" fillId="3" borderId="22" xfId="437" applyFont="1" applyFill="1" applyBorder="1" applyAlignment="1">
      <alignment horizontal="left" vertical="center" wrapText="1"/>
    </xf>
    <xf numFmtId="0" fontId="100" fillId="0" borderId="0" xfId="437" applyFont="1" applyAlignment="1">
      <alignment horizontal="right" wrapText="1" indent="2"/>
    </xf>
    <xf numFmtId="49" fontId="103" fillId="0" borderId="0" xfId="437" applyNumberFormat="1" applyFont="1" applyAlignment="1">
      <alignment horizontal="center" wrapText="1"/>
    </xf>
    <xf numFmtId="0" fontId="16" fillId="3" borderId="29" xfId="437" applyFont="1" applyFill="1" applyBorder="1" applyAlignment="1">
      <alignment horizontal="left" vertical="center" wrapText="1"/>
    </xf>
  </cellXfs>
  <cellStyles count="440">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7"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8"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9" xr:uid="{00000000-0005-0000-0000-000056000000}"/>
    <cellStyle name="Comma 11" xfId="91" xr:uid="{00000000-0005-0000-0000-000057000000}"/>
    <cellStyle name="Comma 11 2" xfId="390" xr:uid="{00000000-0005-0000-0000-000058000000}"/>
    <cellStyle name="Comma 12" xfId="384" xr:uid="{00000000-0005-0000-0000-000059000000}"/>
    <cellStyle name="Comma 12 2" xfId="436"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91" xr:uid="{00000000-0005-0000-0000-000061000000}"/>
    <cellStyle name="Comma 6" xfId="98" xr:uid="{00000000-0005-0000-0000-000062000000}"/>
    <cellStyle name="Comma 7" xfId="99" xr:uid="{00000000-0005-0000-0000-000063000000}"/>
    <cellStyle name="Comma 7 2" xfId="392"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3"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4"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1"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Hiperpovezava" xfId="382" builtinId="8"/>
    <cellStyle name="Input [yellow]" xfId="157" xr:uid="{00000000-0005-0000-0000-0000A2000000}"/>
    <cellStyle name="Input 2" xfId="158" xr:uid="{00000000-0005-0000-0000-0000A3000000}"/>
    <cellStyle name="Komma [0]_Blad1" xfId="159" xr:uid="{00000000-0005-0000-0000-0000A4000000}"/>
    <cellStyle name="Komma_Blad1" xfId="160" xr:uid="{00000000-0005-0000-0000-0000A5000000}"/>
    <cellStyle name="Komórka połączona" xfId="161" xr:uid="{00000000-0005-0000-0000-0000A6000000}"/>
    <cellStyle name="Komórka połączona 2" xfId="162" xr:uid="{00000000-0005-0000-0000-0000A7000000}"/>
    <cellStyle name="Komórka połączona 3" xfId="163" xr:uid="{00000000-0005-0000-0000-0000A8000000}"/>
    <cellStyle name="Komórka zaznaczona" xfId="164" xr:uid="{00000000-0005-0000-0000-0000A9000000}"/>
    <cellStyle name="Linked Cell 2" xfId="165" xr:uid="{00000000-0005-0000-0000-0000AA000000}"/>
    <cellStyle name="Migliaia (0)_RESULTS" xfId="166" xr:uid="{00000000-0005-0000-0000-0000AB000000}"/>
    <cellStyle name="Migliaia_RESULTS" xfId="167" xr:uid="{00000000-0005-0000-0000-0000AC000000}"/>
    <cellStyle name="Milliers [0]_laroux" xfId="168" xr:uid="{00000000-0005-0000-0000-0000AD000000}"/>
    <cellStyle name="Milliers_laroux" xfId="169" xr:uid="{00000000-0005-0000-0000-0000AE000000}"/>
    <cellStyle name="Monétaire [0]_PERSONAL" xfId="170" xr:uid="{00000000-0005-0000-0000-0000AF000000}"/>
    <cellStyle name="Monétaire_PERSONAL" xfId="171" xr:uid="{00000000-0005-0000-0000-0000B0000000}"/>
    <cellStyle name="Nagłówek 1" xfId="172" xr:uid="{00000000-0005-0000-0000-0000B1000000}"/>
    <cellStyle name="Nagłówek 2" xfId="173" xr:uid="{00000000-0005-0000-0000-0000B2000000}"/>
    <cellStyle name="Nagłówek 3" xfId="174" xr:uid="{00000000-0005-0000-0000-0000B3000000}"/>
    <cellStyle name="Nagłówek 4" xfId="175" xr:uid="{00000000-0005-0000-0000-0000B4000000}"/>
    <cellStyle name="Navadno" xfId="0" builtinId="0"/>
    <cellStyle name="Navadno 2" xfId="1" xr:uid="{00000000-0005-0000-0000-0000B6000000}"/>
    <cellStyle name="Navadno 2 2" xfId="379" xr:uid="{00000000-0005-0000-0000-0000B7000000}"/>
    <cellStyle name="Navadno 3" xfId="437" xr:uid="{00000000-0005-0000-0000-0000B8000000}"/>
    <cellStyle name="Navadno 4" xfId="5" xr:uid="{00000000-0005-0000-0000-0000B9000000}"/>
    <cellStyle name="Navadno 6" xfId="2" xr:uid="{00000000-0005-0000-0000-0000BA000000}"/>
    <cellStyle name="Navadno_HE_BOŠTANJ" xfId="385" xr:uid="{00000000-0005-0000-0000-0000BB000000}"/>
    <cellStyle name="Navadno_List1" xfId="386" xr:uid="{00000000-0005-0000-0000-0000BC000000}"/>
    <cellStyle name="Neutral 2" xfId="176" xr:uid="{00000000-0005-0000-0000-0000BD000000}"/>
    <cellStyle name="Neutral 3" xfId="177" xr:uid="{00000000-0005-0000-0000-0000BE000000}"/>
    <cellStyle name="Neutralne" xfId="178" xr:uid="{00000000-0005-0000-0000-0000BF000000}"/>
    <cellStyle name="Non défini" xfId="179" xr:uid="{00000000-0005-0000-0000-0000C0000000}"/>
    <cellStyle name="Normal - Style1" xfId="180" xr:uid="{00000000-0005-0000-0000-0000C1000000}"/>
    <cellStyle name="Normal - Style1 2" xfId="181" xr:uid="{00000000-0005-0000-0000-0000C2000000}"/>
    <cellStyle name="Normal - Style1 3" xfId="182" xr:uid="{00000000-0005-0000-0000-0000C3000000}"/>
    <cellStyle name="Normal 10" xfId="183" xr:uid="{00000000-0005-0000-0000-0000C4000000}"/>
    <cellStyle name="Normal 11" xfId="184" xr:uid="{00000000-0005-0000-0000-0000C5000000}"/>
    <cellStyle name="Normal 11 2" xfId="185" xr:uid="{00000000-0005-0000-0000-0000C6000000}"/>
    <cellStyle name="Normal 11 3" xfId="395" xr:uid="{00000000-0005-0000-0000-0000C7000000}"/>
    <cellStyle name="Normal 12" xfId="186" xr:uid="{00000000-0005-0000-0000-0000C8000000}"/>
    <cellStyle name="Normal 13" xfId="187" xr:uid="{00000000-0005-0000-0000-0000C9000000}"/>
    <cellStyle name="Normal 14" xfId="188" xr:uid="{00000000-0005-0000-0000-0000CA000000}"/>
    <cellStyle name="Normal 15" xfId="189" xr:uid="{00000000-0005-0000-0000-0000CB000000}"/>
    <cellStyle name="Normal 15 2" xfId="396" xr:uid="{00000000-0005-0000-0000-0000CC000000}"/>
    <cellStyle name="Normal 16" xfId="190" xr:uid="{00000000-0005-0000-0000-0000CD000000}"/>
    <cellStyle name="Normal 16 2" xfId="397" xr:uid="{00000000-0005-0000-0000-0000CE000000}"/>
    <cellStyle name="Normal 17" xfId="191" xr:uid="{00000000-0005-0000-0000-0000CF000000}"/>
    <cellStyle name="Normal 17 2" xfId="398" xr:uid="{00000000-0005-0000-0000-0000D0000000}"/>
    <cellStyle name="Normal 18" xfId="192" xr:uid="{00000000-0005-0000-0000-0000D1000000}"/>
    <cellStyle name="Normal 18 2" xfId="399" xr:uid="{00000000-0005-0000-0000-0000D2000000}"/>
    <cellStyle name="Normal 19" xfId="193" xr:uid="{00000000-0005-0000-0000-0000D3000000}"/>
    <cellStyle name="Normal 19 2" xfId="400" xr:uid="{00000000-0005-0000-0000-0000D4000000}"/>
    <cellStyle name="Normal 2" xfId="4" xr:uid="{00000000-0005-0000-0000-0000D5000000}"/>
    <cellStyle name="Normal 2 2" xfId="195" xr:uid="{00000000-0005-0000-0000-0000D6000000}"/>
    <cellStyle name="Normal 2 2 2" xfId="196" xr:uid="{00000000-0005-0000-0000-0000D7000000}"/>
    <cellStyle name="Normal 2 2 2 2" xfId="401" xr:uid="{00000000-0005-0000-0000-0000D8000000}"/>
    <cellStyle name="Normal 2 3" xfId="197" xr:uid="{00000000-0005-0000-0000-0000D9000000}"/>
    <cellStyle name="Normal 2 4" xfId="198" xr:uid="{00000000-0005-0000-0000-0000DA000000}"/>
    <cellStyle name="Normal 2 5" xfId="194" xr:uid="{00000000-0005-0000-0000-0000DB000000}"/>
    <cellStyle name="Normal 2_Price List Special Lighting 2009 (cu T V )" xfId="199" xr:uid="{00000000-0005-0000-0000-0000DC000000}"/>
    <cellStyle name="Normal 20" xfId="200" xr:uid="{00000000-0005-0000-0000-0000DD000000}"/>
    <cellStyle name="Normal 20 2" xfId="402" xr:uid="{00000000-0005-0000-0000-0000DE000000}"/>
    <cellStyle name="Normal 21" xfId="201" xr:uid="{00000000-0005-0000-0000-0000DF000000}"/>
    <cellStyle name="Normal 21 2" xfId="403" xr:uid="{00000000-0005-0000-0000-0000E0000000}"/>
    <cellStyle name="Normal 22" xfId="202" xr:uid="{00000000-0005-0000-0000-0000E1000000}"/>
    <cellStyle name="Normal 22 2" xfId="404" xr:uid="{00000000-0005-0000-0000-0000E2000000}"/>
    <cellStyle name="Normal 23" xfId="203" xr:uid="{00000000-0005-0000-0000-0000E3000000}"/>
    <cellStyle name="Normal 23 2" xfId="405" xr:uid="{00000000-0005-0000-0000-0000E4000000}"/>
    <cellStyle name="Normal 24" xfId="204" xr:uid="{00000000-0005-0000-0000-0000E5000000}"/>
    <cellStyle name="Normal 25" xfId="205" xr:uid="{00000000-0005-0000-0000-0000E6000000}"/>
    <cellStyle name="Normal 26" xfId="206" xr:uid="{00000000-0005-0000-0000-0000E7000000}"/>
    <cellStyle name="Normal 27" xfId="207" xr:uid="{00000000-0005-0000-0000-0000E8000000}"/>
    <cellStyle name="Normal 28" xfId="208" xr:uid="{00000000-0005-0000-0000-0000E9000000}"/>
    <cellStyle name="Normal 29" xfId="209" xr:uid="{00000000-0005-0000-0000-0000EA000000}"/>
    <cellStyle name="Normal 29 2" xfId="406" xr:uid="{00000000-0005-0000-0000-0000EB000000}"/>
    <cellStyle name="Normal 3" xfId="210" xr:uid="{00000000-0005-0000-0000-0000EC000000}"/>
    <cellStyle name="Normal 3 2" xfId="211" xr:uid="{00000000-0005-0000-0000-0000ED000000}"/>
    <cellStyle name="Normal 3 2 2" xfId="212" xr:uid="{00000000-0005-0000-0000-0000EE000000}"/>
    <cellStyle name="Normal 3 2 3" xfId="407" xr:uid="{00000000-0005-0000-0000-0000EF000000}"/>
    <cellStyle name="Normal 3 3" xfId="213" xr:uid="{00000000-0005-0000-0000-0000F0000000}"/>
    <cellStyle name="Normal 30" xfId="214" xr:uid="{00000000-0005-0000-0000-0000F1000000}"/>
    <cellStyle name="Normal 30 2" xfId="408" xr:uid="{00000000-0005-0000-0000-0000F2000000}"/>
    <cellStyle name="Normal 31" xfId="215" xr:uid="{00000000-0005-0000-0000-0000F3000000}"/>
    <cellStyle name="Normal 31 2" xfId="409" xr:uid="{00000000-0005-0000-0000-0000F4000000}"/>
    <cellStyle name="Normal 32" xfId="216" xr:uid="{00000000-0005-0000-0000-0000F5000000}"/>
    <cellStyle name="Normal 32 2" xfId="410" xr:uid="{00000000-0005-0000-0000-0000F6000000}"/>
    <cellStyle name="Normal 33" xfId="217" xr:uid="{00000000-0005-0000-0000-0000F7000000}"/>
    <cellStyle name="Normal 33 2" xfId="411" xr:uid="{00000000-0005-0000-0000-0000F8000000}"/>
    <cellStyle name="Normal 34" xfId="218" xr:uid="{00000000-0005-0000-0000-0000F9000000}"/>
    <cellStyle name="Normal 34 2" xfId="412" xr:uid="{00000000-0005-0000-0000-0000FA000000}"/>
    <cellStyle name="Normal 35" xfId="219" xr:uid="{00000000-0005-0000-0000-0000FB000000}"/>
    <cellStyle name="Normal 35 2" xfId="413" xr:uid="{00000000-0005-0000-0000-0000FC000000}"/>
    <cellStyle name="Normal 36" xfId="220" xr:uid="{00000000-0005-0000-0000-0000FD000000}"/>
    <cellStyle name="Normal 36 2" xfId="414" xr:uid="{00000000-0005-0000-0000-0000FE000000}"/>
    <cellStyle name="Normal 37" xfId="6" xr:uid="{00000000-0005-0000-0000-0000FF000000}"/>
    <cellStyle name="Normal 38" xfId="383" xr:uid="{00000000-0005-0000-0000-000000010000}"/>
    <cellStyle name="Normal 4" xfId="221" xr:uid="{00000000-0005-0000-0000-000001010000}"/>
    <cellStyle name="Normal 4 2" xfId="222" xr:uid="{00000000-0005-0000-0000-000002010000}"/>
    <cellStyle name="Normal 4 2 2" xfId="416" xr:uid="{00000000-0005-0000-0000-000003010000}"/>
    <cellStyle name="Normal 4 3" xfId="415" xr:uid="{00000000-0005-0000-0000-000004010000}"/>
    <cellStyle name="Normal 5" xfId="223" xr:uid="{00000000-0005-0000-0000-000005010000}"/>
    <cellStyle name="Normal 5 2" xfId="224" xr:uid="{00000000-0005-0000-0000-000006010000}"/>
    <cellStyle name="Normal 5 3" xfId="417" xr:uid="{00000000-0005-0000-0000-000007010000}"/>
    <cellStyle name="Normal 6" xfId="225" xr:uid="{00000000-0005-0000-0000-000008010000}"/>
    <cellStyle name="Normal 6 2" xfId="418" xr:uid="{00000000-0005-0000-0000-000009010000}"/>
    <cellStyle name="Normal 6 2 2" xfId="439" xr:uid="{00000000-0005-0000-0000-00000A010000}"/>
    <cellStyle name="Normal 7" xfId="226" xr:uid="{00000000-0005-0000-0000-00000B010000}"/>
    <cellStyle name="Normal 8" xfId="227" xr:uid="{00000000-0005-0000-0000-00000C010000}"/>
    <cellStyle name="Normal 9" xfId="228" xr:uid="{00000000-0005-0000-0000-00000D010000}"/>
    <cellStyle name="normální_Brutto LEG 2003-EOC" xfId="229" xr:uid="{00000000-0005-0000-0000-00000E010000}"/>
    <cellStyle name="Normalny 2" xfId="230" xr:uid="{00000000-0005-0000-0000-00000F010000}"/>
    <cellStyle name="Normalny 2 2" xfId="231" xr:uid="{00000000-0005-0000-0000-000010010000}"/>
    <cellStyle name="Normalny 2 3" xfId="232" xr:uid="{00000000-0005-0000-0000-000011010000}"/>
    <cellStyle name="Normalny 2 4" xfId="233" xr:uid="{00000000-0005-0000-0000-000012010000}"/>
    <cellStyle name="Normalny 25" xfId="234" xr:uid="{00000000-0005-0000-0000-000013010000}"/>
    <cellStyle name="Normalny 3" xfId="235" xr:uid="{00000000-0005-0000-0000-000014010000}"/>
    <cellStyle name="Normalny_1_2001_prop lorczyk" xfId="236" xr:uid="{00000000-0005-0000-0000-000015010000}"/>
    <cellStyle name="Note 2" xfId="237" xr:uid="{00000000-0005-0000-0000-000016010000}"/>
    <cellStyle name="Note 2 2" xfId="238" xr:uid="{00000000-0005-0000-0000-000017010000}"/>
    <cellStyle name="Note 3" xfId="239" xr:uid="{00000000-0005-0000-0000-000018010000}"/>
    <cellStyle name="Note 3 2" xfId="240" xr:uid="{00000000-0005-0000-0000-000019010000}"/>
    <cellStyle name="Note 4" xfId="241" xr:uid="{00000000-0005-0000-0000-00001A010000}"/>
    <cellStyle name="Note 4 2" xfId="242" xr:uid="{00000000-0005-0000-0000-00001B010000}"/>
    <cellStyle name="Note 5" xfId="243" xr:uid="{00000000-0005-0000-0000-00001C010000}"/>
    <cellStyle name="Note 5 2" xfId="244" xr:uid="{00000000-0005-0000-0000-00001D010000}"/>
    <cellStyle name="Note 6" xfId="245" xr:uid="{00000000-0005-0000-0000-00001E010000}"/>
    <cellStyle name="Note 6 2" xfId="246" xr:uid="{00000000-0005-0000-0000-00001F010000}"/>
    <cellStyle name="Note 7" xfId="247" xr:uid="{00000000-0005-0000-0000-000020010000}"/>
    <cellStyle name="Note 7 2" xfId="248" xr:uid="{00000000-0005-0000-0000-000021010000}"/>
    <cellStyle name="Note 8" xfId="249" xr:uid="{00000000-0005-0000-0000-000022010000}"/>
    <cellStyle name="Note 8 2" xfId="250" xr:uid="{00000000-0005-0000-0000-000023010000}"/>
    <cellStyle name="Note 9" xfId="251" xr:uid="{00000000-0005-0000-0000-000024010000}"/>
    <cellStyle name="Note 9 2" xfId="252" xr:uid="{00000000-0005-0000-0000-000025010000}"/>
    <cellStyle name="Obliczenia" xfId="253" xr:uid="{00000000-0005-0000-0000-000026010000}"/>
    <cellStyle name="Œ…‹æØ‚è [0.00]_laroux" xfId="254" xr:uid="{00000000-0005-0000-0000-000027010000}"/>
    <cellStyle name="Œ…‹æØ‚è_laroux" xfId="255" xr:uid="{00000000-0005-0000-0000-000028010000}"/>
    <cellStyle name="Output 2" xfId="256" xr:uid="{00000000-0005-0000-0000-000029010000}"/>
    <cellStyle name="Percent [2]" xfId="257" xr:uid="{00000000-0005-0000-0000-00002A010000}"/>
    <cellStyle name="Percent [2] 2" xfId="258" xr:uid="{00000000-0005-0000-0000-00002B010000}"/>
    <cellStyle name="Percent 10" xfId="259" xr:uid="{00000000-0005-0000-0000-00002C010000}"/>
    <cellStyle name="Percent 10 2" xfId="419" xr:uid="{00000000-0005-0000-0000-00002D010000}"/>
    <cellStyle name="Percent 11" xfId="260" xr:uid="{00000000-0005-0000-0000-00002E010000}"/>
    <cellStyle name="Percent 11 2" xfId="420" xr:uid="{00000000-0005-0000-0000-00002F010000}"/>
    <cellStyle name="Percent 12" xfId="261" xr:uid="{00000000-0005-0000-0000-000030010000}"/>
    <cellStyle name="Percent 12 2" xfId="421" xr:uid="{00000000-0005-0000-0000-000031010000}"/>
    <cellStyle name="Percent 13" xfId="262" xr:uid="{00000000-0005-0000-0000-000032010000}"/>
    <cellStyle name="Percent 13 2" xfId="422" xr:uid="{00000000-0005-0000-0000-000033010000}"/>
    <cellStyle name="Percent 14" xfId="263" xr:uid="{00000000-0005-0000-0000-000034010000}"/>
    <cellStyle name="Percent 14 2" xfId="423" xr:uid="{00000000-0005-0000-0000-000035010000}"/>
    <cellStyle name="Percent 15" xfId="264" xr:uid="{00000000-0005-0000-0000-000036010000}"/>
    <cellStyle name="Percent 15 2" xfId="424" xr:uid="{00000000-0005-0000-0000-000037010000}"/>
    <cellStyle name="Percent 16" xfId="265" xr:uid="{00000000-0005-0000-0000-000038010000}"/>
    <cellStyle name="Percent 16 2" xfId="425" xr:uid="{00000000-0005-0000-0000-000039010000}"/>
    <cellStyle name="Percent 17" xfId="266" xr:uid="{00000000-0005-0000-0000-00003A010000}"/>
    <cellStyle name="Percent 17 2" xfId="426" xr:uid="{00000000-0005-0000-0000-00003B010000}"/>
    <cellStyle name="Percent 18" xfId="267" xr:uid="{00000000-0005-0000-0000-00003C010000}"/>
    <cellStyle name="Percent 18 2" xfId="427" xr:uid="{00000000-0005-0000-0000-00003D010000}"/>
    <cellStyle name="Percent 19" xfId="268" xr:uid="{00000000-0005-0000-0000-00003E010000}"/>
    <cellStyle name="Percent 19 2" xfId="428" xr:uid="{00000000-0005-0000-0000-00003F010000}"/>
    <cellStyle name="Percent 2" xfId="269" xr:uid="{00000000-0005-0000-0000-000040010000}"/>
    <cellStyle name="Percent 20" xfId="270" xr:uid="{00000000-0005-0000-0000-000041010000}"/>
    <cellStyle name="Percent 20 2" xfId="429" xr:uid="{00000000-0005-0000-0000-000042010000}"/>
    <cellStyle name="Percent 21" xfId="271" xr:uid="{00000000-0005-0000-0000-000043010000}"/>
    <cellStyle name="Percent 21 2" xfId="430" xr:uid="{00000000-0005-0000-0000-000044010000}"/>
    <cellStyle name="Percent 22" xfId="272" xr:uid="{00000000-0005-0000-0000-000045010000}"/>
    <cellStyle name="Percent 22 2" xfId="431" xr:uid="{00000000-0005-0000-0000-000046010000}"/>
    <cellStyle name="Percent 23" xfId="273" xr:uid="{00000000-0005-0000-0000-000047010000}"/>
    <cellStyle name="Percent 23 2" xfId="432" xr:uid="{00000000-0005-0000-0000-000048010000}"/>
    <cellStyle name="Percent 24" xfId="274" xr:uid="{00000000-0005-0000-0000-000049010000}"/>
    <cellStyle name="Percent 24 2" xfId="433" xr:uid="{00000000-0005-0000-0000-00004A010000}"/>
    <cellStyle name="Percent 3" xfId="275" xr:uid="{00000000-0005-0000-0000-00004B010000}"/>
    <cellStyle name="Percent 4" xfId="276" xr:uid="{00000000-0005-0000-0000-00004C010000}"/>
    <cellStyle name="Percent 4 2" xfId="434" xr:uid="{00000000-0005-0000-0000-00004D010000}"/>
    <cellStyle name="Percent 5" xfId="277" xr:uid="{00000000-0005-0000-0000-00004E010000}"/>
    <cellStyle name="Percent 6" xfId="278" xr:uid="{00000000-0005-0000-0000-00004F010000}"/>
    <cellStyle name="Percent 7" xfId="279" xr:uid="{00000000-0005-0000-0000-000050010000}"/>
    <cellStyle name="Percent 8" xfId="280" xr:uid="{00000000-0005-0000-0000-000051010000}"/>
    <cellStyle name="Percent 9" xfId="281" xr:uid="{00000000-0005-0000-0000-000052010000}"/>
    <cellStyle name="Percent 9 2" xfId="435" xr:uid="{00000000-0005-0000-0000-000053010000}"/>
    <cellStyle name="Poza" xfId="282" xr:uid="{00000000-0005-0000-0000-000054010000}"/>
    <cellStyle name="Red" xfId="283" xr:uid="{00000000-0005-0000-0000-000055010000}"/>
    <cellStyle name="SAPBEXaggData" xfId="284" xr:uid="{00000000-0005-0000-0000-000056010000}"/>
    <cellStyle name="SAPBEXaggData 2" xfId="285" xr:uid="{00000000-0005-0000-0000-000057010000}"/>
    <cellStyle name="SAPBEXaggData 3" xfId="286" xr:uid="{00000000-0005-0000-0000-000058010000}"/>
    <cellStyle name="SAPBEXaggData 4" xfId="287" xr:uid="{00000000-0005-0000-0000-000059010000}"/>
    <cellStyle name="SAPBEXaggDataEmph" xfId="288" xr:uid="{00000000-0005-0000-0000-00005A010000}"/>
    <cellStyle name="SAPBEXaggItem" xfId="289" xr:uid="{00000000-0005-0000-0000-00005B010000}"/>
    <cellStyle name="SAPBEXaggItem 2" xfId="290" xr:uid="{00000000-0005-0000-0000-00005C010000}"/>
    <cellStyle name="SAPBEXaggItem 3" xfId="291" xr:uid="{00000000-0005-0000-0000-00005D010000}"/>
    <cellStyle name="SAPBEXaggItemX" xfId="292" xr:uid="{00000000-0005-0000-0000-00005E010000}"/>
    <cellStyle name="SAPBEXchaText" xfId="293" xr:uid="{00000000-0005-0000-0000-00005F010000}"/>
    <cellStyle name="SAPBEXchaText 2" xfId="294" xr:uid="{00000000-0005-0000-0000-000060010000}"/>
    <cellStyle name="SAPBEXchaText 3" xfId="295" xr:uid="{00000000-0005-0000-0000-000061010000}"/>
    <cellStyle name="SAPBEXchaText 4" xfId="296" xr:uid="{00000000-0005-0000-0000-000062010000}"/>
    <cellStyle name="SAPBEXchaText 5" xfId="297" xr:uid="{00000000-0005-0000-0000-000063010000}"/>
    <cellStyle name="SAPBEXchaText_Osprzęt do lamp wyładowczych" xfId="298" xr:uid="{00000000-0005-0000-0000-000064010000}"/>
    <cellStyle name="SAPBEXexcBad7" xfId="299" xr:uid="{00000000-0005-0000-0000-000065010000}"/>
    <cellStyle name="SAPBEXexcBad8" xfId="300" xr:uid="{00000000-0005-0000-0000-000066010000}"/>
    <cellStyle name="SAPBEXexcBad9" xfId="301" xr:uid="{00000000-0005-0000-0000-000067010000}"/>
    <cellStyle name="SAPBEXexcCritical4" xfId="302" xr:uid="{00000000-0005-0000-0000-000068010000}"/>
    <cellStyle name="SAPBEXexcCritical5" xfId="303" xr:uid="{00000000-0005-0000-0000-000069010000}"/>
    <cellStyle name="SAPBEXexcCritical6" xfId="304" xr:uid="{00000000-0005-0000-0000-00006A010000}"/>
    <cellStyle name="SAPBEXexcGood1" xfId="305" xr:uid="{00000000-0005-0000-0000-00006B010000}"/>
    <cellStyle name="SAPBEXexcGood2" xfId="306" xr:uid="{00000000-0005-0000-0000-00006C010000}"/>
    <cellStyle name="SAPBEXexcGood3" xfId="307" xr:uid="{00000000-0005-0000-0000-00006D010000}"/>
    <cellStyle name="SAPBEXfilterDrill" xfId="308" xr:uid="{00000000-0005-0000-0000-00006E010000}"/>
    <cellStyle name="SAPBEXfilterDrill 2" xfId="309" xr:uid="{00000000-0005-0000-0000-00006F010000}"/>
    <cellStyle name="SAPBEXfilterDrill 3" xfId="310" xr:uid="{00000000-0005-0000-0000-000070010000}"/>
    <cellStyle name="SAPBEXfilterItem" xfId="311" xr:uid="{00000000-0005-0000-0000-000071010000}"/>
    <cellStyle name="SAPBEXfilterItem 2" xfId="312" xr:uid="{00000000-0005-0000-0000-000072010000}"/>
    <cellStyle name="SAPBEXfilterItem 3" xfId="313" xr:uid="{00000000-0005-0000-0000-000073010000}"/>
    <cellStyle name="SAPBEXfilterText" xfId="314" xr:uid="{00000000-0005-0000-0000-000074010000}"/>
    <cellStyle name="SAPBEXformats" xfId="315" xr:uid="{00000000-0005-0000-0000-000075010000}"/>
    <cellStyle name="SAPBEXformats 2" xfId="316" xr:uid="{00000000-0005-0000-0000-000076010000}"/>
    <cellStyle name="SAPBEXformats_Osprzęt do lamp wyładowczych" xfId="317" xr:uid="{00000000-0005-0000-0000-000077010000}"/>
    <cellStyle name="SAPBEXheaderItem" xfId="318" xr:uid="{00000000-0005-0000-0000-000078010000}"/>
    <cellStyle name="SAPBEXheaderItem 2" xfId="319" xr:uid="{00000000-0005-0000-0000-000079010000}"/>
    <cellStyle name="SAPBEXheaderItem 3" xfId="320" xr:uid="{00000000-0005-0000-0000-00007A010000}"/>
    <cellStyle name="SAPBEXheaderText" xfId="321" xr:uid="{00000000-0005-0000-0000-00007B010000}"/>
    <cellStyle name="SAPBEXheaderText 2" xfId="322" xr:uid="{00000000-0005-0000-0000-00007C010000}"/>
    <cellStyle name="SAPBEXheaderText 3" xfId="323" xr:uid="{00000000-0005-0000-0000-00007D010000}"/>
    <cellStyle name="SAPBEXHLevel0" xfId="324" xr:uid="{00000000-0005-0000-0000-00007E010000}"/>
    <cellStyle name="SAPBEXHLevel0X" xfId="325" xr:uid="{00000000-0005-0000-0000-00007F010000}"/>
    <cellStyle name="SAPBEXHLevel1" xfId="326" xr:uid="{00000000-0005-0000-0000-000080010000}"/>
    <cellStyle name="SAPBEXHLevel1X" xfId="327" xr:uid="{00000000-0005-0000-0000-000081010000}"/>
    <cellStyle name="SAPBEXHLevel2" xfId="328" xr:uid="{00000000-0005-0000-0000-000082010000}"/>
    <cellStyle name="SAPBEXHLevel2X" xfId="329" xr:uid="{00000000-0005-0000-0000-000083010000}"/>
    <cellStyle name="SAPBEXHLevel3" xfId="330" xr:uid="{00000000-0005-0000-0000-000084010000}"/>
    <cellStyle name="SAPBEXHLevel3X" xfId="331" xr:uid="{00000000-0005-0000-0000-000085010000}"/>
    <cellStyle name="SAPBEXresData" xfId="332" xr:uid="{00000000-0005-0000-0000-000086010000}"/>
    <cellStyle name="SAPBEXresDataEmph" xfId="333" xr:uid="{00000000-0005-0000-0000-000087010000}"/>
    <cellStyle name="SAPBEXresItem" xfId="334" xr:uid="{00000000-0005-0000-0000-000088010000}"/>
    <cellStyle name="SAPBEXresItemX" xfId="335" xr:uid="{00000000-0005-0000-0000-000089010000}"/>
    <cellStyle name="SAPBEXstdData" xfId="336" xr:uid="{00000000-0005-0000-0000-00008A010000}"/>
    <cellStyle name="SAPBEXstdData 2" xfId="337" xr:uid="{00000000-0005-0000-0000-00008B010000}"/>
    <cellStyle name="SAPBEXstdData 3" xfId="338" xr:uid="{00000000-0005-0000-0000-00008C010000}"/>
    <cellStyle name="SAPBEXstdData 4" xfId="339" xr:uid="{00000000-0005-0000-0000-00008D010000}"/>
    <cellStyle name="SAPBEXstdData 5" xfId="340" xr:uid="{00000000-0005-0000-0000-00008E010000}"/>
    <cellStyle name="SAPBEXstdData_Osprzęt do lamp wyładowczych" xfId="341" xr:uid="{00000000-0005-0000-0000-00008F010000}"/>
    <cellStyle name="SAPBEXstdDataEmph" xfId="342" xr:uid="{00000000-0005-0000-0000-000090010000}"/>
    <cellStyle name="SAPBEXstdItem" xfId="343" xr:uid="{00000000-0005-0000-0000-000091010000}"/>
    <cellStyle name="SAPBEXstdItem 2" xfId="344" xr:uid="{00000000-0005-0000-0000-000092010000}"/>
    <cellStyle name="SAPBEXstdItem 3" xfId="345" xr:uid="{00000000-0005-0000-0000-000093010000}"/>
    <cellStyle name="SAPBEXstdItem 4" xfId="346" xr:uid="{00000000-0005-0000-0000-000094010000}"/>
    <cellStyle name="SAPBEXstdItem 57" xfId="347" xr:uid="{00000000-0005-0000-0000-000095010000}"/>
    <cellStyle name="SAPBEXstdItem_Lampy wyładowcze" xfId="348" xr:uid="{00000000-0005-0000-0000-000096010000}"/>
    <cellStyle name="SAPBEXstdItemX" xfId="349" xr:uid="{00000000-0005-0000-0000-000097010000}"/>
    <cellStyle name="SAPBEXtitle" xfId="350" xr:uid="{00000000-0005-0000-0000-000098010000}"/>
    <cellStyle name="SAPBEXtitle 2" xfId="351" xr:uid="{00000000-0005-0000-0000-000099010000}"/>
    <cellStyle name="SAPBEXtitle 3" xfId="352" xr:uid="{00000000-0005-0000-0000-00009A010000}"/>
    <cellStyle name="SAPBEXtitle 4" xfId="353" xr:uid="{00000000-0005-0000-0000-00009B010000}"/>
    <cellStyle name="SAPBEXundefined" xfId="354" xr:uid="{00000000-0005-0000-0000-00009C010000}"/>
    <cellStyle name="SAPBEXundefined 2" xfId="355" xr:uid="{00000000-0005-0000-0000-00009D010000}"/>
    <cellStyle name="Standaard_ANNX1B" xfId="356" xr:uid="{00000000-0005-0000-0000-00009E010000}"/>
    <cellStyle name="Standard_Tabelle1" xfId="3" xr:uid="{00000000-0005-0000-0000-00009F010000}"/>
    <cellStyle name="Styl 1" xfId="357" xr:uid="{00000000-0005-0000-0000-0000A0010000}"/>
    <cellStyle name="Styl 1 2" xfId="358" xr:uid="{00000000-0005-0000-0000-0000A1010000}"/>
    <cellStyle name="Styl 1 3" xfId="359" xr:uid="{00000000-0005-0000-0000-0000A2010000}"/>
    <cellStyle name="Style 1" xfId="360" xr:uid="{00000000-0005-0000-0000-0000A3010000}"/>
    <cellStyle name="Style 1 2" xfId="361" xr:uid="{00000000-0005-0000-0000-0000A4010000}"/>
    <cellStyle name="Style 1 3" xfId="362" xr:uid="{00000000-0005-0000-0000-0000A5010000}"/>
    <cellStyle name="Suma" xfId="363" xr:uid="{00000000-0005-0000-0000-0000A6010000}"/>
    <cellStyle name="Suma 2" xfId="364" xr:uid="{00000000-0005-0000-0000-0000A7010000}"/>
    <cellStyle name="Suma 3" xfId="365" xr:uid="{00000000-0005-0000-0000-0000A8010000}"/>
    <cellStyle name="Tekst objaśnienia" xfId="366" xr:uid="{00000000-0005-0000-0000-0000A9010000}"/>
    <cellStyle name="Tekst ostrzeżenia" xfId="367" xr:uid="{00000000-0005-0000-0000-0000AA010000}"/>
    <cellStyle name="Tekst ostrzeżenia 2" xfId="368" xr:uid="{00000000-0005-0000-0000-0000AB010000}"/>
    <cellStyle name="Tekst ostrzeżenia 3" xfId="369" xr:uid="{00000000-0005-0000-0000-0000AC010000}"/>
    <cellStyle name="Title 2" xfId="370" xr:uid="{00000000-0005-0000-0000-0000AD010000}"/>
    <cellStyle name="Total 2" xfId="371" xr:uid="{00000000-0005-0000-0000-0000AE010000}"/>
    <cellStyle name="Tytuł" xfId="372" xr:uid="{00000000-0005-0000-0000-0000AF010000}"/>
    <cellStyle name="Uwaga" xfId="373" xr:uid="{00000000-0005-0000-0000-0000B0010000}"/>
    <cellStyle name="Valuta (0)_RESULTS" xfId="374" xr:uid="{00000000-0005-0000-0000-0000B1010000}"/>
    <cellStyle name="Vejica" xfId="380" builtinId="3"/>
    <cellStyle name="Vejica 2" xfId="438" xr:uid="{00000000-0005-0000-0000-0000B3010000}"/>
    <cellStyle name="Walutowy 2" xfId="375" xr:uid="{00000000-0005-0000-0000-0000B4010000}"/>
    <cellStyle name="Warning Text 2" xfId="376" xr:uid="{00000000-0005-0000-0000-0000B5010000}"/>
    <cellStyle name="Złe" xfId="377" xr:uid="{00000000-0005-0000-0000-0000B6010000}"/>
    <cellStyle name="常规_Sheet2" xfId="378" xr:uid="{00000000-0005-0000-0000-0000B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1</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3000000}"/>
            </a:ext>
          </a:extLst>
        </xdr:cNvPr>
        <xdr:cNvSpPr/>
      </xdr:nvSpPr>
      <xdr:spPr bwMode="auto">
        <a:xfrm>
          <a:off x="83493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2000000}"/>
            </a:ext>
          </a:extLst>
        </xdr:cNvPr>
        <xdr:cNvSpPr/>
      </xdr:nvSpPr>
      <xdr:spPr bwMode="auto">
        <a:xfrm>
          <a:off x="8096250" y="114300"/>
          <a:ext cx="11049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3000000}"/>
            </a:ext>
          </a:extLst>
        </xdr:cNvPr>
        <xdr:cNvSpPr/>
      </xdr:nvSpPr>
      <xdr:spPr bwMode="auto">
        <a:xfrm>
          <a:off x="8319655"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3000000}"/>
            </a:ext>
          </a:extLst>
        </xdr:cNvPr>
        <xdr:cNvSpPr/>
      </xdr:nvSpPr>
      <xdr:spPr bwMode="auto">
        <a:xfrm>
          <a:off x="9514114"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2000000}"/>
            </a:ext>
          </a:extLst>
        </xdr:cNvPr>
        <xdr:cNvSpPr/>
      </xdr:nvSpPr>
      <xdr:spPr bwMode="auto">
        <a:xfrm>
          <a:off x="8096250" y="114300"/>
          <a:ext cx="11049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3000000}"/>
            </a:ext>
          </a:extLst>
        </xdr:cNvPr>
        <xdr:cNvSpPr/>
      </xdr:nvSpPr>
      <xdr:spPr bwMode="auto">
        <a:xfrm>
          <a:off x="11310257"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3000000}"/>
            </a:ext>
          </a:extLst>
        </xdr:cNvPr>
        <xdr:cNvSpPr/>
      </xdr:nvSpPr>
      <xdr:spPr bwMode="auto">
        <a:xfrm>
          <a:off x="8349343" y="114300"/>
          <a:ext cx="15049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2000000}"/>
            </a:ext>
          </a:extLst>
        </xdr:cNvPr>
        <xdr:cNvSpPr/>
      </xdr:nvSpPr>
      <xdr:spPr bwMode="auto">
        <a:xfrm>
          <a:off x="7924800" y="114300"/>
          <a:ext cx="1447800" cy="4254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3000000}"/>
            </a:ext>
          </a:extLst>
        </xdr:cNvPr>
        <xdr:cNvSpPr/>
      </xdr:nvSpPr>
      <xdr:spPr bwMode="auto">
        <a:xfrm>
          <a:off x="10206318" y="114300"/>
          <a:ext cx="1428750" cy="4291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3000000}"/>
            </a:ext>
          </a:extLst>
        </xdr:cNvPr>
        <xdr:cNvSpPr/>
      </xdr:nvSpPr>
      <xdr:spPr bwMode="auto">
        <a:xfrm>
          <a:off x="91875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3000000}"/>
            </a:ext>
          </a:extLst>
        </xdr:cNvPr>
        <xdr:cNvSpPr/>
      </xdr:nvSpPr>
      <xdr:spPr bwMode="auto">
        <a:xfrm>
          <a:off x="9873343"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3993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19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4000000}"/>
            </a:ext>
          </a:extLst>
        </xdr:cNvPr>
        <xdr:cNvSpPr/>
      </xdr:nvSpPr>
      <xdr:spPr bwMode="auto">
        <a:xfrm>
          <a:off x="94869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5000000}"/>
            </a:ext>
          </a:extLst>
        </xdr:cNvPr>
        <xdr:cNvSpPr/>
      </xdr:nvSpPr>
      <xdr:spPr bwMode="auto">
        <a:xfrm>
          <a:off x="10983686"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6000000}"/>
            </a:ext>
          </a:extLst>
        </xdr:cNvPr>
        <xdr:cNvSpPr/>
      </xdr:nvSpPr>
      <xdr:spPr bwMode="auto">
        <a:xfrm>
          <a:off x="10983686"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3000000}"/>
            </a:ext>
          </a:extLst>
        </xdr:cNvPr>
        <xdr:cNvSpPr/>
      </xdr:nvSpPr>
      <xdr:spPr bwMode="auto">
        <a:xfrm>
          <a:off x="854392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4000000}"/>
            </a:ext>
          </a:extLst>
        </xdr:cNvPr>
        <xdr:cNvSpPr/>
      </xdr:nvSpPr>
      <xdr:spPr bwMode="auto">
        <a:xfrm>
          <a:off x="9677400"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5000000}"/>
            </a:ext>
          </a:extLst>
        </xdr:cNvPr>
        <xdr:cNvSpPr/>
      </xdr:nvSpPr>
      <xdr:spPr bwMode="auto">
        <a:xfrm>
          <a:off x="9677400" y="114300"/>
          <a:ext cx="1428750" cy="4163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3000000}"/>
            </a:ext>
          </a:extLst>
        </xdr:cNvPr>
        <xdr:cNvSpPr/>
      </xdr:nvSpPr>
      <xdr:spPr bwMode="auto">
        <a:xfrm>
          <a:off x="818197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4000000}"/>
            </a:ext>
          </a:extLst>
        </xdr:cNvPr>
        <xdr:cNvSpPr/>
      </xdr:nvSpPr>
      <xdr:spPr bwMode="auto">
        <a:xfrm>
          <a:off x="9192491"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5000000}"/>
            </a:ext>
          </a:extLst>
        </xdr:cNvPr>
        <xdr:cNvSpPr/>
      </xdr:nvSpPr>
      <xdr:spPr bwMode="auto">
        <a:xfrm>
          <a:off x="9192491" y="114300"/>
          <a:ext cx="1428750" cy="4242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533400</xdr:colOff>
      <xdr:row>0</xdr:row>
      <xdr:rowOff>114300</xdr:rowOff>
    </xdr:from>
    <xdr:to>
      <xdr:col>8</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4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6</xdr:col>
      <xdr:colOff>533400</xdr:colOff>
      <xdr:row>0</xdr:row>
      <xdr:rowOff>114300</xdr:rowOff>
    </xdr:from>
    <xdr:to>
      <xdr:col>8</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5000000}"/>
            </a:ext>
          </a:extLst>
        </xdr:cNvPr>
        <xdr:cNvSpPr/>
      </xdr:nvSpPr>
      <xdr:spPr bwMode="auto">
        <a:xfrm>
          <a:off x="8724900" y="114300"/>
          <a:ext cx="23126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6"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6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7000000}"/>
            </a:ext>
          </a:extLst>
        </xdr:cNvPr>
        <xdr:cNvSpPr/>
      </xdr:nvSpPr>
      <xdr:spPr bwMode="auto">
        <a:xfrm>
          <a:off x="7673340" y="114300"/>
          <a:ext cx="126111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27"/>
  <sheetViews>
    <sheetView tabSelected="1" view="pageBreakPreview" zoomScaleNormal="100" zoomScaleSheetLayoutView="100" zoomScalePageLayoutView="85" workbookViewId="0">
      <selection activeCell="C25" sqref="C25"/>
    </sheetView>
  </sheetViews>
  <sheetFormatPr defaultColWidth="9.28515625" defaultRowHeight="12.75"/>
  <cols>
    <col min="1" max="2" width="9.28515625" style="1"/>
    <col min="3" max="3" width="13.42578125" style="1" bestFit="1" customWidth="1"/>
    <col min="4" max="13" width="9.28515625" style="1"/>
    <col min="14" max="14" width="8.85546875" style="1" customWidth="1"/>
    <col min="15" max="16384" width="9.28515625" style="1"/>
  </cols>
  <sheetData>
    <row r="1" spans="1:15" s="15" customFormat="1" ht="12.4" customHeight="1">
      <c r="A1" s="776"/>
      <c r="B1" s="776"/>
      <c r="C1" s="776"/>
      <c r="H1" s="16"/>
      <c r="I1" s="17"/>
      <c r="J1" s="17"/>
    </row>
    <row r="2" spans="1:15" ht="12.4" customHeight="1">
      <c r="A2" s="23"/>
      <c r="B2" s="23"/>
      <c r="G2" s="2"/>
      <c r="H2" s="3"/>
      <c r="I2" s="4"/>
      <c r="J2" s="4"/>
    </row>
    <row r="3" spans="1:15" ht="12.4" customHeight="1">
      <c r="F3" s="5"/>
      <c r="G3" s="5"/>
    </row>
    <row r="4" spans="1:15" ht="12.4" customHeight="1"/>
    <row r="5" spans="1:15" ht="12.4" customHeight="1"/>
    <row r="6" spans="1:15" ht="31.35" customHeight="1">
      <c r="A6" s="779" t="s">
        <v>2335</v>
      </c>
      <c r="B6" s="779"/>
      <c r="C6" s="779"/>
      <c r="D6" s="779"/>
      <c r="E6" s="779"/>
      <c r="F6" s="779"/>
      <c r="G6" s="779"/>
      <c r="H6" s="779"/>
      <c r="I6" s="779"/>
      <c r="J6" s="779"/>
      <c r="K6" s="779"/>
      <c r="L6" s="779"/>
      <c r="M6" s="779"/>
      <c r="N6" s="779"/>
      <c r="O6" s="5"/>
    </row>
    <row r="7" spans="1:15" ht="12.4" customHeight="1">
      <c r="A7" s="5"/>
      <c r="B7" s="5"/>
      <c r="C7" s="5"/>
      <c r="D7" s="5"/>
      <c r="E7" s="5"/>
      <c r="F7" s="5"/>
      <c r="G7" s="5"/>
      <c r="H7" s="5"/>
      <c r="I7" s="5"/>
      <c r="J7" s="5"/>
      <c r="K7" s="5"/>
      <c r="L7" s="5"/>
      <c r="M7" s="5"/>
      <c r="N7" s="5"/>
      <c r="O7" s="5"/>
    </row>
    <row r="8" spans="1:15" ht="41.25" customHeight="1">
      <c r="A8" s="779" t="s">
        <v>2332</v>
      </c>
      <c r="B8" s="779"/>
      <c r="C8" s="779"/>
      <c r="D8" s="779"/>
      <c r="E8" s="779"/>
      <c r="F8" s="779"/>
      <c r="G8" s="779"/>
      <c r="H8" s="779"/>
      <c r="I8" s="779"/>
      <c r="J8" s="779"/>
      <c r="K8" s="779"/>
      <c r="L8" s="779"/>
      <c r="M8" s="779"/>
      <c r="N8" s="779"/>
      <c r="O8" s="5"/>
    </row>
    <row r="9" spans="1:15" ht="12.4" customHeight="1">
      <c r="A9" s="5"/>
      <c r="B9" s="19"/>
      <c r="C9" s="19"/>
      <c r="D9" s="19"/>
      <c r="E9" s="19"/>
      <c r="F9" s="19"/>
      <c r="G9" s="19"/>
      <c r="H9" s="19"/>
      <c r="I9" s="19"/>
      <c r="J9" s="19"/>
      <c r="K9" s="19"/>
      <c r="L9" s="19"/>
      <c r="M9" s="19"/>
      <c r="N9" s="19"/>
      <c r="O9" s="19"/>
    </row>
    <row r="10" spans="1:15" ht="12.4" customHeight="1">
      <c r="A10" s="18"/>
      <c r="B10" s="18"/>
      <c r="C10" s="18"/>
      <c r="D10" s="18"/>
      <c r="E10" s="18"/>
      <c r="F10" s="18"/>
      <c r="G10" s="18"/>
      <c r="H10" s="18"/>
      <c r="I10" s="18"/>
      <c r="J10" s="18"/>
      <c r="K10" s="18"/>
      <c r="L10" s="18"/>
      <c r="M10" s="18"/>
      <c r="N10" s="18"/>
      <c r="O10" s="5"/>
    </row>
    <row r="11" spans="1:15" ht="12.4" customHeight="1">
      <c r="A11" s="5"/>
      <c r="B11" s="5"/>
      <c r="C11" s="780"/>
      <c r="D11" s="780"/>
      <c r="E11" s="780"/>
      <c r="F11" s="780"/>
      <c r="G11" s="780"/>
      <c r="H11" s="780"/>
      <c r="I11" s="780"/>
      <c r="J11" s="780"/>
      <c r="K11" s="780"/>
      <c r="L11" s="780"/>
      <c r="M11" s="5"/>
      <c r="N11" s="5"/>
      <c r="O11" s="5"/>
    </row>
    <row r="12" spans="1:15" ht="12.4" customHeight="1">
      <c r="A12" s="5"/>
      <c r="B12" s="5"/>
      <c r="C12" s="5"/>
      <c r="D12" s="5"/>
      <c r="E12" s="5"/>
      <c r="F12" s="5"/>
      <c r="G12" s="5"/>
      <c r="H12" s="5"/>
      <c r="I12" s="5"/>
      <c r="J12" s="5"/>
      <c r="K12" s="5"/>
      <c r="L12" s="5"/>
      <c r="M12" s="5"/>
      <c r="N12" s="5"/>
      <c r="O12" s="5"/>
    </row>
    <row r="13" spans="1:15" ht="12.4" customHeight="1">
      <c r="A13" s="5"/>
      <c r="B13" s="5"/>
      <c r="C13" s="5"/>
      <c r="D13" s="5"/>
      <c r="E13" s="5"/>
      <c r="F13" s="5"/>
      <c r="G13" s="5"/>
      <c r="H13" s="5"/>
      <c r="I13" s="5"/>
      <c r="J13" s="5"/>
      <c r="K13" s="5"/>
      <c r="L13" s="5"/>
      <c r="M13" s="5"/>
      <c r="N13" s="5"/>
      <c r="O13" s="5"/>
    </row>
    <row r="14" spans="1:15" ht="3" customHeight="1">
      <c r="A14" s="22"/>
      <c r="B14" s="22"/>
      <c r="C14" s="22"/>
      <c r="D14" s="22"/>
      <c r="E14" s="22"/>
      <c r="F14" s="22"/>
      <c r="G14" s="22"/>
      <c r="H14" s="22"/>
      <c r="I14" s="22"/>
      <c r="J14" s="22"/>
      <c r="K14" s="22"/>
      <c r="L14" s="22"/>
      <c r="M14" s="22"/>
      <c r="N14" s="5"/>
      <c r="O14" s="5"/>
    </row>
    <row r="15" spans="1:15" ht="33.75">
      <c r="A15" s="778"/>
      <c r="B15" s="778"/>
      <c r="C15" s="778"/>
      <c r="D15" s="778"/>
      <c r="E15" s="778"/>
      <c r="F15" s="778"/>
      <c r="G15" s="778"/>
      <c r="H15" s="778"/>
      <c r="I15" s="778"/>
      <c r="J15" s="778"/>
      <c r="K15" s="778"/>
      <c r="L15" s="778"/>
      <c r="M15" s="778"/>
      <c r="N15" s="778"/>
      <c r="O15" s="778"/>
    </row>
    <row r="16" spans="1:15" ht="64.5" customHeight="1">
      <c r="A16" s="781" t="s">
        <v>2333</v>
      </c>
      <c r="B16" s="781"/>
      <c r="C16" s="781"/>
      <c r="D16" s="781"/>
      <c r="E16" s="781"/>
      <c r="F16" s="781"/>
      <c r="G16" s="781"/>
      <c r="H16" s="781"/>
      <c r="I16" s="781"/>
      <c r="J16" s="781"/>
      <c r="K16" s="781"/>
      <c r="L16" s="781"/>
      <c r="M16" s="781"/>
      <c r="N16" s="781"/>
      <c r="O16" s="781"/>
    </row>
    <row r="17" spans="1:15" ht="19.5" customHeight="1">
      <c r="A17" s="771"/>
      <c r="B17" s="771"/>
      <c r="C17" s="771"/>
      <c r="D17" s="771"/>
      <c r="E17" s="771"/>
      <c r="F17" s="771"/>
      <c r="G17" s="771"/>
      <c r="H17" s="771"/>
      <c r="I17" s="771"/>
      <c r="J17" s="771"/>
      <c r="K17" s="771"/>
      <c r="L17" s="771"/>
      <c r="M17" s="771"/>
      <c r="N17" s="771"/>
      <c r="O17" s="771"/>
    </row>
    <row r="18" spans="1:15" ht="20.25" customHeight="1">
      <c r="A18" s="771"/>
      <c r="B18" s="771"/>
      <c r="C18" s="771"/>
      <c r="D18" s="771"/>
      <c r="E18" s="771"/>
      <c r="F18" s="771"/>
      <c r="G18" s="771"/>
      <c r="H18" s="771"/>
      <c r="I18" s="771"/>
      <c r="J18" s="771"/>
      <c r="K18" s="771"/>
      <c r="L18" s="771"/>
      <c r="M18" s="771"/>
      <c r="N18" s="771"/>
      <c r="O18" s="771"/>
    </row>
    <row r="19" spans="1:15" ht="12.4" customHeight="1">
      <c r="A19" s="5"/>
      <c r="B19" s="5"/>
      <c r="C19" s="5"/>
      <c r="D19" s="5"/>
      <c r="E19" s="5"/>
      <c r="F19" s="5"/>
      <c r="G19" s="5"/>
      <c r="H19" s="5"/>
      <c r="I19" s="5"/>
      <c r="J19" s="5"/>
      <c r="K19" s="5"/>
      <c r="L19" s="5"/>
      <c r="M19" s="5"/>
      <c r="N19" s="5"/>
      <c r="O19" s="5"/>
    </row>
    <row r="20" spans="1:15" ht="12.4" customHeight="1">
      <c r="A20" s="5"/>
      <c r="B20" s="5"/>
      <c r="C20" s="5"/>
      <c r="D20" s="5"/>
      <c r="E20" s="5"/>
      <c r="F20" s="5"/>
      <c r="G20" s="5"/>
      <c r="H20" s="5"/>
      <c r="I20" s="5"/>
      <c r="J20" s="5"/>
      <c r="K20" s="5"/>
      <c r="L20" s="5"/>
      <c r="M20" s="5"/>
      <c r="N20" s="5"/>
      <c r="O20" s="5"/>
    </row>
    <row r="21" spans="1:15" ht="12.4" customHeight="1">
      <c r="A21" s="5"/>
      <c r="B21" s="5"/>
      <c r="C21" s="5"/>
      <c r="D21" s="5"/>
      <c r="E21" s="5"/>
      <c r="F21" s="5"/>
      <c r="G21" s="5"/>
      <c r="H21" s="5"/>
      <c r="I21" s="5"/>
      <c r="J21" s="5"/>
      <c r="K21" s="5"/>
      <c r="L21" s="5"/>
      <c r="M21" s="5"/>
      <c r="N21" s="5"/>
      <c r="O21" s="5"/>
    </row>
    <row r="22" spans="1:15" ht="30" customHeight="1">
      <c r="A22" s="777" t="s">
        <v>2331</v>
      </c>
      <c r="B22" s="777"/>
      <c r="C22" s="777"/>
      <c r="D22" s="777"/>
      <c r="E22" s="777"/>
      <c r="F22" s="777"/>
      <c r="G22" s="777"/>
      <c r="H22" s="777"/>
      <c r="I22" s="777"/>
      <c r="J22" s="777"/>
      <c r="K22" s="777"/>
      <c r="L22" s="777"/>
      <c r="M22" s="777"/>
      <c r="N22" s="777"/>
      <c r="O22" s="777"/>
    </row>
    <row r="23" spans="1:15" ht="12.4" customHeight="1">
      <c r="A23" s="5"/>
      <c r="B23" s="5"/>
      <c r="C23" s="5"/>
      <c r="D23" s="5"/>
      <c r="E23" s="5"/>
      <c r="F23" s="5"/>
      <c r="G23" s="5"/>
      <c r="H23" s="5"/>
      <c r="I23" s="5"/>
      <c r="J23" s="5"/>
      <c r="K23" s="5"/>
      <c r="L23" s="5"/>
      <c r="M23" s="5"/>
      <c r="N23" s="5"/>
      <c r="O23" s="5"/>
    </row>
    <row r="24" spans="1:15" ht="12.4" customHeight="1">
      <c r="A24" s="5"/>
      <c r="B24" s="5"/>
      <c r="C24" s="5"/>
      <c r="D24" s="5"/>
      <c r="E24" s="5"/>
      <c r="F24" s="5"/>
      <c r="G24" s="5"/>
      <c r="H24" s="5"/>
      <c r="I24" s="5"/>
      <c r="J24" s="5"/>
      <c r="K24" s="5"/>
      <c r="L24" s="5"/>
      <c r="M24" s="5"/>
      <c r="N24" s="5"/>
      <c r="O24" s="5"/>
    </row>
    <row r="25" spans="1:15" ht="12.4" customHeight="1"/>
    <row r="27" spans="1:15" ht="17.25" customHeight="1">
      <c r="A27" s="774" t="s">
        <v>0</v>
      </c>
      <c r="B27" s="775"/>
      <c r="C27" s="775"/>
      <c r="D27" s="775"/>
      <c r="E27" s="775"/>
      <c r="F27" s="775"/>
      <c r="G27" s="775"/>
      <c r="H27" s="775"/>
      <c r="I27" s="775"/>
      <c r="J27" s="775"/>
      <c r="K27" s="775"/>
      <c r="L27" s="775"/>
      <c r="M27" s="775"/>
      <c r="N27" s="775"/>
      <c r="O27" s="775"/>
    </row>
  </sheetData>
  <mergeCells count="8">
    <mergeCell ref="A27:O27"/>
    <mergeCell ref="A1:C1"/>
    <mergeCell ref="A22:O22"/>
    <mergeCell ref="A15:O15"/>
    <mergeCell ref="A6:N6"/>
    <mergeCell ref="A8:N8"/>
    <mergeCell ref="C11:L11"/>
    <mergeCell ref="A16:O16"/>
  </mergeCells>
  <phoneticPr fontId="0" type="noConversion"/>
  <pageMargins left="0.59055118110236227" right="0.39370078740157483" top="0.59055118110236227" bottom="0.98425196850393704" header="0.19685039370078741" footer="0.19685039370078741"/>
  <pageSetup paperSize="9" scale="97"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D12"/>
  <sheetViews>
    <sheetView view="pageBreakPreview" zoomScaleNormal="100" zoomScaleSheetLayoutView="100" workbookViewId="0">
      <selection activeCell="C10" sqref="C10"/>
    </sheetView>
  </sheetViews>
  <sheetFormatPr defaultColWidth="9.28515625" defaultRowHeight="12.75"/>
  <cols>
    <col min="1" max="1" width="8" style="2" customWidth="1"/>
    <col min="2" max="2" width="46.5703125" style="1" customWidth="1"/>
    <col min="3" max="4" width="38.7109375" style="1" customWidth="1"/>
    <col min="5" max="5" width="9.28515625" style="1"/>
    <col min="6" max="6" width="9.42578125" style="1" bestFit="1" customWidth="1"/>
    <col min="7" max="16384" width="9.28515625" style="1"/>
  </cols>
  <sheetData>
    <row r="1" spans="1:4" s="11" customFormat="1" ht="15.75">
      <c r="A1" s="782" t="s">
        <v>2334</v>
      </c>
      <c r="B1" s="783"/>
      <c r="C1" s="784"/>
      <c r="D1" s="785"/>
    </row>
    <row r="2" spans="1:4" s="11" customFormat="1" ht="15.75">
      <c r="A2" s="163"/>
      <c r="B2" s="161"/>
      <c r="C2" s="164"/>
      <c r="D2" s="164"/>
    </row>
    <row r="3" spans="1:4" s="11" customFormat="1" ht="31.5">
      <c r="A3" s="155" t="s">
        <v>1</v>
      </c>
      <c r="B3" s="68" t="s">
        <v>2</v>
      </c>
      <c r="C3" s="156" t="s">
        <v>3</v>
      </c>
      <c r="D3" s="156" t="s">
        <v>4</v>
      </c>
    </row>
    <row r="4" spans="1:4" ht="30">
      <c r="A4" s="157">
        <f>'1'!A5</f>
        <v>1</v>
      </c>
      <c r="B4" s="66" t="str">
        <f>'1'!B5</f>
        <v>ZAKOLIČBA, UREDITEV GRADBIŠČA IN GEODETSKI POSNETEK</v>
      </c>
      <c r="C4" s="158">
        <f>RekapPosDel!C7</f>
        <v>0</v>
      </c>
      <c r="D4" s="158">
        <f>RekapPosDel!D7</f>
        <v>0</v>
      </c>
    </row>
    <row r="5" spans="1:4" ht="33" customHeight="1">
      <c r="A5" s="157">
        <f>'2'!A5</f>
        <v>2</v>
      </c>
      <c r="B5" s="64" t="str">
        <f>'2'!B5</f>
        <v>RUŠITVENA IN PRESTAVITVENA DELA</v>
      </c>
      <c r="C5" s="158">
        <f>RekapPosDel!C15</f>
        <v>0</v>
      </c>
      <c r="D5" s="158">
        <f>RekapPosDel!D15</f>
        <v>0</v>
      </c>
    </row>
    <row r="6" spans="1:4" ht="19.899999999999999" customHeight="1">
      <c r="A6" s="157">
        <f>'3.1'!A5</f>
        <v>3</v>
      </c>
      <c r="B6" s="66" t="str">
        <f>'3.1'!B5</f>
        <v>PLATO</v>
      </c>
      <c r="C6" s="158">
        <f>RekapPosDel!C28</f>
        <v>0</v>
      </c>
      <c r="D6" s="158">
        <f>RekapPosDel!D28</f>
        <v>0</v>
      </c>
    </row>
    <row r="7" spans="1:4" ht="19.899999999999999" customHeight="1">
      <c r="A7" s="157" t="str">
        <f>'4.1'!A5</f>
        <v>4.1</v>
      </c>
      <c r="B7" s="66" t="str">
        <f>'4.1'!B5</f>
        <v>ZGRADBA - GRADBENA DELA</v>
      </c>
      <c r="C7" s="158">
        <f>RekapPosDel!C34</f>
        <v>0</v>
      </c>
      <c r="D7" s="158">
        <f>RekapPosDel!D34</f>
        <v>0</v>
      </c>
    </row>
    <row r="8" spans="1:4" ht="19.899999999999999" customHeight="1">
      <c r="A8" s="157">
        <v>5</v>
      </c>
      <c r="B8" s="66" t="s">
        <v>5</v>
      </c>
      <c r="C8" s="158">
        <f>RekapPosDel!C42</f>
        <v>0</v>
      </c>
      <c r="D8" s="158">
        <f>RekapPosDel!D42</f>
        <v>0</v>
      </c>
    </row>
    <row r="9" spans="1:4" ht="19.899999999999999" customHeight="1">
      <c r="A9" s="157"/>
      <c r="B9" s="66" t="s">
        <v>2327</v>
      </c>
      <c r="C9" s="158">
        <f>(C4+C5+C6+C7+C8)*0.05</f>
        <v>0</v>
      </c>
      <c r="D9" s="158">
        <f>(D4+D5+D6+D7+D8)*0.05</f>
        <v>0</v>
      </c>
    </row>
    <row r="10" spans="1:4" ht="19.899999999999999" customHeight="1">
      <c r="A10" s="159"/>
      <c r="B10" s="162" t="s">
        <v>6</v>
      </c>
      <c r="C10" s="160">
        <f>C4+C5+C6+C7+C8+C9</f>
        <v>0</v>
      </c>
      <c r="D10" s="160">
        <f>D4+D5+D6+D7+D8+D9</f>
        <v>0</v>
      </c>
    </row>
    <row r="11" spans="1:4" ht="28.5" customHeight="1"/>
    <row r="12" spans="1:4" ht="14.25">
      <c r="C12" s="60"/>
      <c r="D12" s="60"/>
    </row>
  </sheetData>
  <sheetProtection algorithmName="SHA-512" hashValue="HGq5HCfcApYgtTbDTe30fSnxBzM1/H5BhT370ItXfyBlbbUjPuco+XO/akxEbgV/CtXgoZig0LrEhuwagiNulQ==" saltValue="Dneif1MXySNnkl4ulJ4XTw==" spinCount="100000" sheet="1" objects="1" scenarios="1"/>
  <mergeCells count="1">
    <mergeCell ref="A1:D1"/>
  </mergeCell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3"/>
    <pageSetUpPr fitToPage="1"/>
  </sheetPr>
  <dimension ref="A3:G46"/>
  <sheetViews>
    <sheetView view="pageBreakPreview" topLeftCell="A8" zoomScale="70" zoomScaleNormal="100" zoomScaleSheetLayoutView="70" workbookViewId="0">
      <selection activeCell="B42" sqref="B42"/>
    </sheetView>
  </sheetViews>
  <sheetFormatPr defaultColWidth="9.28515625" defaultRowHeight="12.75"/>
  <cols>
    <col min="1" max="1" width="12.7109375" style="2" customWidth="1"/>
    <col min="2" max="2" width="87.5703125" style="1" customWidth="1"/>
    <col min="3" max="4" width="25.7109375" style="1" customWidth="1"/>
    <col min="5" max="5" width="9.28515625" style="1" customWidth="1"/>
    <col min="6" max="6" width="9.42578125" style="1" customWidth="1"/>
    <col min="7" max="14" width="9.28515625" style="1" customWidth="1"/>
    <col min="15" max="16384" width="9.28515625" style="1"/>
  </cols>
  <sheetData>
    <row r="3" spans="1:4" s="11" customFormat="1" ht="15.75">
      <c r="A3" s="75"/>
      <c r="B3" s="75"/>
      <c r="C3" s="75"/>
      <c r="D3" s="75"/>
    </row>
    <row r="4" spans="1:4" s="11" customFormat="1" ht="31.5">
      <c r="A4" s="68" t="s">
        <v>1</v>
      </c>
      <c r="B4" s="68" t="s">
        <v>7</v>
      </c>
      <c r="C4" s="69" t="s">
        <v>3</v>
      </c>
      <c r="D4" s="69" t="s">
        <v>4</v>
      </c>
    </row>
    <row r="5" spans="1:4" ht="30.75" customHeight="1">
      <c r="A5" s="73">
        <f>'1'!A5</f>
        <v>1</v>
      </c>
      <c r="B5" s="66" t="str">
        <f>'1'!B5</f>
        <v>ZAKOLIČBA, UREDITEV GRADBIŠČA IN GEODETSKI POSNETEK</v>
      </c>
      <c r="C5" s="193"/>
      <c r="D5" s="193"/>
    </row>
    <row r="6" spans="1:4" ht="20.100000000000001" customHeight="1">
      <c r="A6" s="70">
        <f>'1'!A5</f>
        <v>1</v>
      </c>
      <c r="B6" s="67" t="str">
        <f>'1'!B5</f>
        <v>ZAKOLIČBA, UREDITEV GRADBIŠČA IN GEODETSKI POSNETEK</v>
      </c>
      <c r="C6" s="194">
        <f>'1'!H120</f>
        <v>0</v>
      </c>
      <c r="D6" s="194">
        <f>'1'!I120</f>
        <v>0</v>
      </c>
    </row>
    <row r="7" spans="1:4" ht="30" customHeight="1">
      <c r="A7" s="71"/>
      <c r="B7" s="72" t="s">
        <v>8</v>
      </c>
      <c r="C7" s="195">
        <f>SUM(C5:C6)</f>
        <v>0</v>
      </c>
      <c r="D7" s="195">
        <f>SUM(D5:D6)</f>
        <v>0</v>
      </c>
    </row>
    <row r="8" spans="1:4" s="11" customFormat="1" ht="15.75">
      <c r="A8" s="75"/>
      <c r="B8" s="75"/>
      <c r="C8" s="75"/>
      <c r="D8" s="75"/>
    </row>
    <row r="9" spans="1:4" s="11" customFormat="1" ht="31.5">
      <c r="A9" s="68" t="s">
        <v>1</v>
      </c>
      <c r="B9" s="68" t="s">
        <v>9</v>
      </c>
      <c r="C9" s="69" t="s">
        <v>3</v>
      </c>
      <c r="D9" s="69" t="s">
        <v>4</v>
      </c>
    </row>
    <row r="10" spans="1:4" ht="20.100000000000001" customHeight="1">
      <c r="A10" s="73">
        <f>'2'!A5</f>
        <v>2</v>
      </c>
      <c r="B10" s="64" t="str">
        <f>'2'!B5</f>
        <v>RUŠITVENA IN PRESTAVITVENA DELA</v>
      </c>
      <c r="C10" s="193"/>
      <c r="D10" s="193"/>
    </row>
    <row r="11" spans="1:4" ht="20.100000000000001" customHeight="1">
      <c r="A11" s="70" t="str">
        <f>'2'!A11</f>
        <v>2.1</v>
      </c>
      <c r="B11" s="65" t="str">
        <f>'2'!B11</f>
        <v>ZEMELJSKA DELA</v>
      </c>
      <c r="C11" s="194">
        <f>'2'!H16</f>
        <v>0</v>
      </c>
      <c r="D11" s="194">
        <f>'2'!I16</f>
        <v>0</v>
      </c>
    </row>
    <row r="12" spans="1:4" ht="20.100000000000001" customHeight="1">
      <c r="A12" s="70" t="str">
        <f>'2'!A18</f>
        <v>2.2</v>
      </c>
      <c r="B12" s="65" t="str">
        <f>'2'!B18</f>
        <v>RUŠITVENA DELA</v>
      </c>
      <c r="C12" s="194">
        <f>'2'!H50</f>
        <v>0</v>
      </c>
      <c r="D12" s="194">
        <f>'2'!I50</f>
        <v>0</v>
      </c>
    </row>
    <row r="13" spans="1:4" ht="20.100000000000001" customHeight="1">
      <c r="A13" s="70" t="str">
        <f>'2'!A52</f>
        <v>2.3</v>
      </c>
      <c r="B13" s="65" t="str">
        <f>'2'!B52</f>
        <v>RUŠITEV ASFALTNIH POVRŠIN IN OSTALO</v>
      </c>
      <c r="C13" s="194">
        <f>'2'!H61</f>
        <v>0</v>
      </c>
      <c r="D13" s="194">
        <f>'2'!I61</f>
        <v>0</v>
      </c>
    </row>
    <row r="14" spans="1:4" ht="20.100000000000001" customHeight="1">
      <c r="A14" s="74" t="str">
        <f>'2'!A63</f>
        <v>2.4</v>
      </c>
      <c r="B14" s="65" t="str">
        <f>'2'!B63</f>
        <v>OSTALO</v>
      </c>
      <c r="C14" s="194">
        <f>'2'!H78</f>
        <v>0</v>
      </c>
      <c r="D14" s="194">
        <f>'2'!I78</f>
        <v>0</v>
      </c>
    </row>
    <row r="15" spans="1:4" ht="31.5" customHeight="1">
      <c r="A15" s="71"/>
      <c r="B15" s="72" t="s">
        <v>10</v>
      </c>
      <c r="C15" s="195">
        <f>SUM(C10:C14)</f>
        <v>0</v>
      </c>
      <c r="D15" s="195">
        <f>SUM(D10:D14)</f>
        <v>0</v>
      </c>
    </row>
    <row r="16" spans="1:4" s="11" customFormat="1" ht="15.75">
      <c r="A16" s="75"/>
      <c r="B16" s="75"/>
      <c r="C16" s="75"/>
      <c r="D16" s="75"/>
    </row>
    <row r="17" spans="1:7" s="11" customFormat="1" ht="31.5">
      <c r="A17" s="68" t="s">
        <v>1</v>
      </c>
      <c r="B17" s="68" t="s">
        <v>11</v>
      </c>
      <c r="C17" s="69" t="s">
        <v>3</v>
      </c>
      <c r="D17" s="69" t="s">
        <v>4</v>
      </c>
    </row>
    <row r="18" spans="1:7" ht="19.5" customHeight="1">
      <c r="A18" s="73">
        <f>'3.1'!A5</f>
        <v>3</v>
      </c>
      <c r="B18" s="66" t="str">
        <f>'3.1'!B5</f>
        <v>PLATO</v>
      </c>
      <c r="C18" s="193"/>
      <c r="D18" s="193"/>
    </row>
    <row r="19" spans="1:7" ht="20.100000000000001" customHeight="1">
      <c r="A19" s="70" t="str">
        <f>'3.1'!A9</f>
        <v>3.1</v>
      </c>
      <c r="B19" s="67" t="str">
        <f>'3.1'!B9</f>
        <v>CESTE IN OSTALE POVRŠINE</v>
      </c>
      <c r="C19" s="194">
        <f>'3.1'!H44</f>
        <v>0</v>
      </c>
      <c r="D19" s="194">
        <f>'3.1'!I44</f>
        <v>0</v>
      </c>
    </row>
    <row r="20" spans="1:7" ht="20.100000000000001" customHeight="1">
      <c r="A20" s="70" t="str">
        <f>'3.2'!A5</f>
        <v>3.2</v>
      </c>
      <c r="B20" s="67" t="str">
        <f>'3.2'!B5</f>
        <v>KANALIZACIJA, ODVODNJAVANJE IN DRENAŽA</v>
      </c>
      <c r="C20" s="194">
        <f>'3.2'!H62</f>
        <v>0</v>
      </c>
      <c r="D20" s="194">
        <f>'3.2'!I62</f>
        <v>0</v>
      </c>
    </row>
    <row r="21" spans="1:7" ht="20.100000000000001" customHeight="1">
      <c r="A21" s="70" t="str">
        <f>'3.3'!A5</f>
        <v>3.3</v>
      </c>
      <c r="B21" s="67" t="str">
        <f>'3.3'!B5</f>
        <v>NOVA HIDRANTNA INSTALACIJA (zemeljska dela)</v>
      </c>
      <c r="C21" s="194">
        <f>'3.3'!H23</f>
        <v>0</v>
      </c>
      <c r="D21" s="194">
        <f>'3.3'!I23</f>
        <v>0</v>
      </c>
    </row>
    <row r="22" spans="1:7" ht="20.100000000000001" customHeight="1">
      <c r="A22" s="70" t="str">
        <f>'3.4'!A5</f>
        <v>3.4</v>
      </c>
      <c r="B22" s="67" t="str">
        <f>'3.4'!B5</f>
        <v>ŽIČNA OGRAJA</v>
      </c>
      <c r="C22" s="194">
        <f>'3.4'!H40</f>
        <v>0</v>
      </c>
      <c r="D22" s="194">
        <f>'3.4'!I40</f>
        <v>0</v>
      </c>
    </row>
    <row r="23" spans="1:7" ht="20.100000000000001" customHeight="1">
      <c r="A23" s="70" t="str">
        <f>'3.5'!A5</f>
        <v>3.5</v>
      </c>
      <c r="B23" s="67" t="str">
        <f>'3.5'!B5</f>
        <v>TEMELJ STEBRA SM 15 A</v>
      </c>
      <c r="C23" s="194">
        <f>'3.5'!H34</f>
        <v>0</v>
      </c>
      <c r="D23" s="194">
        <f>'3.5'!I34</f>
        <v>0</v>
      </c>
      <c r="G23" s="20"/>
    </row>
    <row r="24" spans="1:7" ht="20.100000000000001" customHeight="1">
      <c r="A24" s="70" t="str">
        <f>'3.6'!A5</f>
        <v>3.6</v>
      </c>
      <c r="B24" s="67" t="str">
        <f>'3.6'!B5</f>
        <v>TEMELJI IN DROGOVI ZA ZASTAVE</v>
      </c>
      <c r="C24" s="194">
        <f>'3.6'!H26</f>
        <v>0</v>
      </c>
      <c r="D24" s="194">
        <f>'3.6'!I26</f>
        <v>0</v>
      </c>
      <c r="G24" s="14"/>
    </row>
    <row r="25" spans="1:7" ht="20.100000000000001" customHeight="1">
      <c r="A25" s="70" t="str">
        <f>'3.7'!A5</f>
        <v>3.7</v>
      </c>
      <c r="B25" s="67" t="str">
        <f>'3.7'!B5</f>
        <v>UREDITEV PROSTORA NOVEGA DEA + XJA01, PROSTOR GEN3</v>
      </c>
      <c r="C25" s="194">
        <f>'3.7'!H34</f>
        <v>0</v>
      </c>
      <c r="D25" s="194">
        <f>'3.7'!I34</f>
        <v>0</v>
      </c>
    </row>
    <row r="26" spans="1:7" ht="20.100000000000001" customHeight="1">
      <c r="A26" s="70" t="str">
        <f>'3.8'!A5</f>
        <v>3.8</v>
      </c>
      <c r="B26" s="67" t="str">
        <f>'3.8'!B5</f>
        <v>OZEMLJITVE (gradbena dela)</v>
      </c>
      <c r="C26" s="194">
        <f>'3.8'!H11</f>
        <v>0</v>
      </c>
      <c r="D26" s="194">
        <f>'3.8'!I11</f>
        <v>0</v>
      </c>
    </row>
    <row r="27" spans="1:7" ht="20.100000000000001" customHeight="1">
      <c r="A27" s="70" t="str">
        <f>'3.9'!A5</f>
        <v>3.9</v>
      </c>
      <c r="B27" s="67" t="str">
        <f>'3.9'!B5</f>
        <v>ZUNANJE KABELSKE POVEZAVE</v>
      </c>
      <c r="C27" s="194">
        <f>'3.9'!H180</f>
        <v>0</v>
      </c>
      <c r="D27" s="194">
        <f>'3.9'!I180</f>
        <v>0</v>
      </c>
    </row>
    <row r="28" spans="1:7" ht="31.5" customHeight="1">
      <c r="A28" s="71"/>
      <c r="B28" s="72" t="s">
        <v>12</v>
      </c>
      <c r="C28" s="195">
        <f>SUM(C18:C27)</f>
        <v>0</v>
      </c>
      <c r="D28" s="195">
        <f>SUM(D18:D27)</f>
        <v>0</v>
      </c>
    </row>
    <row r="30" spans="1:7" s="11" customFormat="1" ht="31.5">
      <c r="A30" s="68" t="s">
        <v>1</v>
      </c>
      <c r="B30" s="68" t="s">
        <v>13</v>
      </c>
      <c r="C30" s="69" t="s">
        <v>3</v>
      </c>
      <c r="D30" s="69" t="s">
        <v>4</v>
      </c>
    </row>
    <row r="31" spans="1:7" ht="20.100000000000001" customHeight="1">
      <c r="A31" s="73" t="str">
        <f>'4.1'!A5</f>
        <v>4.1</v>
      </c>
      <c r="B31" s="66" t="str">
        <f>'4.1'!B5</f>
        <v>ZGRADBA - GRADBENA DELA</v>
      </c>
      <c r="C31" s="196">
        <f>'4.1'!H135</f>
        <v>0</v>
      </c>
      <c r="D31" s="196">
        <f>'4.1'!I135</f>
        <v>0</v>
      </c>
    </row>
    <row r="32" spans="1:7" ht="20.100000000000001" customHeight="1">
      <c r="A32" s="70" t="str">
        <f>'4.2'!A5</f>
        <v>4.2</v>
      </c>
      <c r="B32" s="67" t="str">
        <f>'4.2'!B5</f>
        <v>ZGRADBA - OBRTNIŠKA DELA</v>
      </c>
      <c r="C32" s="194">
        <f>'4.2'!H231</f>
        <v>0</v>
      </c>
      <c r="D32" s="194">
        <f>'4.2'!I231</f>
        <v>0</v>
      </c>
    </row>
    <row r="33" spans="1:4" ht="20.100000000000001" customHeight="1">
      <c r="A33" s="70" t="str">
        <f>'4.3'!A5</f>
        <v>4.3</v>
      </c>
      <c r="B33" s="67" t="str">
        <f>'4.3'!B5</f>
        <v>NOTRANJA OPREMA</v>
      </c>
      <c r="C33" s="194">
        <f>'4.3'!H81</f>
        <v>0</v>
      </c>
      <c r="D33" s="194">
        <f>'4.3'!I81</f>
        <v>0</v>
      </c>
    </row>
    <row r="34" spans="1:4" ht="31.5" customHeight="1">
      <c r="A34" s="71"/>
      <c r="B34" s="72" t="s">
        <v>14</v>
      </c>
      <c r="C34" s="195">
        <f>SUM(C31:C33)</f>
        <v>0</v>
      </c>
      <c r="D34" s="195">
        <f>SUM(D31:D33)</f>
        <v>0</v>
      </c>
    </row>
    <row r="35" spans="1:4" ht="15">
      <c r="A35" s="61"/>
      <c r="B35" s="62"/>
      <c r="C35" s="63"/>
      <c r="D35" s="63"/>
    </row>
    <row r="36" spans="1:4" s="11" customFormat="1" ht="31.5">
      <c r="A36" s="68" t="s">
        <v>1</v>
      </c>
      <c r="B36" s="68" t="s">
        <v>15</v>
      </c>
      <c r="C36" s="69" t="s">
        <v>3</v>
      </c>
      <c r="D36" s="69" t="s">
        <v>4</v>
      </c>
    </row>
    <row r="37" spans="1:4" ht="20.100000000000001" customHeight="1">
      <c r="A37" s="652" t="s">
        <v>16</v>
      </c>
      <c r="B37" s="66" t="s">
        <v>5</v>
      </c>
      <c r="C37" s="196"/>
      <c r="D37" s="196"/>
    </row>
    <row r="38" spans="1:4" ht="20.100000000000001" customHeight="1">
      <c r="A38" s="74" t="s">
        <v>17</v>
      </c>
      <c r="B38" s="67" t="s">
        <v>18</v>
      </c>
      <c r="C38" s="194">
        <f>'5.1'!H18</f>
        <v>0</v>
      </c>
      <c r="D38" s="194">
        <f>'5.1'!I18</f>
        <v>0</v>
      </c>
    </row>
    <row r="39" spans="1:4" ht="20.100000000000001" customHeight="1">
      <c r="A39" s="74" t="s">
        <v>19</v>
      </c>
      <c r="B39" s="67" t="s">
        <v>20</v>
      </c>
      <c r="C39" s="194">
        <f>'5.2'!H17</f>
        <v>0</v>
      </c>
      <c r="D39" s="194">
        <f>'5.2'!I17</f>
        <v>0</v>
      </c>
    </row>
    <row r="40" spans="1:4" ht="20.100000000000001" customHeight="1">
      <c r="A40" s="74" t="s">
        <v>21</v>
      </c>
      <c r="B40" s="67" t="s">
        <v>22</v>
      </c>
      <c r="C40" s="194">
        <f>'5.3'!H31</f>
        <v>0</v>
      </c>
      <c r="D40" s="194">
        <f>'5.3'!I31</f>
        <v>0</v>
      </c>
    </row>
    <row r="41" spans="1:4" ht="20.100000000000001" customHeight="1">
      <c r="A41" s="74" t="s">
        <v>23</v>
      </c>
      <c r="B41" s="67" t="s">
        <v>24</v>
      </c>
      <c r="C41" s="194">
        <f>'5.4'!H54</f>
        <v>0</v>
      </c>
      <c r="D41" s="194">
        <f>'5.4'!I54</f>
        <v>0</v>
      </c>
    </row>
    <row r="42" spans="1:4" ht="31.5" customHeight="1">
      <c r="A42" s="71"/>
      <c r="B42" s="72" t="s">
        <v>25</v>
      </c>
      <c r="C42" s="195">
        <f>SUM(C37:C41)</f>
        <v>0</v>
      </c>
      <c r="D42" s="195">
        <f>SUM(D37:D41)</f>
        <v>0</v>
      </c>
    </row>
    <row r="43" spans="1:4" ht="15">
      <c r="A43" s="61"/>
      <c r="B43" s="62"/>
      <c r="C43" s="63"/>
      <c r="D43" s="63"/>
    </row>
    <row r="44" spans="1:4" ht="16.149999999999999" customHeight="1">
      <c r="A44" s="787"/>
      <c r="B44" s="787"/>
      <c r="C44" s="60"/>
      <c r="D44" s="60"/>
    </row>
    <row r="45" spans="1:4" ht="16.149999999999999" customHeight="1">
      <c r="A45" s="786"/>
      <c r="B45" s="786"/>
      <c r="C45" s="60"/>
      <c r="D45" s="60"/>
    </row>
    <row r="46" spans="1:4" ht="16.149999999999999" customHeight="1">
      <c r="A46" s="786"/>
      <c r="B46" s="786"/>
      <c r="C46" s="60"/>
      <c r="D46" s="60"/>
    </row>
  </sheetData>
  <sheetProtection algorithmName="SHA-512" hashValue="5kJvnOMZPPRAGcYtt2WvVqHSJl5/zCtV5VRGRI/UB5EwtI2a5nZoW87QJ/+sNpuzU0MOV445abIT+t5v6o2z+Q==" saltValue="EctXx6IT/uP36EbpOHqxYQ==" spinCount="100000" sheet="1" objects="1" scenarios="1"/>
  <mergeCells count="3">
    <mergeCell ref="A46:B46"/>
    <mergeCell ref="A44:B44"/>
    <mergeCell ref="A45:B45"/>
  </mergeCells>
  <pageMargins left="0.59055118110236227" right="0.39370078740157483" top="0.59055118110236227" bottom="0.98425196850393704" header="0.19685039370078741" footer="0.19685039370078741"/>
  <pageSetup paperSize="9" scale="9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1" manualBreakCount="1">
    <brk id="42"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B2846"/>
  <sheetViews>
    <sheetView view="pageBreakPreview" zoomScale="85" zoomScaleNormal="130" zoomScaleSheetLayoutView="85" workbookViewId="0">
      <selection activeCell="N16" sqref="N16"/>
    </sheetView>
  </sheetViews>
  <sheetFormatPr defaultColWidth="9.28515625" defaultRowHeight="12.75"/>
  <cols>
    <col min="1" max="1" width="10.42578125" style="126" customWidth="1"/>
    <col min="2" max="2" width="131.42578125" style="88" customWidth="1"/>
    <col min="3" max="16384" width="9.28515625" style="88"/>
  </cols>
  <sheetData>
    <row r="1" spans="1:2" s="691" customFormat="1"/>
    <row r="2" spans="1:2" s="691" customFormat="1"/>
    <row r="3" spans="1:2" s="691" customFormat="1"/>
    <row r="4" spans="1:2" s="691" customFormat="1"/>
    <row r="5" spans="1:2" s="694" customFormat="1" ht="15">
      <c r="A5" s="692"/>
      <c r="B5" s="693" t="s">
        <v>26</v>
      </c>
    </row>
    <row r="6" spans="1:2" s="694" customFormat="1" ht="42.75">
      <c r="A6" s="692"/>
      <c r="B6" s="695" t="s">
        <v>27</v>
      </c>
    </row>
    <row r="7" spans="1:2" s="698" customFormat="1" ht="42.75">
      <c r="A7" s="689" t="s">
        <v>28</v>
      </c>
      <c r="B7" s="697" t="s">
        <v>29</v>
      </c>
    </row>
    <row r="8" spans="1:2" s="698" customFormat="1" ht="28.5">
      <c r="A8" s="689" t="s">
        <v>28</v>
      </c>
      <c r="B8" s="697" t="s">
        <v>30</v>
      </c>
    </row>
    <row r="9" spans="1:2" s="698" customFormat="1" ht="42.75">
      <c r="A9" s="689" t="s">
        <v>28</v>
      </c>
      <c r="B9" s="697" t="s">
        <v>31</v>
      </c>
    </row>
    <row r="10" spans="1:2" s="698" customFormat="1" ht="42.75">
      <c r="A10" s="689" t="s">
        <v>28</v>
      </c>
      <c r="B10" s="697" t="s">
        <v>32</v>
      </c>
    </row>
    <row r="11" spans="1:2" s="698" customFormat="1" ht="15">
      <c r="A11" s="689" t="s">
        <v>28</v>
      </c>
      <c r="B11" s="697" t="s">
        <v>33</v>
      </c>
    </row>
    <row r="12" spans="1:2" s="698" customFormat="1" ht="21" customHeight="1">
      <c r="A12" s="689" t="s">
        <v>28</v>
      </c>
      <c r="B12" s="699" t="s">
        <v>2220</v>
      </c>
    </row>
    <row r="13" spans="1:2" s="698" customFormat="1" ht="33" customHeight="1">
      <c r="A13" s="689" t="s">
        <v>28</v>
      </c>
      <c r="B13" s="699" t="s">
        <v>2221</v>
      </c>
    </row>
    <row r="14" spans="1:2" s="698" customFormat="1" ht="16.149999999999999" customHeight="1">
      <c r="A14" s="689" t="s">
        <v>28</v>
      </c>
      <c r="B14" s="699" t="s">
        <v>2224</v>
      </c>
    </row>
    <row r="15" spans="1:2" s="698" customFormat="1" ht="30" customHeight="1">
      <c r="A15" s="689" t="s">
        <v>28</v>
      </c>
      <c r="B15" s="699" t="s">
        <v>2219</v>
      </c>
    </row>
    <row r="16" spans="1:2" s="698" customFormat="1" ht="342">
      <c r="A16" s="689" t="s">
        <v>28</v>
      </c>
      <c r="B16" s="697" t="s">
        <v>2268</v>
      </c>
    </row>
    <row r="17" spans="1:2" s="698" customFormat="1" ht="190.15" customHeight="1">
      <c r="A17" s="689" t="s">
        <v>28</v>
      </c>
      <c r="B17" s="697" t="s">
        <v>2227</v>
      </c>
    </row>
    <row r="18" spans="1:2" s="698" customFormat="1" ht="76.900000000000006" customHeight="1">
      <c r="A18" s="689"/>
      <c r="B18" s="697" t="s">
        <v>34</v>
      </c>
    </row>
    <row r="19" spans="1:2" s="698" customFormat="1" ht="29.25">
      <c r="A19" s="689" t="s">
        <v>35</v>
      </c>
      <c r="B19" s="486" t="s">
        <v>2269</v>
      </c>
    </row>
    <row r="20" spans="1:2" s="698" customFormat="1" ht="117" customHeight="1">
      <c r="A20" s="689" t="s">
        <v>36</v>
      </c>
      <c r="B20" s="486" t="s">
        <v>37</v>
      </c>
    </row>
    <row r="21" spans="1:2" s="698" customFormat="1" ht="72" customHeight="1">
      <c r="A21" s="689" t="s">
        <v>38</v>
      </c>
      <c r="B21" s="486" t="s">
        <v>2270</v>
      </c>
    </row>
    <row r="22" spans="1:2" s="698" customFormat="1" ht="42" customHeight="1">
      <c r="A22" s="689" t="s">
        <v>39</v>
      </c>
      <c r="B22" s="700" t="s">
        <v>2271</v>
      </c>
    </row>
    <row r="23" spans="1:2" s="698" customFormat="1" ht="31.15" customHeight="1">
      <c r="A23" s="689" t="s">
        <v>40</v>
      </c>
      <c r="B23" s="700" t="s">
        <v>2272</v>
      </c>
    </row>
    <row r="24" spans="1:2" s="698" customFormat="1" ht="72.599999999999994" customHeight="1">
      <c r="A24" s="689" t="s">
        <v>41</v>
      </c>
      <c r="B24" s="700" t="s">
        <v>2273</v>
      </c>
    </row>
    <row r="25" spans="1:2" s="698" customFormat="1" ht="57.6" customHeight="1">
      <c r="A25" s="689" t="s">
        <v>42</v>
      </c>
      <c r="B25" s="700" t="s">
        <v>2306</v>
      </c>
    </row>
    <row r="26" spans="1:2" s="698" customFormat="1" ht="59.45" customHeight="1">
      <c r="A26" s="689" t="s">
        <v>43</v>
      </c>
      <c r="B26" s="486" t="s">
        <v>2274</v>
      </c>
    </row>
    <row r="27" spans="1:2" s="698" customFormat="1" ht="87.6" customHeight="1">
      <c r="A27" s="689" t="s">
        <v>44</v>
      </c>
      <c r="B27" s="486" t="s">
        <v>2275</v>
      </c>
    </row>
    <row r="28" spans="1:2" s="698" customFormat="1" ht="59.45" customHeight="1">
      <c r="A28" s="689" t="s">
        <v>45</v>
      </c>
      <c r="B28" s="486" t="s">
        <v>2307</v>
      </c>
    </row>
    <row r="29" spans="1:2" s="698" customFormat="1" ht="58.9" customHeight="1">
      <c r="A29" s="689" t="s">
        <v>46</v>
      </c>
      <c r="B29" s="486" t="s">
        <v>2276</v>
      </c>
    </row>
    <row r="30" spans="1:2" s="698" customFormat="1" ht="87" customHeight="1">
      <c r="A30" s="689" t="s">
        <v>47</v>
      </c>
      <c r="B30" s="701" t="s">
        <v>2277</v>
      </c>
    </row>
    <row r="31" spans="1:2" s="698" customFormat="1" ht="15">
      <c r="A31" s="689" t="s">
        <v>48</v>
      </c>
      <c r="B31" s="702" t="s">
        <v>49</v>
      </c>
    </row>
    <row r="32" spans="1:2" s="698" customFormat="1" ht="15">
      <c r="A32" s="689" t="s">
        <v>50</v>
      </c>
      <c r="B32" s="486" t="s">
        <v>51</v>
      </c>
    </row>
    <row r="33" spans="1:2" s="698" customFormat="1" ht="44.45" customHeight="1">
      <c r="A33" s="703" t="s">
        <v>52</v>
      </c>
      <c r="B33" s="700" t="s">
        <v>53</v>
      </c>
    </row>
    <row r="34" spans="1:2" s="698" customFormat="1" ht="45" customHeight="1">
      <c r="A34" s="703" t="s">
        <v>54</v>
      </c>
      <c r="B34" s="700" t="s">
        <v>55</v>
      </c>
    </row>
    <row r="35" spans="1:2" s="698" customFormat="1" ht="15">
      <c r="A35" s="703" t="s">
        <v>56</v>
      </c>
      <c r="B35" s="700" t="s">
        <v>57</v>
      </c>
    </row>
    <row r="36" spans="1:2" s="698" customFormat="1" ht="28.9" customHeight="1">
      <c r="A36" s="703" t="s">
        <v>58</v>
      </c>
      <c r="B36" s="700" t="s">
        <v>59</v>
      </c>
    </row>
    <row r="37" spans="1:2" s="698" customFormat="1" ht="28.5">
      <c r="A37" s="703" t="s">
        <v>60</v>
      </c>
      <c r="B37" s="700" t="s">
        <v>61</v>
      </c>
    </row>
    <row r="38" spans="1:2" s="698" customFormat="1" ht="28.5">
      <c r="A38" s="689" t="s">
        <v>62</v>
      </c>
      <c r="B38" s="486" t="s">
        <v>63</v>
      </c>
    </row>
    <row r="39" spans="1:2" s="698" customFormat="1" ht="15">
      <c r="A39" s="689" t="s">
        <v>64</v>
      </c>
      <c r="B39" s="701" t="s">
        <v>65</v>
      </c>
    </row>
    <row r="40" spans="1:2" s="698" customFormat="1" ht="43.9" customHeight="1">
      <c r="A40" s="689" t="s">
        <v>66</v>
      </c>
      <c r="B40" s="486" t="s">
        <v>67</v>
      </c>
    </row>
    <row r="41" spans="1:2" s="698" customFormat="1" ht="30" customHeight="1">
      <c r="A41" s="689" t="s">
        <v>68</v>
      </c>
      <c r="B41" s="486" t="s">
        <v>69</v>
      </c>
    </row>
    <row r="42" spans="1:2" s="698" customFormat="1" ht="61.9" customHeight="1">
      <c r="A42" s="689" t="s">
        <v>70</v>
      </c>
      <c r="B42" s="486" t="s">
        <v>2278</v>
      </c>
    </row>
    <row r="43" spans="1:2" s="698" customFormat="1" ht="15">
      <c r="A43" s="674" t="s">
        <v>71</v>
      </c>
      <c r="B43" s="486" t="s">
        <v>72</v>
      </c>
    </row>
    <row r="44" spans="1:2" s="698" customFormat="1" ht="15">
      <c r="A44" s="674" t="s">
        <v>73</v>
      </c>
      <c r="B44" s="486" t="s">
        <v>74</v>
      </c>
    </row>
    <row r="45" spans="1:2" s="698" customFormat="1" ht="45.6" customHeight="1">
      <c r="A45" s="674" t="s">
        <v>75</v>
      </c>
      <c r="B45" s="486" t="s">
        <v>76</v>
      </c>
    </row>
    <row r="46" spans="1:2" s="698" customFormat="1" ht="15">
      <c r="A46" s="674" t="s">
        <v>77</v>
      </c>
      <c r="B46" s="486" t="s">
        <v>78</v>
      </c>
    </row>
    <row r="47" spans="1:2" s="698" customFormat="1" ht="15">
      <c r="A47" s="674" t="s">
        <v>79</v>
      </c>
      <c r="B47" s="486" t="s">
        <v>80</v>
      </c>
    </row>
    <row r="48" spans="1:2" s="698" customFormat="1" ht="15">
      <c r="A48" s="674" t="s">
        <v>81</v>
      </c>
      <c r="B48" s="486" t="s">
        <v>82</v>
      </c>
    </row>
    <row r="49" spans="1:2" s="698" customFormat="1" ht="15">
      <c r="A49" s="674" t="s">
        <v>83</v>
      </c>
      <c r="B49" s="486" t="s">
        <v>84</v>
      </c>
    </row>
    <row r="50" spans="1:2" s="698" customFormat="1" ht="15">
      <c r="A50" s="689" t="s">
        <v>85</v>
      </c>
      <c r="B50" s="486" t="s">
        <v>2279</v>
      </c>
    </row>
    <row r="51" spans="1:2" s="698" customFormat="1" ht="28.9" customHeight="1">
      <c r="A51" s="674" t="s">
        <v>86</v>
      </c>
      <c r="B51" s="486" t="s">
        <v>2308</v>
      </c>
    </row>
    <row r="52" spans="1:2" s="698" customFormat="1" ht="15">
      <c r="A52" s="674" t="s">
        <v>87</v>
      </c>
      <c r="B52" s="486" t="s">
        <v>88</v>
      </c>
    </row>
    <row r="53" spans="1:2" s="698" customFormat="1" ht="15">
      <c r="A53" s="674" t="s">
        <v>89</v>
      </c>
      <c r="B53" s="486" t="s">
        <v>2280</v>
      </c>
    </row>
    <row r="54" spans="1:2" s="698" customFormat="1" ht="45" customHeight="1">
      <c r="A54" s="674" t="s">
        <v>90</v>
      </c>
      <c r="B54" s="486" t="s">
        <v>91</v>
      </c>
    </row>
    <row r="55" spans="1:2" s="698" customFormat="1" ht="15">
      <c r="A55" s="674" t="s">
        <v>92</v>
      </c>
      <c r="B55" s="486" t="s">
        <v>2281</v>
      </c>
    </row>
    <row r="56" spans="1:2" s="698" customFormat="1" ht="59.45" customHeight="1">
      <c r="A56" s="674" t="s">
        <v>93</v>
      </c>
      <c r="B56" s="486" t="s">
        <v>94</v>
      </c>
    </row>
    <row r="57" spans="1:2" s="698" customFormat="1" ht="60" customHeight="1">
      <c r="A57" s="674" t="s">
        <v>95</v>
      </c>
      <c r="B57" s="486" t="s">
        <v>96</v>
      </c>
    </row>
    <row r="58" spans="1:2" s="698" customFormat="1" ht="28.9" customHeight="1">
      <c r="A58" s="674" t="s">
        <v>97</v>
      </c>
      <c r="B58" s="486" t="s">
        <v>98</v>
      </c>
    </row>
    <row r="59" spans="1:2" s="698" customFormat="1" ht="28.9" customHeight="1">
      <c r="A59" s="674" t="s">
        <v>99</v>
      </c>
      <c r="B59" s="486" t="s">
        <v>100</v>
      </c>
    </row>
    <row r="60" spans="1:2" s="698" customFormat="1" ht="31.9" customHeight="1">
      <c r="A60" s="674" t="s">
        <v>101</v>
      </c>
      <c r="B60" s="486" t="s">
        <v>102</v>
      </c>
    </row>
    <row r="61" spans="1:2" s="698" customFormat="1" ht="28.5">
      <c r="A61" s="674" t="s">
        <v>103</v>
      </c>
      <c r="B61" s="486" t="s">
        <v>104</v>
      </c>
    </row>
    <row r="62" spans="1:2" s="698" customFormat="1" ht="15">
      <c r="A62" s="674" t="s">
        <v>105</v>
      </c>
      <c r="B62" s="701" t="s">
        <v>106</v>
      </c>
    </row>
    <row r="63" spans="1:2" s="698" customFormat="1" ht="28.5">
      <c r="A63" s="674" t="s">
        <v>107</v>
      </c>
      <c r="B63" s="486" t="s">
        <v>110</v>
      </c>
    </row>
    <row r="64" spans="1:2" s="698" customFormat="1" ht="28.5">
      <c r="A64" s="674" t="s">
        <v>108</v>
      </c>
      <c r="B64" s="486" t="s">
        <v>111</v>
      </c>
    </row>
    <row r="65" spans="1:2" s="698" customFormat="1" ht="28.5">
      <c r="A65" s="674" t="s">
        <v>109</v>
      </c>
      <c r="B65" s="486" t="s">
        <v>112</v>
      </c>
    </row>
    <row r="66" spans="1:2" s="698" customFormat="1" ht="15">
      <c r="A66" s="674" t="s">
        <v>113</v>
      </c>
      <c r="B66" s="701" t="s">
        <v>114</v>
      </c>
    </row>
    <row r="67" spans="1:2" s="698" customFormat="1" ht="58.15" customHeight="1">
      <c r="A67" s="674" t="s">
        <v>115</v>
      </c>
      <c r="B67" s="486" t="s">
        <v>116</v>
      </c>
    </row>
    <row r="68" spans="1:2" s="698" customFormat="1" ht="57">
      <c r="A68" s="674" t="s">
        <v>117</v>
      </c>
      <c r="B68" s="486" t="s">
        <v>118</v>
      </c>
    </row>
    <row r="69" spans="1:2" s="698" customFormat="1" ht="28.5">
      <c r="A69" s="674" t="s">
        <v>119</v>
      </c>
      <c r="B69" s="486" t="s">
        <v>120</v>
      </c>
    </row>
    <row r="70" spans="1:2" s="698" customFormat="1" ht="42.75">
      <c r="A70" s="674" t="s">
        <v>121</v>
      </c>
      <c r="B70" s="486" t="s">
        <v>1187</v>
      </c>
    </row>
    <row r="71" spans="1:2" s="698" customFormat="1" ht="28.5">
      <c r="A71" s="674" t="s">
        <v>122</v>
      </c>
      <c r="B71" s="486" t="s">
        <v>2309</v>
      </c>
    </row>
    <row r="72" spans="1:2" s="698" customFormat="1" ht="15">
      <c r="A72" s="674" t="s">
        <v>123</v>
      </c>
      <c r="B72" s="701" t="s">
        <v>124</v>
      </c>
    </row>
    <row r="73" spans="1:2" s="698" customFormat="1" ht="28.5">
      <c r="A73" s="674" t="s">
        <v>125</v>
      </c>
      <c r="B73" s="486" t="s">
        <v>126</v>
      </c>
    </row>
    <row r="74" spans="1:2" s="698" customFormat="1" ht="15">
      <c r="A74" s="674" t="s">
        <v>127</v>
      </c>
      <c r="B74" s="486" t="s">
        <v>128</v>
      </c>
    </row>
    <row r="75" spans="1:2" s="698" customFormat="1" ht="15">
      <c r="A75" s="674" t="s">
        <v>129</v>
      </c>
      <c r="B75" s="486" t="s">
        <v>130</v>
      </c>
    </row>
    <row r="76" spans="1:2" s="698" customFormat="1" ht="60.6" customHeight="1">
      <c r="A76" s="674" t="s">
        <v>131</v>
      </c>
      <c r="B76" s="486" t="s">
        <v>132</v>
      </c>
    </row>
    <row r="77" spans="1:2" s="698" customFormat="1" ht="15">
      <c r="A77" s="674" t="s">
        <v>133</v>
      </c>
      <c r="B77" s="486" t="s">
        <v>134</v>
      </c>
    </row>
    <row r="78" spans="1:2" s="698" customFormat="1" ht="15">
      <c r="A78" s="674"/>
      <c r="B78" s="486" t="s">
        <v>135</v>
      </c>
    </row>
    <row r="79" spans="1:2" s="698" customFormat="1" ht="15">
      <c r="A79" s="674"/>
      <c r="B79" s="486" t="s">
        <v>136</v>
      </c>
    </row>
    <row r="80" spans="1:2" s="698" customFormat="1" ht="15">
      <c r="A80" s="674"/>
      <c r="B80" s="486" t="s">
        <v>137</v>
      </c>
    </row>
    <row r="81" spans="1:2" s="698" customFormat="1" ht="28.5">
      <c r="A81" s="674" t="s">
        <v>138</v>
      </c>
      <c r="B81" s="486" t="s">
        <v>139</v>
      </c>
    </row>
    <row r="82" spans="1:2" s="698" customFormat="1" ht="28.5">
      <c r="A82" s="674" t="s">
        <v>140</v>
      </c>
      <c r="B82" s="486" t="s">
        <v>141</v>
      </c>
    </row>
    <row r="83" spans="1:2" s="698" customFormat="1" ht="15">
      <c r="A83" s="674" t="s">
        <v>142</v>
      </c>
      <c r="B83" s="696" t="s">
        <v>143</v>
      </c>
    </row>
    <row r="84" spans="1:2" s="698" customFormat="1" ht="15">
      <c r="A84" s="674" t="s">
        <v>144</v>
      </c>
      <c r="B84" s="696" t="s">
        <v>145</v>
      </c>
    </row>
    <row r="85" spans="1:2" s="698" customFormat="1" ht="28.5">
      <c r="A85" s="674"/>
      <c r="B85" s="486" t="s">
        <v>146</v>
      </c>
    </row>
    <row r="86" spans="1:2" s="698" customFormat="1" ht="28.5">
      <c r="A86" s="689" t="s">
        <v>147</v>
      </c>
      <c r="B86" s="486" t="s">
        <v>148</v>
      </c>
    </row>
    <row r="87" spans="1:2" s="698" customFormat="1" ht="28.5">
      <c r="A87" s="689" t="s">
        <v>149</v>
      </c>
      <c r="B87" s="486" t="s">
        <v>150</v>
      </c>
    </row>
    <row r="88" spans="1:2" s="698" customFormat="1" ht="15">
      <c r="A88" s="689" t="s">
        <v>151</v>
      </c>
      <c r="B88" s="486" t="s">
        <v>152</v>
      </c>
    </row>
    <row r="89" spans="1:2" s="698" customFormat="1" ht="15">
      <c r="A89" s="689" t="s">
        <v>153</v>
      </c>
      <c r="B89" s="486" t="s">
        <v>154</v>
      </c>
    </row>
    <row r="90" spans="1:2" s="698" customFormat="1" ht="258" customHeight="1">
      <c r="A90" s="689" t="s">
        <v>155</v>
      </c>
      <c r="B90" s="486" t="s">
        <v>2282</v>
      </c>
    </row>
    <row r="91" spans="1:2" s="698" customFormat="1" ht="89.45" customHeight="1">
      <c r="A91" s="689" t="s">
        <v>156</v>
      </c>
      <c r="B91" s="704" t="s">
        <v>2283</v>
      </c>
    </row>
    <row r="92" spans="1:2" s="698" customFormat="1" ht="71.25">
      <c r="A92" s="689" t="s">
        <v>157</v>
      </c>
      <c r="B92" s="704" t="s">
        <v>159</v>
      </c>
    </row>
    <row r="93" spans="1:2" s="698" customFormat="1" ht="28.5">
      <c r="A93" s="689" t="s">
        <v>158</v>
      </c>
      <c r="B93" s="704" t="s">
        <v>160</v>
      </c>
    </row>
    <row r="94" spans="1:2" s="691" customFormat="1">
      <c r="A94" s="705"/>
      <c r="B94" s="706"/>
    </row>
    <row r="95" spans="1:2" s="698" customFormat="1" ht="15">
      <c r="A95" s="707" t="s">
        <v>161</v>
      </c>
      <c r="B95" s="708" t="s">
        <v>162</v>
      </c>
    </row>
    <row r="96" spans="1:2" s="698" customFormat="1" ht="15">
      <c r="A96" s="674"/>
      <c r="B96" s="486"/>
    </row>
    <row r="97" spans="1:2" s="698" customFormat="1" ht="15">
      <c r="A97" s="709" t="s">
        <v>163</v>
      </c>
      <c r="B97" s="710" t="s">
        <v>164</v>
      </c>
    </row>
    <row r="98" spans="1:2" s="698" customFormat="1" ht="15">
      <c r="A98" s="711"/>
      <c r="B98" s="675"/>
    </row>
    <row r="99" spans="1:2" s="698" customFormat="1" ht="70.150000000000006" customHeight="1">
      <c r="A99" s="689" t="s">
        <v>28</v>
      </c>
      <c r="B99" s="712" t="s">
        <v>2284</v>
      </c>
    </row>
    <row r="100" spans="1:2" s="698" customFormat="1" ht="15">
      <c r="A100" s="689" t="s">
        <v>28</v>
      </c>
      <c r="B100" s="713" t="s">
        <v>2285</v>
      </c>
    </row>
    <row r="101" spans="1:2" s="698" customFormat="1" ht="28.5">
      <c r="A101" s="714" t="s">
        <v>165</v>
      </c>
      <c r="B101" s="713" t="s">
        <v>166</v>
      </c>
    </row>
    <row r="102" spans="1:2" s="698" customFormat="1" ht="28.5">
      <c r="A102" s="714" t="s">
        <v>167</v>
      </c>
      <c r="B102" s="713" t="s">
        <v>168</v>
      </c>
    </row>
    <row r="103" spans="1:2" s="698" customFormat="1" ht="42.75">
      <c r="A103" s="714" t="s">
        <v>169</v>
      </c>
      <c r="B103" s="713" t="s">
        <v>170</v>
      </c>
    </row>
    <row r="104" spans="1:2" s="698" customFormat="1" ht="57">
      <c r="A104" s="714" t="s">
        <v>171</v>
      </c>
      <c r="B104" s="713" t="s">
        <v>172</v>
      </c>
    </row>
    <row r="105" spans="1:2" s="698" customFormat="1" ht="57">
      <c r="A105" s="714" t="s">
        <v>173</v>
      </c>
      <c r="B105" s="713" t="s">
        <v>174</v>
      </c>
    </row>
    <row r="106" spans="1:2" s="698" customFormat="1" ht="42.75">
      <c r="A106" s="714" t="s">
        <v>175</v>
      </c>
      <c r="B106" s="713" t="s">
        <v>176</v>
      </c>
    </row>
    <row r="107" spans="1:2" s="698" customFormat="1" ht="42.75">
      <c r="A107" s="714" t="s">
        <v>177</v>
      </c>
      <c r="B107" s="713" t="s">
        <v>178</v>
      </c>
    </row>
    <row r="108" spans="1:2" s="698" customFormat="1" ht="15">
      <c r="A108" s="715"/>
      <c r="B108" s="716"/>
    </row>
    <row r="109" spans="1:2" s="698" customFormat="1" ht="15">
      <c r="A109" s="717" t="s">
        <v>179</v>
      </c>
      <c r="B109" s="710" t="s">
        <v>180</v>
      </c>
    </row>
    <row r="110" spans="1:2" s="698" customFormat="1" ht="15">
      <c r="A110" s="715"/>
      <c r="B110" s="716"/>
    </row>
    <row r="111" spans="1:2" s="698" customFormat="1" ht="15">
      <c r="A111" s="717" t="s">
        <v>181</v>
      </c>
      <c r="B111" s="710" t="s">
        <v>182</v>
      </c>
    </row>
    <row r="112" spans="1:2" s="698" customFormat="1" ht="15">
      <c r="A112" s="715"/>
      <c r="B112" s="716"/>
    </row>
    <row r="113" spans="1:2" s="698" customFormat="1" ht="130.9" customHeight="1">
      <c r="A113" s="689" t="s">
        <v>28</v>
      </c>
      <c r="B113" s="712" t="s">
        <v>2286</v>
      </c>
    </row>
    <row r="114" spans="1:2" s="698" customFormat="1" ht="30" customHeight="1">
      <c r="A114" s="718"/>
      <c r="B114" s="713" t="s">
        <v>183</v>
      </c>
    </row>
    <row r="115" spans="1:2" s="698" customFormat="1" ht="59.45" customHeight="1">
      <c r="A115" s="718" t="s">
        <v>184</v>
      </c>
      <c r="B115" s="713" t="s">
        <v>185</v>
      </c>
    </row>
    <row r="116" spans="1:2" s="698" customFormat="1" ht="57.6" customHeight="1">
      <c r="A116" s="718" t="s">
        <v>186</v>
      </c>
      <c r="B116" s="713" t="s">
        <v>187</v>
      </c>
    </row>
    <row r="117" spans="1:2" s="698" customFormat="1" ht="44.45" customHeight="1">
      <c r="A117" s="718" t="s">
        <v>188</v>
      </c>
      <c r="B117" s="713" t="s">
        <v>189</v>
      </c>
    </row>
    <row r="118" spans="1:2" s="698" customFormat="1" ht="43.9" customHeight="1">
      <c r="A118" s="718" t="s">
        <v>190</v>
      </c>
      <c r="B118" s="713" t="s">
        <v>192</v>
      </c>
    </row>
    <row r="119" spans="1:2" s="698" customFormat="1" ht="29.45" customHeight="1">
      <c r="A119" s="718" t="s">
        <v>191</v>
      </c>
      <c r="B119" s="713" t="s">
        <v>194</v>
      </c>
    </row>
    <row r="120" spans="1:2" s="698" customFormat="1" ht="57">
      <c r="A120" s="718" t="s">
        <v>193</v>
      </c>
      <c r="B120" s="704" t="s">
        <v>195</v>
      </c>
    </row>
    <row r="121" spans="1:2" s="698" customFormat="1" ht="15">
      <c r="A121" s="715"/>
      <c r="B121" s="716"/>
    </row>
    <row r="122" spans="1:2" s="698" customFormat="1" ht="15">
      <c r="A122" s="719"/>
      <c r="B122" s="720" t="s">
        <v>196</v>
      </c>
    </row>
    <row r="123" spans="1:2" s="698" customFormat="1" ht="28.5">
      <c r="A123" s="689" t="s">
        <v>28</v>
      </c>
      <c r="B123" s="721" t="s">
        <v>197</v>
      </c>
    </row>
    <row r="124" spans="1:2" s="698" customFormat="1" ht="15">
      <c r="A124" s="722" t="s">
        <v>198</v>
      </c>
      <c r="B124" s="721" t="s">
        <v>199</v>
      </c>
    </row>
    <row r="125" spans="1:2" s="698" customFormat="1" ht="15">
      <c r="A125" s="722" t="s">
        <v>198</v>
      </c>
      <c r="B125" s="721" t="s">
        <v>200</v>
      </c>
    </row>
    <row r="126" spans="1:2" s="698" customFormat="1" ht="15">
      <c r="A126" s="722" t="s">
        <v>198</v>
      </c>
      <c r="B126" s="721" t="s">
        <v>201</v>
      </c>
    </row>
    <row r="127" spans="1:2" s="698" customFormat="1" ht="15">
      <c r="A127" s="722" t="s">
        <v>198</v>
      </c>
      <c r="B127" s="721" t="s">
        <v>202</v>
      </c>
    </row>
    <row r="128" spans="1:2" s="698" customFormat="1" ht="15">
      <c r="A128" s="689" t="s">
        <v>28</v>
      </c>
      <c r="B128" s="721" t="s">
        <v>203</v>
      </c>
    </row>
    <row r="129" spans="1:2" s="698" customFormat="1" ht="28.5">
      <c r="A129" s="689" t="s">
        <v>28</v>
      </c>
      <c r="B129" s="721" t="s">
        <v>204</v>
      </c>
    </row>
    <row r="130" spans="1:2" s="698" customFormat="1" ht="28.5">
      <c r="A130" s="689" t="s">
        <v>28</v>
      </c>
      <c r="B130" s="721" t="s">
        <v>205</v>
      </c>
    </row>
    <row r="131" spans="1:2" s="698" customFormat="1" ht="28.5">
      <c r="A131" s="689" t="s">
        <v>28</v>
      </c>
      <c r="B131" s="721" t="s">
        <v>206</v>
      </c>
    </row>
    <row r="132" spans="1:2" s="698" customFormat="1" ht="15">
      <c r="A132" s="722" t="s">
        <v>198</v>
      </c>
      <c r="B132" s="721" t="s">
        <v>207</v>
      </c>
    </row>
    <row r="133" spans="1:2" s="698" customFormat="1" ht="15">
      <c r="A133" s="722" t="s">
        <v>198</v>
      </c>
      <c r="B133" s="721" t="s">
        <v>208</v>
      </c>
    </row>
    <row r="134" spans="1:2" s="698" customFormat="1" ht="15">
      <c r="A134" s="722" t="s">
        <v>198</v>
      </c>
      <c r="B134" s="721" t="s">
        <v>209</v>
      </c>
    </row>
    <row r="135" spans="1:2" s="698" customFormat="1" ht="15">
      <c r="A135" s="722" t="s">
        <v>198</v>
      </c>
      <c r="B135" s="721" t="s">
        <v>210</v>
      </c>
    </row>
    <row r="136" spans="1:2" s="698" customFormat="1" ht="15">
      <c r="A136" s="689" t="s">
        <v>28</v>
      </c>
      <c r="B136" s="721" t="s">
        <v>211</v>
      </c>
    </row>
    <row r="137" spans="1:2" s="698" customFormat="1" ht="15">
      <c r="A137" s="722"/>
      <c r="B137" s="721" t="s">
        <v>212</v>
      </c>
    </row>
    <row r="138" spans="1:2" s="698" customFormat="1" ht="15">
      <c r="A138" s="722" t="s">
        <v>198</v>
      </c>
      <c r="B138" s="721" t="s">
        <v>213</v>
      </c>
    </row>
    <row r="139" spans="1:2" s="698" customFormat="1" ht="15">
      <c r="A139" s="722" t="s">
        <v>198</v>
      </c>
      <c r="B139" s="721" t="s">
        <v>214</v>
      </c>
    </row>
    <row r="140" spans="1:2" s="698" customFormat="1" ht="15">
      <c r="A140" s="722" t="s">
        <v>198</v>
      </c>
      <c r="B140" s="721" t="s">
        <v>215</v>
      </c>
    </row>
    <row r="141" spans="1:2" s="698" customFormat="1" ht="15">
      <c r="A141" s="722" t="s">
        <v>198</v>
      </c>
      <c r="B141" s="721" t="s">
        <v>216</v>
      </c>
    </row>
    <row r="142" spans="1:2" s="698" customFormat="1" ht="15">
      <c r="A142" s="722" t="s">
        <v>198</v>
      </c>
      <c r="B142" s="721" t="s">
        <v>217</v>
      </c>
    </row>
    <row r="143" spans="1:2" s="698" customFormat="1" ht="15">
      <c r="A143" s="715"/>
      <c r="B143" s="716"/>
    </row>
    <row r="144" spans="1:2" s="698" customFormat="1" ht="15">
      <c r="A144" s="723" t="s">
        <v>218</v>
      </c>
      <c r="B144" s="724" t="s">
        <v>219</v>
      </c>
    </row>
    <row r="145" spans="1:2" s="698" customFormat="1" ht="15">
      <c r="A145" s="674"/>
      <c r="B145" s="675"/>
    </row>
    <row r="146" spans="1:2" s="698" customFormat="1" ht="57.75">
      <c r="A146" s="689" t="s">
        <v>28</v>
      </c>
      <c r="B146" s="725" t="s">
        <v>2287</v>
      </c>
    </row>
    <row r="147" spans="1:2" s="698" customFormat="1" ht="42.75">
      <c r="A147" s="689" t="s">
        <v>220</v>
      </c>
      <c r="B147" s="486" t="s">
        <v>221</v>
      </c>
    </row>
    <row r="148" spans="1:2" s="698" customFormat="1" ht="15">
      <c r="A148" s="689" t="s">
        <v>222</v>
      </c>
      <c r="B148" s="486" t="s">
        <v>223</v>
      </c>
    </row>
    <row r="149" spans="1:2" s="698" customFormat="1" ht="28.5">
      <c r="A149" s="689" t="s">
        <v>224</v>
      </c>
      <c r="B149" s="486" t="s">
        <v>225</v>
      </c>
    </row>
    <row r="150" spans="1:2" s="698" customFormat="1" ht="28.5">
      <c r="A150" s="689" t="s">
        <v>226</v>
      </c>
      <c r="B150" s="486" t="s">
        <v>227</v>
      </c>
    </row>
    <row r="151" spans="1:2" s="698" customFormat="1" ht="28.5">
      <c r="A151" s="689" t="s">
        <v>228</v>
      </c>
      <c r="B151" s="486" t="s">
        <v>229</v>
      </c>
    </row>
    <row r="152" spans="1:2" s="698" customFormat="1" ht="28.5">
      <c r="A152" s="689" t="s">
        <v>230</v>
      </c>
      <c r="B152" s="486" t="s">
        <v>231</v>
      </c>
    </row>
    <row r="153" spans="1:2" s="698" customFormat="1" ht="28.5">
      <c r="A153" s="689" t="s">
        <v>232</v>
      </c>
      <c r="B153" s="486" t="s">
        <v>233</v>
      </c>
    </row>
    <row r="154" spans="1:2" s="698" customFormat="1" ht="28.5">
      <c r="A154" s="689" t="s">
        <v>234</v>
      </c>
      <c r="B154" s="486" t="s">
        <v>235</v>
      </c>
    </row>
    <row r="155" spans="1:2" s="698" customFormat="1" ht="28.5">
      <c r="A155" s="689" t="s">
        <v>236</v>
      </c>
      <c r="B155" s="486" t="s">
        <v>237</v>
      </c>
    </row>
    <row r="156" spans="1:2" s="698" customFormat="1" ht="15">
      <c r="A156" s="689" t="s">
        <v>238</v>
      </c>
      <c r="B156" s="726" t="s">
        <v>2288</v>
      </c>
    </row>
    <row r="157" spans="1:2" s="698" customFormat="1" ht="29.25">
      <c r="A157" s="689" t="s">
        <v>239</v>
      </c>
      <c r="B157" s="726" t="s">
        <v>2289</v>
      </c>
    </row>
    <row r="158" spans="1:2" s="698" customFormat="1" ht="29.25">
      <c r="A158" s="689" t="s">
        <v>240</v>
      </c>
      <c r="B158" s="486" t="s">
        <v>2290</v>
      </c>
    </row>
    <row r="159" spans="1:2" s="698" customFormat="1" ht="42.75">
      <c r="A159" s="689" t="s">
        <v>241</v>
      </c>
      <c r="B159" s="486" t="s">
        <v>2310</v>
      </c>
    </row>
    <row r="160" spans="1:2" s="698" customFormat="1" ht="42.75">
      <c r="A160" s="689" t="s">
        <v>242</v>
      </c>
      <c r="B160" s="486" t="s">
        <v>2311</v>
      </c>
    </row>
    <row r="161" spans="1:2" s="698" customFormat="1" ht="42.75">
      <c r="A161" s="689" t="s">
        <v>243</v>
      </c>
      <c r="B161" s="486" t="s">
        <v>244</v>
      </c>
    </row>
    <row r="162" spans="1:2" s="698" customFormat="1" ht="15">
      <c r="A162" s="689" t="s">
        <v>245</v>
      </c>
      <c r="B162" s="727" t="s">
        <v>246</v>
      </c>
    </row>
    <row r="163" spans="1:2" s="698" customFormat="1" ht="15">
      <c r="A163" s="689" t="s">
        <v>247</v>
      </c>
      <c r="B163" s="728" t="s">
        <v>2328</v>
      </c>
    </row>
    <row r="164" spans="1:2" s="698" customFormat="1" ht="57">
      <c r="A164" s="689" t="s">
        <v>248</v>
      </c>
      <c r="B164" s="728" t="s">
        <v>250</v>
      </c>
    </row>
    <row r="165" spans="1:2" s="698" customFormat="1" ht="28.5">
      <c r="A165" s="689" t="s">
        <v>249</v>
      </c>
      <c r="B165" s="728" t="s">
        <v>252</v>
      </c>
    </row>
    <row r="166" spans="1:2" s="698" customFormat="1" ht="15">
      <c r="A166" s="689" t="s">
        <v>251</v>
      </c>
      <c r="B166" s="728" t="s">
        <v>253</v>
      </c>
    </row>
    <row r="167" spans="1:2" s="698" customFormat="1" ht="15">
      <c r="A167" s="674"/>
      <c r="B167" s="729"/>
    </row>
    <row r="168" spans="1:2" s="89" customFormat="1" ht="15">
      <c r="A168" s="172"/>
      <c r="B168" s="173" t="s">
        <v>254</v>
      </c>
    </row>
    <row r="169" spans="1:2" s="89" customFormat="1" ht="15">
      <c r="A169" s="94" t="s">
        <v>28</v>
      </c>
      <c r="B169" s="101" t="s">
        <v>255</v>
      </c>
    </row>
    <row r="170" spans="1:2" s="89" customFormat="1" ht="15">
      <c r="A170" s="94" t="s">
        <v>28</v>
      </c>
      <c r="B170" s="101" t="s">
        <v>256</v>
      </c>
    </row>
    <row r="171" spans="1:2" s="89" customFormat="1" ht="28.5">
      <c r="A171" s="94" t="s">
        <v>28</v>
      </c>
      <c r="B171" s="101" t="s">
        <v>257</v>
      </c>
    </row>
    <row r="172" spans="1:2" s="89" customFormat="1" ht="15">
      <c r="A172" s="102" t="s">
        <v>198</v>
      </c>
      <c r="B172" s="101" t="s">
        <v>258</v>
      </c>
    </row>
    <row r="173" spans="1:2" s="89" customFormat="1" ht="15">
      <c r="A173" s="102" t="s">
        <v>198</v>
      </c>
      <c r="B173" s="101" t="s">
        <v>259</v>
      </c>
    </row>
    <row r="174" spans="1:2" s="89" customFormat="1" ht="15">
      <c r="A174" s="102" t="s">
        <v>198</v>
      </c>
      <c r="B174" s="101" t="s">
        <v>260</v>
      </c>
    </row>
    <row r="175" spans="1:2" s="89" customFormat="1" ht="15">
      <c r="A175" s="102" t="s">
        <v>198</v>
      </c>
      <c r="B175" s="101" t="s">
        <v>261</v>
      </c>
    </row>
    <row r="176" spans="1:2" s="89" customFormat="1" ht="15">
      <c r="A176" s="102" t="s">
        <v>198</v>
      </c>
      <c r="B176" s="101" t="s">
        <v>262</v>
      </c>
    </row>
    <row r="177" spans="1:2" s="89" customFormat="1" ht="15">
      <c r="A177" s="102" t="s">
        <v>198</v>
      </c>
      <c r="B177" s="101" t="s">
        <v>263</v>
      </c>
    </row>
    <row r="178" spans="1:2" s="89" customFormat="1" ht="15">
      <c r="A178" s="102" t="s">
        <v>198</v>
      </c>
      <c r="B178" s="101" t="s">
        <v>264</v>
      </c>
    </row>
    <row r="179" spans="1:2" s="89" customFormat="1" ht="28.5">
      <c r="A179" s="94" t="s">
        <v>28</v>
      </c>
      <c r="B179" s="101" t="s">
        <v>265</v>
      </c>
    </row>
    <row r="180" spans="1:2" s="89" customFormat="1" ht="15">
      <c r="A180" s="94" t="s">
        <v>28</v>
      </c>
      <c r="B180" s="101" t="s">
        <v>266</v>
      </c>
    </row>
    <row r="181" spans="1:2" s="89" customFormat="1" ht="15">
      <c r="A181" s="94" t="s">
        <v>28</v>
      </c>
      <c r="B181" s="101" t="s">
        <v>267</v>
      </c>
    </row>
    <row r="182" spans="1:2" s="89" customFormat="1" ht="15">
      <c r="A182" s="102" t="s">
        <v>198</v>
      </c>
      <c r="B182" s="101" t="s">
        <v>268</v>
      </c>
    </row>
    <row r="183" spans="1:2" s="89" customFormat="1" ht="28.5">
      <c r="A183" s="102" t="s">
        <v>198</v>
      </c>
      <c r="B183" s="101" t="s">
        <v>269</v>
      </c>
    </row>
    <row r="184" spans="1:2" s="89" customFormat="1" ht="28.5">
      <c r="A184" s="102" t="s">
        <v>198</v>
      </c>
      <c r="B184" s="101" t="s">
        <v>270</v>
      </c>
    </row>
    <row r="185" spans="1:2" s="89" customFormat="1" ht="15">
      <c r="A185" s="102" t="s">
        <v>198</v>
      </c>
      <c r="B185" s="101" t="s">
        <v>271</v>
      </c>
    </row>
    <row r="186" spans="1:2" s="89" customFormat="1" ht="15">
      <c r="A186" s="102" t="s">
        <v>198</v>
      </c>
      <c r="B186" s="101" t="s">
        <v>272</v>
      </c>
    </row>
    <row r="187" spans="1:2" s="89" customFormat="1" ht="15">
      <c r="A187" s="94" t="s">
        <v>28</v>
      </c>
      <c r="B187" s="101" t="s">
        <v>273</v>
      </c>
    </row>
    <row r="188" spans="1:2" s="89" customFormat="1" ht="15">
      <c r="A188" s="102" t="s">
        <v>198</v>
      </c>
      <c r="B188" s="101" t="s">
        <v>274</v>
      </c>
    </row>
    <row r="189" spans="1:2" s="89" customFormat="1" ht="15">
      <c r="A189" s="102" t="s">
        <v>198</v>
      </c>
      <c r="B189" s="101" t="s">
        <v>275</v>
      </c>
    </row>
    <row r="190" spans="1:2" s="89" customFormat="1" ht="15">
      <c r="A190" s="102" t="s">
        <v>198</v>
      </c>
      <c r="B190" s="101" t="s">
        <v>276</v>
      </c>
    </row>
    <row r="191" spans="1:2" s="89" customFormat="1" ht="15">
      <c r="A191" s="102" t="s">
        <v>198</v>
      </c>
      <c r="B191" s="101" t="s">
        <v>277</v>
      </c>
    </row>
    <row r="192" spans="1:2" s="89" customFormat="1" ht="15">
      <c r="A192" s="94" t="s">
        <v>28</v>
      </c>
      <c r="B192" s="101" t="s">
        <v>278</v>
      </c>
    </row>
    <row r="193" spans="1:2" s="89" customFormat="1" ht="15">
      <c r="A193" s="102" t="s">
        <v>198</v>
      </c>
      <c r="B193" s="101" t="s">
        <v>279</v>
      </c>
    </row>
    <row r="194" spans="1:2" s="89" customFormat="1" ht="15">
      <c r="A194" s="94" t="s">
        <v>28</v>
      </c>
      <c r="B194" s="101" t="s">
        <v>280</v>
      </c>
    </row>
    <row r="195" spans="1:2" s="89" customFormat="1" ht="15">
      <c r="A195" s="94" t="s">
        <v>28</v>
      </c>
      <c r="B195" s="101" t="s">
        <v>281</v>
      </c>
    </row>
    <row r="196" spans="1:2" s="89" customFormat="1" ht="15">
      <c r="A196" s="102" t="s">
        <v>198</v>
      </c>
      <c r="B196" s="101" t="s">
        <v>282</v>
      </c>
    </row>
    <row r="197" spans="1:2" s="89" customFormat="1" ht="15">
      <c r="A197" s="102" t="s">
        <v>198</v>
      </c>
      <c r="B197" s="101" t="s">
        <v>283</v>
      </c>
    </row>
    <row r="198" spans="1:2" s="89" customFormat="1" ht="15">
      <c r="A198" s="94" t="s">
        <v>28</v>
      </c>
      <c r="B198" s="101" t="s">
        <v>284</v>
      </c>
    </row>
    <row r="199" spans="1:2" s="89" customFormat="1" ht="28.5">
      <c r="A199" s="102" t="s">
        <v>198</v>
      </c>
      <c r="B199" s="101" t="s">
        <v>285</v>
      </c>
    </row>
    <row r="200" spans="1:2" s="89" customFormat="1" ht="42.75">
      <c r="A200" s="102" t="s">
        <v>198</v>
      </c>
      <c r="B200" s="101" t="s">
        <v>286</v>
      </c>
    </row>
    <row r="201" spans="1:2" s="89" customFormat="1" ht="28.5">
      <c r="A201" s="102" t="s">
        <v>198</v>
      </c>
      <c r="B201" s="101" t="s">
        <v>287</v>
      </c>
    </row>
    <row r="202" spans="1:2" s="89" customFormat="1" ht="15">
      <c r="A202" s="94" t="s">
        <v>28</v>
      </c>
      <c r="B202" s="101" t="s">
        <v>273</v>
      </c>
    </row>
    <row r="203" spans="1:2" s="89" customFormat="1" ht="15">
      <c r="A203" s="102" t="s">
        <v>198</v>
      </c>
      <c r="B203" s="101" t="s">
        <v>288</v>
      </c>
    </row>
    <row r="204" spans="1:2" s="89" customFormat="1" ht="15">
      <c r="A204" s="102" t="s">
        <v>198</v>
      </c>
      <c r="B204" s="101" t="s">
        <v>289</v>
      </c>
    </row>
    <row r="205" spans="1:2" s="89" customFormat="1" ht="15">
      <c r="A205" s="102" t="s">
        <v>198</v>
      </c>
      <c r="B205" s="101" t="s">
        <v>290</v>
      </c>
    </row>
    <row r="206" spans="1:2" s="89" customFormat="1" ht="15">
      <c r="A206" s="93"/>
      <c r="B206" s="168"/>
    </row>
    <row r="207" spans="1:2" s="89" customFormat="1" ht="15">
      <c r="A207" s="165" t="s">
        <v>291</v>
      </c>
      <c r="B207" s="174" t="s">
        <v>292</v>
      </c>
    </row>
    <row r="208" spans="1:2" s="89" customFormat="1" ht="15">
      <c r="A208" s="167"/>
      <c r="B208" s="168"/>
    </row>
    <row r="209" spans="1:2" s="89" customFormat="1" ht="28.5">
      <c r="A209" s="94" t="s">
        <v>28</v>
      </c>
      <c r="B209" s="99" t="s">
        <v>293</v>
      </c>
    </row>
    <row r="210" spans="1:2" s="89" customFormat="1" ht="84" customHeight="1">
      <c r="A210" s="98" t="s">
        <v>294</v>
      </c>
      <c r="B210" s="97" t="s">
        <v>295</v>
      </c>
    </row>
    <row r="211" spans="1:2" s="89" customFormat="1" ht="15">
      <c r="A211" s="98" t="s">
        <v>296</v>
      </c>
      <c r="B211" s="90" t="s">
        <v>297</v>
      </c>
    </row>
    <row r="212" spans="1:2" s="89" customFormat="1" ht="28.5">
      <c r="A212" s="98" t="s">
        <v>298</v>
      </c>
      <c r="B212" s="90" t="s">
        <v>299</v>
      </c>
    </row>
    <row r="213" spans="1:2" s="89" customFormat="1" ht="42.75">
      <c r="A213" s="98" t="s">
        <v>300</v>
      </c>
      <c r="B213" s="97" t="s">
        <v>301</v>
      </c>
    </row>
    <row r="214" spans="1:2" s="89" customFormat="1" ht="42.75">
      <c r="A214" s="98" t="s">
        <v>302</v>
      </c>
      <c r="B214" s="90" t="s">
        <v>303</v>
      </c>
    </row>
    <row r="215" spans="1:2" s="89" customFormat="1" ht="15">
      <c r="A215" s="98" t="s">
        <v>304</v>
      </c>
      <c r="B215" s="97" t="s">
        <v>305</v>
      </c>
    </row>
    <row r="216" spans="1:2" s="89" customFormat="1" ht="28.5">
      <c r="A216" s="98" t="s">
        <v>306</v>
      </c>
      <c r="B216" s="97" t="s">
        <v>307</v>
      </c>
    </row>
    <row r="217" spans="1:2" s="89" customFormat="1" ht="15">
      <c r="A217" s="98" t="s">
        <v>308</v>
      </c>
      <c r="B217" s="97" t="s">
        <v>309</v>
      </c>
    </row>
    <row r="218" spans="1:2" s="89" customFormat="1" ht="15">
      <c r="A218" s="167"/>
      <c r="B218" s="168"/>
    </row>
    <row r="219" spans="1:2" s="89" customFormat="1" ht="15">
      <c r="A219" s="172"/>
      <c r="B219" s="176" t="s">
        <v>310</v>
      </c>
    </row>
    <row r="220" spans="1:2" s="89" customFormat="1" ht="15">
      <c r="A220" s="94" t="s">
        <v>28</v>
      </c>
      <c r="B220" s="101" t="s">
        <v>311</v>
      </c>
    </row>
    <row r="221" spans="1:2" s="89" customFormat="1" ht="15">
      <c r="A221" s="94" t="s">
        <v>28</v>
      </c>
      <c r="B221" s="101" t="s">
        <v>312</v>
      </c>
    </row>
    <row r="222" spans="1:2" s="89" customFormat="1" ht="15">
      <c r="A222" s="94" t="s">
        <v>28</v>
      </c>
      <c r="B222" s="101" t="s">
        <v>313</v>
      </c>
    </row>
    <row r="223" spans="1:2" s="89" customFormat="1" ht="15">
      <c r="A223" s="94" t="s">
        <v>28</v>
      </c>
      <c r="B223" s="101" t="s">
        <v>314</v>
      </c>
    </row>
    <row r="224" spans="1:2" s="89" customFormat="1" ht="15">
      <c r="A224" s="103"/>
      <c r="B224" s="101" t="s">
        <v>315</v>
      </c>
    </row>
    <row r="225" spans="1:2" s="89" customFormat="1" ht="15">
      <c r="A225" s="103"/>
      <c r="B225" s="101" t="s">
        <v>316</v>
      </c>
    </row>
    <row r="226" spans="1:2" s="89" customFormat="1" ht="15">
      <c r="A226" s="103"/>
      <c r="B226" s="101" t="s">
        <v>317</v>
      </c>
    </row>
    <row r="227" spans="1:2" s="89" customFormat="1" ht="15">
      <c r="A227" s="103"/>
      <c r="B227" s="101" t="s">
        <v>318</v>
      </c>
    </row>
    <row r="228" spans="1:2" s="89" customFormat="1" ht="15">
      <c r="A228" s="103"/>
      <c r="B228" s="101" t="s">
        <v>319</v>
      </c>
    </row>
    <row r="229" spans="1:2" s="89" customFormat="1" ht="15">
      <c r="A229" s="94" t="s">
        <v>28</v>
      </c>
      <c r="B229" s="101" t="s">
        <v>320</v>
      </c>
    </row>
    <row r="230" spans="1:2" s="89" customFormat="1" ht="15">
      <c r="A230" s="102" t="s">
        <v>198</v>
      </c>
      <c r="B230" s="101" t="s">
        <v>321</v>
      </c>
    </row>
    <row r="231" spans="1:2" s="89" customFormat="1" ht="15">
      <c r="A231" s="102" t="s">
        <v>198</v>
      </c>
      <c r="B231" s="101" t="s">
        <v>322</v>
      </c>
    </row>
    <row r="232" spans="1:2" s="89" customFormat="1" ht="15">
      <c r="A232" s="102" t="s">
        <v>198</v>
      </c>
      <c r="B232" s="101" t="s">
        <v>323</v>
      </c>
    </row>
    <row r="233" spans="1:2" s="89" customFormat="1" ht="15">
      <c r="A233" s="94" t="s">
        <v>28</v>
      </c>
      <c r="B233" s="101" t="s">
        <v>267</v>
      </c>
    </row>
    <row r="234" spans="1:2" s="89" customFormat="1" ht="42.75">
      <c r="A234" s="94" t="s">
        <v>28</v>
      </c>
      <c r="B234" s="101" t="s">
        <v>324</v>
      </c>
    </row>
    <row r="235" spans="1:2" s="89" customFormat="1" ht="15">
      <c r="A235" s="94" t="s">
        <v>28</v>
      </c>
      <c r="B235" s="101" t="s">
        <v>325</v>
      </c>
    </row>
    <row r="236" spans="1:2" s="89" customFormat="1" ht="15">
      <c r="A236" s="102" t="s">
        <v>198</v>
      </c>
      <c r="B236" s="101" t="s">
        <v>273</v>
      </c>
    </row>
    <row r="237" spans="1:2" s="89" customFormat="1" ht="15">
      <c r="A237" s="103"/>
      <c r="B237" s="101" t="s">
        <v>326</v>
      </c>
    </row>
    <row r="238" spans="1:2" s="89" customFormat="1" ht="15">
      <c r="A238" s="103"/>
      <c r="B238" s="101" t="s">
        <v>327</v>
      </c>
    </row>
    <row r="239" spans="1:2" s="89" customFormat="1" ht="15">
      <c r="A239" s="103"/>
      <c r="B239" s="101" t="s">
        <v>328</v>
      </c>
    </row>
    <row r="240" spans="1:2" s="89" customFormat="1" ht="15">
      <c r="A240" s="103"/>
      <c r="B240" s="101" t="s">
        <v>329</v>
      </c>
    </row>
    <row r="241" spans="1:2" s="89" customFormat="1" ht="15">
      <c r="A241" s="103"/>
      <c r="B241" s="101" t="s">
        <v>330</v>
      </c>
    </row>
    <row r="242" spans="1:2" s="89" customFormat="1" ht="15">
      <c r="A242" s="103"/>
      <c r="B242" s="101" t="s">
        <v>278</v>
      </c>
    </row>
    <row r="243" spans="1:2" s="89" customFormat="1" ht="15">
      <c r="A243" s="103"/>
      <c r="B243" s="101" t="s">
        <v>331</v>
      </c>
    </row>
    <row r="244" spans="1:2" s="89" customFormat="1" ht="15">
      <c r="A244" s="103"/>
      <c r="B244" s="101" t="s">
        <v>332</v>
      </c>
    </row>
    <row r="245" spans="1:2" s="89" customFormat="1" ht="15">
      <c r="A245" s="94" t="s">
        <v>28</v>
      </c>
      <c r="B245" s="101" t="s">
        <v>333</v>
      </c>
    </row>
    <row r="246" spans="1:2" s="89" customFormat="1" ht="15">
      <c r="A246" s="94" t="s">
        <v>28</v>
      </c>
      <c r="B246" s="101" t="s">
        <v>281</v>
      </c>
    </row>
    <row r="247" spans="1:2" s="89" customFormat="1" ht="15">
      <c r="A247" s="102" t="s">
        <v>198</v>
      </c>
      <c r="B247" s="101" t="s">
        <v>334</v>
      </c>
    </row>
    <row r="248" spans="1:2" s="89" customFormat="1" ht="15">
      <c r="A248" s="102" t="s">
        <v>198</v>
      </c>
      <c r="B248" s="101" t="s">
        <v>335</v>
      </c>
    </row>
    <row r="249" spans="1:2" s="89" customFormat="1" ht="15">
      <c r="A249" s="94" t="s">
        <v>28</v>
      </c>
      <c r="B249" s="101" t="s">
        <v>336</v>
      </c>
    </row>
    <row r="250" spans="1:2" s="89" customFormat="1" ht="15">
      <c r="A250" s="103"/>
      <c r="B250" s="101" t="s">
        <v>337</v>
      </c>
    </row>
    <row r="251" spans="1:2" s="89" customFormat="1" ht="15">
      <c r="A251" s="103"/>
      <c r="B251" s="101" t="s">
        <v>338</v>
      </c>
    </row>
    <row r="252" spans="1:2" s="89" customFormat="1" ht="15">
      <c r="A252" s="103"/>
      <c r="B252" s="101" t="s">
        <v>339</v>
      </c>
    </row>
    <row r="253" spans="1:2" s="89" customFormat="1" ht="15">
      <c r="A253" s="103"/>
      <c r="B253" s="101" t="s">
        <v>340</v>
      </c>
    </row>
    <row r="254" spans="1:2" s="89" customFormat="1" ht="15">
      <c r="A254" s="103"/>
      <c r="B254" s="101" t="s">
        <v>341</v>
      </c>
    </row>
    <row r="255" spans="1:2" s="89" customFormat="1" ht="15">
      <c r="A255" s="103"/>
      <c r="B255" s="101" t="s">
        <v>342</v>
      </c>
    </row>
    <row r="256" spans="1:2" s="89" customFormat="1" ht="15">
      <c r="A256" s="103"/>
      <c r="B256" s="101" t="s">
        <v>343</v>
      </c>
    </row>
    <row r="257" spans="1:2" s="89" customFormat="1" ht="15">
      <c r="A257" s="103"/>
      <c r="B257" s="101" t="s">
        <v>344</v>
      </c>
    </row>
    <row r="258" spans="1:2" s="89" customFormat="1" ht="15">
      <c r="A258" s="103"/>
      <c r="B258" s="101" t="s">
        <v>345</v>
      </c>
    </row>
    <row r="259" spans="1:2" s="89" customFormat="1" ht="28.5">
      <c r="A259" s="102" t="s">
        <v>198</v>
      </c>
      <c r="B259" s="101" t="s">
        <v>346</v>
      </c>
    </row>
    <row r="260" spans="1:2" s="89" customFormat="1" ht="15">
      <c r="A260" s="94" t="s">
        <v>28</v>
      </c>
      <c r="B260" s="101" t="s">
        <v>347</v>
      </c>
    </row>
    <row r="261" spans="1:2" s="89" customFormat="1" ht="15">
      <c r="A261" s="94" t="s">
        <v>28</v>
      </c>
      <c r="B261" s="101" t="s">
        <v>281</v>
      </c>
    </row>
    <row r="262" spans="1:2" s="89" customFormat="1" ht="15">
      <c r="A262" s="103"/>
      <c r="B262" s="101" t="s">
        <v>348</v>
      </c>
    </row>
    <row r="263" spans="1:2" s="89" customFormat="1" ht="15">
      <c r="A263" s="103"/>
      <c r="B263" s="101" t="s">
        <v>349</v>
      </c>
    </row>
    <row r="264" spans="1:2" s="89" customFormat="1" ht="15">
      <c r="A264" s="103"/>
      <c r="B264" s="101" t="s">
        <v>350</v>
      </c>
    </row>
    <row r="265" spans="1:2" s="89" customFormat="1" ht="15">
      <c r="A265" s="103"/>
      <c r="B265" s="101" t="s">
        <v>351</v>
      </c>
    </row>
    <row r="266" spans="1:2" s="89" customFormat="1" ht="15">
      <c r="A266" s="103"/>
      <c r="B266" s="101" t="s">
        <v>273</v>
      </c>
    </row>
    <row r="267" spans="1:2" s="89" customFormat="1" ht="15">
      <c r="A267" s="103"/>
      <c r="B267" s="101" t="s">
        <v>352</v>
      </c>
    </row>
    <row r="268" spans="1:2" s="89" customFormat="1" ht="15">
      <c r="A268" s="103"/>
      <c r="B268" s="101" t="s">
        <v>353</v>
      </c>
    </row>
    <row r="269" spans="1:2" s="89" customFormat="1" ht="15">
      <c r="A269" s="103"/>
      <c r="B269" s="101" t="s">
        <v>354</v>
      </c>
    </row>
    <row r="270" spans="1:2" s="89" customFormat="1" ht="15">
      <c r="A270" s="94" t="s">
        <v>28</v>
      </c>
      <c r="B270" s="101" t="s">
        <v>355</v>
      </c>
    </row>
    <row r="271" spans="1:2" s="89" customFormat="1" ht="15">
      <c r="A271" s="94" t="s">
        <v>28</v>
      </c>
      <c r="B271" s="101" t="s">
        <v>281</v>
      </c>
    </row>
    <row r="272" spans="1:2" s="89" customFormat="1" ht="15">
      <c r="A272" s="103"/>
      <c r="B272" s="101" t="s">
        <v>356</v>
      </c>
    </row>
    <row r="273" spans="1:2" s="89" customFormat="1" ht="15">
      <c r="A273" s="103"/>
      <c r="B273" s="101" t="s">
        <v>357</v>
      </c>
    </row>
    <row r="274" spans="1:2" s="89" customFormat="1" ht="15">
      <c r="A274" s="103"/>
      <c r="B274" s="101" t="s">
        <v>273</v>
      </c>
    </row>
    <row r="275" spans="1:2" s="89" customFormat="1" ht="15">
      <c r="A275" s="103"/>
      <c r="B275" s="101" t="s">
        <v>358</v>
      </c>
    </row>
    <row r="276" spans="1:2" s="89" customFormat="1" ht="15">
      <c r="A276" s="103"/>
      <c r="B276" s="101" t="s">
        <v>339</v>
      </c>
    </row>
    <row r="277" spans="1:2" s="89" customFormat="1" ht="15">
      <c r="A277" s="103"/>
      <c r="B277" s="101" t="s">
        <v>359</v>
      </c>
    </row>
    <row r="278" spans="1:2" s="89" customFormat="1" ht="15">
      <c r="A278" s="103"/>
      <c r="B278" s="101" t="s">
        <v>354</v>
      </c>
    </row>
    <row r="279" spans="1:2" s="89" customFormat="1" ht="15">
      <c r="A279" s="94" t="s">
        <v>28</v>
      </c>
      <c r="B279" s="101" t="s">
        <v>360</v>
      </c>
    </row>
    <row r="280" spans="1:2" s="89" customFormat="1" ht="15">
      <c r="A280" s="102" t="s">
        <v>198</v>
      </c>
      <c r="B280" s="101" t="s">
        <v>361</v>
      </c>
    </row>
    <row r="281" spans="1:2" s="89" customFormat="1" ht="15">
      <c r="A281" s="102" t="s">
        <v>198</v>
      </c>
      <c r="B281" s="101" t="s">
        <v>362</v>
      </c>
    </row>
    <row r="282" spans="1:2" s="89" customFormat="1" ht="28.5">
      <c r="A282" s="102" t="s">
        <v>198</v>
      </c>
      <c r="B282" s="101" t="s">
        <v>363</v>
      </c>
    </row>
    <row r="283" spans="1:2" s="89" customFormat="1" ht="15">
      <c r="A283" s="103"/>
      <c r="B283" s="101" t="s">
        <v>364</v>
      </c>
    </row>
    <row r="284" spans="1:2" s="89" customFormat="1" ht="15">
      <c r="A284" s="103"/>
      <c r="B284" s="101" t="s">
        <v>365</v>
      </c>
    </row>
    <row r="285" spans="1:2" s="89" customFormat="1" ht="15">
      <c r="A285" s="103"/>
      <c r="B285" s="101" t="s">
        <v>366</v>
      </c>
    </row>
    <row r="286" spans="1:2" s="89" customFormat="1" ht="15">
      <c r="A286" s="103"/>
      <c r="B286" s="101" t="s">
        <v>367</v>
      </c>
    </row>
    <row r="287" spans="1:2" s="89" customFormat="1" ht="15">
      <c r="A287" s="94" t="s">
        <v>28</v>
      </c>
      <c r="B287" s="101" t="s">
        <v>368</v>
      </c>
    </row>
    <row r="288" spans="1:2" s="89" customFormat="1" ht="15">
      <c r="A288" s="94" t="s">
        <v>28</v>
      </c>
      <c r="B288" s="101" t="s">
        <v>267</v>
      </c>
    </row>
    <row r="289" spans="1:2" s="89" customFormat="1" ht="15">
      <c r="A289" s="103"/>
      <c r="B289" s="101" t="s">
        <v>369</v>
      </c>
    </row>
    <row r="290" spans="1:2" s="89" customFormat="1" ht="15">
      <c r="A290" s="103"/>
      <c r="B290" s="101" t="s">
        <v>370</v>
      </c>
    </row>
    <row r="291" spans="1:2" s="89" customFormat="1" ht="15">
      <c r="A291" s="103"/>
      <c r="B291" s="101" t="s">
        <v>371</v>
      </c>
    </row>
    <row r="292" spans="1:2" s="89" customFormat="1" ht="15">
      <c r="A292" s="103"/>
      <c r="B292" s="101" t="s">
        <v>372</v>
      </c>
    </row>
    <row r="293" spans="1:2" s="89" customFormat="1" ht="15">
      <c r="A293" s="103"/>
      <c r="B293" s="101" t="s">
        <v>373</v>
      </c>
    </row>
    <row r="294" spans="1:2" s="89" customFormat="1" ht="15">
      <c r="A294" s="94" t="s">
        <v>28</v>
      </c>
      <c r="B294" s="101" t="s">
        <v>273</v>
      </c>
    </row>
    <row r="295" spans="1:2" s="89" customFormat="1" ht="15">
      <c r="A295" s="103"/>
      <c r="B295" s="101" t="s">
        <v>374</v>
      </c>
    </row>
    <row r="296" spans="1:2" s="89" customFormat="1" ht="15">
      <c r="A296" s="103"/>
      <c r="B296" s="101" t="s">
        <v>375</v>
      </c>
    </row>
    <row r="297" spans="1:2" s="89" customFormat="1" ht="15">
      <c r="A297" s="103"/>
      <c r="B297" s="101" t="s">
        <v>376</v>
      </c>
    </row>
    <row r="298" spans="1:2" s="89" customFormat="1" ht="15">
      <c r="A298" s="103"/>
      <c r="B298" s="101" t="s">
        <v>377</v>
      </c>
    </row>
    <row r="299" spans="1:2" s="89" customFormat="1" ht="15">
      <c r="A299" s="167"/>
      <c r="B299" s="168"/>
    </row>
    <row r="300" spans="1:2" s="89" customFormat="1" ht="15">
      <c r="A300" s="165" t="s">
        <v>378</v>
      </c>
      <c r="B300" s="174" t="s">
        <v>379</v>
      </c>
    </row>
    <row r="301" spans="1:2" s="89" customFormat="1" ht="15">
      <c r="A301" s="167"/>
      <c r="B301" s="168"/>
    </row>
    <row r="302" spans="1:2" s="89" customFormat="1" ht="96" customHeight="1">
      <c r="A302" s="94" t="s">
        <v>28</v>
      </c>
      <c r="B302" s="99" t="s">
        <v>380</v>
      </c>
    </row>
    <row r="303" spans="1:2" s="89" customFormat="1" ht="28.5">
      <c r="A303" s="94" t="s">
        <v>381</v>
      </c>
      <c r="B303" s="90" t="s">
        <v>382</v>
      </c>
    </row>
    <row r="304" spans="1:2" s="89" customFormat="1" ht="28.5">
      <c r="A304" s="94" t="s">
        <v>383</v>
      </c>
      <c r="B304" s="90" t="s">
        <v>384</v>
      </c>
    </row>
    <row r="305" spans="1:2" s="89" customFormat="1" ht="28.5">
      <c r="A305" s="94" t="s">
        <v>385</v>
      </c>
      <c r="B305" s="90" t="s">
        <v>386</v>
      </c>
    </row>
    <row r="306" spans="1:2" s="89" customFormat="1" ht="42.75">
      <c r="A306" s="94" t="s">
        <v>387</v>
      </c>
      <c r="B306" s="90" t="s">
        <v>388</v>
      </c>
    </row>
    <row r="307" spans="1:2" s="89" customFormat="1" ht="28.5">
      <c r="A307" s="94" t="s">
        <v>389</v>
      </c>
      <c r="B307" s="90" t="s">
        <v>390</v>
      </c>
    </row>
    <row r="308" spans="1:2" s="89" customFormat="1" ht="71.25">
      <c r="A308" s="94" t="s">
        <v>391</v>
      </c>
      <c r="B308" s="90" t="s">
        <v>392</v>
      </c>
    </row>
    <row r="309" spans="1:2" s="89" customFormat="1" ht="28.5">
      <c r="A309" s="94" t="s">
        <v>393</v>
      </c>
      <c r="B309" s="90" t="s">
        <v>394</v>
      </c>
    </row>
    <row r="310" spans="1:2" s="89" customFormat="1" ht="57">
      <c r="A310" s="94" t="s">
        <v>395</v>
      </c>
      <c r="B310" s="90" t="s">
        <v>396</v>
      </c>
    </row>
    <row r="311" spans="1:2" s="89" customFormat="1" ht="15">
      <c r="A311" s="94" t="s">
        <v>397</v>
      </c>
      <c r="B311" s="171" t="s">
        <v>398</v>
      </c>
    </row>
    <row r="312" spans="1:2" s="89" customFormat="1" ht="28.5">
      <c r="A312" s="94" t="s">
        <v>399</v>
      </c>
      <c r="B312" s="95" t="s">
        <v>400</v>
      </c>
    </row>
    <row r="313" spans="1:2" s="89" customFormat="1" ht="28.5">
      <c r="A313" s="94" t="s">
        <v>401</v>
      </c>
      <c r="B313" s="95" t="s">
        <v>402</v>
      </c>
    </row>
    <row r="314" spans="1:2" s="89" customFormat="1" ht="15">
      <c r="A314" s="94" t="s">
        <v>403</v>
      </c>
      <c r="B314" s="95" t="s">
        <v>404</v>
      </c>
    </row>
    <row r="315" spans="1:2" s="89" customFormat="1" ht="28.5">
      <c r="A315" s="94" t="s">
        <v>405</v>
      </c>
      <c r="B315" s="95" t="s">
        <v>406</v>
      </c>
    </row>
    <row r="316" spans="1:2" s="89" customFormat="1" ht="28.5">
      <c r="A316" s="94" t="s">
        <v>403</v>
      </c>
      <c r="B316" s="95" t="s">
        <v>407</v>
      </c>
    </row>
    <row r="317" spans="1:2" s="89" customFormat="1" ht="15">
      <c r="A317" s="94" t="s">
        <v>408</v>
      </c>
      <c r="B317" s="95" t="s">
        <v>409</v>
      </c>
    </row>
    <row r="318" spans="1:2" s="89" customFormat="1" ht="42.75">
      <c r="A318" s="94" t="s">
        <v>410</v>
      </c>
      <c r="B318" s="95" t="s">
        <v>411</v>
      </c>
    </row>
    <row r="319" spans="1:2" s="89" customFormat="1" ht="15">
      <c r="A319" s="167"/>
      <c r="B319" s="168"/>
    </row>
    <row r="320" spans="1:2" s="89" customFormat="1" ht="15">
      <c r="A320" s="172"/>
      <c r="B320" s="176" t="s">
        <v>412</v>
      </c>
    </row>
    <row r="321" spans="1:2" s="89" customFormat="1" ht="42.75">
      <c r="A321" s="102" t="s">
        <v>198</v>
      </c>
      <c r="B321" s="104" t="s">
        <v>413</v>
      </c>
    </row>
    <row r="322" spans="1:2" s="89" customFormat="1" ht="15">
      <c r="A322" s="103"/>
      <c r="B322" s="101" t="s">
        <v>414</v>
      </c>
    </row>
    <row r="323" spans="1:2" s="89" customFormat="1" ht="15">
      <c r="A323" s="103"/>
      <c r="B323" s="101" t="s">
        <v>415</v>
      </c>
    </row>
    <row r="324" spans="1:2" s="89" customFormat="1" ht="15">
      <c r="A324" s="103"/>
      <c r="B324" s="101" t="s">
        <v>416</v>
      </c>
    </row>
    <row r="325" spans="1:2" s="89" customFormat="1" ht="15">
      <c r="A325" s="103"/>
      <c r="B325" s="101" t="s">
        <v>417</v>
      </c>
    </row>
    <row r="326" spans="1:2" s="89" customFormat="1" ht="15">
      <c r="A326" s="102" t="s">
        <v>198</v>
      </c>
      <c r="B326" s="101" t="s">
        <v>418</v>
      </c>
    </row>
    <row r="327" spans="1:2" s="89" customFormat="1" ht="15">
      <c r="A327" s="102" t="s">
        <v>198</v>
      </c>
      <c r="B327" s="101" t="s">
        <v>419</v>
      </c>
    </row>
    <row r="328" spans="1:2" s="89" customFormat="1" ht="15">
      <c r="A328" s="102" t="s">
        <v>198</v>
      </c>
      <c r="B328" s="101" t="s">
        <v>267</v>
      </c>
    </row>
    <row r="329" spans="1:2" s="89" customFormat="1" ht="42.75">
      <c r="A329" s="102" t="s">
        <v>198</v>
      </c>
      <c r="B329" s="104" t="s">
        <v>420</v>
      </c>
    </row>
    <row r="330" spans="1:2" s="89" customFormat="1" ht="15">
      <c r="A330" s="102" t="s">
        <v>198</v>
      </c>
      <c r="B330" s="101" t="s">
        <v>421</v>
      </c>
    </row>
    <row r="331" spans="1:2" s="89" customFormat="1" ht="15">
      <c r="A331" s="102" t="s">
        <v>198</v>
      </c>
      <c r="B331" s="101" t="s">
        <v>273</v>
      </c>
    </row>
    <row r="332" spans="1:2" s="89" customFormat="1" ht="15">
      <c r="A332" s="103"/>
      <c r="B332" s="101" t="s">
        <v>422</v>
      </c>
    </row>
    <row r="333" spans="1:2" s="89" customFormat="1" ht="15">
      <c r="A333" s="103"/>
      <c r="B333" s="101" t="s">
        <v>423</v>
      </c>
    </row>
    <row r="334" spans="1:2" s="89" customFormat="1" ht="15">
      <c r="A334" s="103"/>
      <c r="B334" s="101" t="s">
        <v>424</v>
      </c>
    </row>
    <row r="335" spans="1:2" s="89" customFormat="1" ht="15">
      <c r="A335" s="103"/>
      <c r="B335" s="101" t="s">
        <v>425</v>
      </c>
    </row>
    <row r="336" spans="1:2" s="89" customFormat="1" ht="15">
      <c r="A336" s="103"/>
      <c r="B336" s="101" t="s">
        <v>426</v>
      </c>
    </row>
    <row r="337" spans="1:2" s="89" customFormat="1" ht="15">
      <c r="A337" s="103"/>
      <c r="B337" s="101" t="s">
        <v>278</v>
      </c>
    </row>
    <row r="338" spans="1:2" s="89" customFormat="1" ht="42.75">
      <c r="A338" s="102" t="s">
        <v>198</v>
      </c>
      <c r="B338" s="104" t="s">
        <v>427</v>
      </c>
    </row>
    <row r="339" spans="1:2" s="89" customFormat="1" ht="15">
      <c r="A339" s="102" t="s">
        <v>198</v>
      </c>
      <c r="B339" s="101" t="s">
        <v>428</v>
      </c>
    </row>
    <row r="340" spans="1:2" s="89" customFormat="1" ht="15">
      <c r="A340" s="102" t="s">
        <v>198</v>
      </c>
      <c r="B340" s="101" t="s">
        <v>429</v>
      </c>
    </row>
    <row r="341" spans="1:2" s="89" customFormat="1" ht="15">
      <c r="A341" s="102" t="s">
        <v>198</v>
      </c>
      <c r="B341" s="101" t="s">
        <v>430</v>
      </c>
    </row>
    <row r="342" spans="1:2" s="89" customFormat="1" ht="15">
      <c r="A342" s="102" t="s">
        <v>198</v>
      </c>
      <c r="B342" s="101" t="s">
        <v>267</v>
      </c>
    </row>
    <row r="343" spans="1:2" s="89" customFormat="1" ht="15">
      <c r="A343" s="103"/>
      <c r="B343" s="101" t="s">
        <v>431</v>
      </c>
    </row>
    <row r="344" spans="1:2" s="89" customFormat="1" ht="15">
      <c r="A344" s="103"/>
      <c r="B344" s="101" t="s">
        <v>432</v>
      </c>
    </row>
    <row r="345" spans="1:2" s="89" customFormat="1" ht="15">
      <c r="A345" s="103"/>
      <c r="B345" s="101" t="s">
        <v>433</v>
      </c>
    </row>
    <row r="346" spans="1:2" s="89" customFormat="1" ht="15">
      <c r="A346" s="102" t="s">
        <v>198</v>
      </c>
      <c r="B346" s="101" t="s">
        <v>278</v>
      </c>
    </row>
    <row r="347" spans="1:2" s="89" customFormat="1" ht="28.5">
      <c r="A347" s="102" t="s">
        <v>198</v>
      </c>
      <c r="B347" s="104" t="s">
        <v>434</v>
      </c>
    </row>
    <row r="348" spans="1:2" s="89" customFormat="1" ht="15">
      <c r="A348" s="103"/>
      <c r="B348" s="101" t="s">
        <v>435</v>
      </c>
    </row>
    <row r="349" spans="1:2" s="89" customFormat="1" ht="15">
      <c r="A349" s="103"/>
      <c r="B349" s="101" t="s">
        <v>436</v>
      </c>
    </row>
    <row r="350" spans="1:2" s="89" customFormat="1" ht="15">
      <c r="A350" s="102" t="s">
        <v>198</v>
      </c>
      <c r="B350" s="101" t="s">
        <v>273</v>
      </c>
    </row>
    <row r="351" spans="1:2" s="89" customFormat="1" ht="15">
      <c r="A351" s="103"/>
      <c r="B351" s="101" t="s">
        <v>437</v>
      </c>
    </row>
    <row r="352" spans="1:2" s="89" customFormat="1" ht="15">
      <c r="A352" s="103"/>
      <c r="B352" s="101" t="s">
        <v>438</v>
      </c>
    </row>
    <row r="353" spans="1:2" s="89" customFormat="1" ht="15">
      <c r="A353" s="103"/>
      <c r="B353" s="101" t="s">
        <v>439</v>
      </c>
    </row>
    <row r="354" spans="1:2" s="89" customFormat="1" ht="15">
      <c r="A354" s="103"/>
      <c r="B354" s="101" t="s">
        <v>436</v>
      </c>
    </row>
    <row r="355" spans="1:2" s="89" customFormat="1" ht="15">
      <c r="A355" s="102" t="s">
        <v>198</v>
      </c>
      <c r="B355" s="101" t="s">
        <v>440</v>
      </c>
    </row>
    <row r="356" spans="1:2" s="89" customFormat="1" ht="15">
      <c r="A356" s="102" t="s">
        <v>198</v>
      </c>
      <c r="B356" s="101" t="s">
        <v>281</v>
      </c>
    </row>
    <row r="357" spans="1:2" s="89" customFormat="1" ht="42.75">
      <c r="A357" s="102" t="s">
        <v>198</v>
      </c>
      <c r="B357" s="104" t="s">
        <v>441</v>
      </c>
    </row>
    <row r="358" spans="1:2" s="89" customFormat="1" ht="15">
      <c r="A358" s="102" t="s">
        <v>198</v>
      </c>
      <c r="B358" s="101" t="s">
        <v>336</v>
      </c>
    </row>
    <row r="359" spans="1:2" s="89" customFormat="1" ht="15">
      <c r="A359" s="103"/>
      <c r="B359" s="101" t="s">
        <v>442</v>
      </c>
    </row>
    <row r="360" spans="1:2" s="89" customFormat="1" ht="15">
      <c r="A360" s="103"/>
      <c r="B360" s="101" t="s">
        <v>443</v>
      </c>
    </row>
    <row r="361" spans="1:2" s="89" customFormat="1" ht="15">
      <c r="A361" s="103"/>
      <c r="B361" s="101" t="s">
        <v>444</v>
      </c>
    </row>
    <row r="362" spans="1:2" s="89" customFormat="1" ht="15">
      <c r="A362" s="94" t="s">
        <v>28</v>
      </c>
      <c r="B362" s="101" t="s">
        <v>278</v>
      </c>
    </row>
    <row r="363" spans="1:2" s="89" customFormat="1" ht="28.5">
      <c r="A363" s="102" t="s">
        <v>198</v>
      </c>
      <c r="B363" s="104" t="s">
        <v>445</v>
      </c>
    </row>
    <row r="364" spans="1:2" s="89" customFormat="1" ht="28.5">
      <c r="A364" s="102" t="s">
        <v>198</v>
      </c>
      <c r="B364" s="104" t="s">
        <v>446</v>
      </c>
    </row>
    <row r="365" spans="1:2" s="89" customFormat="1" ht="15">
      <c r="A365" s="102" t="s">
        <v>198</v>
      </c>
      <c r="B365" s="101" t="s">
        <v>447</v>
      </c>
    </row>
    <row r="366" spans="1:2" s="89" customFormat="1" ht="15">
      <c r="A366" s="102" t="s">
        <v>198</v>
      </c>
      <c r="B366" s="101" t="s">
        <v>448</v>
      </c>
    </row>
    <row r="367" spans="1:2" s="89" customFormat="1" ht="15">
      <c r="A367" s="167"/>
      <c r="B367" s="168"/>
    </row>
    <row r="368" spans="1:2" s="89" customFormat="1" ht="15">
      <c r="A368" s="177" t="s">
        <v>449</v>
      </c>
      <c r="B368" s="178" t="s">
        <v>450</v>
      </c>
    </row>
    <row r="369" spans="1:2" s="89" customFormat="1" ht="15">
      <c r="A369" s="93"/>
      <c r="B369" s="107"/>
    </row>
    <row r="370" spans="1:2" s="89" customFormat="1" ht="85.5">
      <c r="A370" s="94" t="s">
        <v>28</v>
      </c>
      <c r="B370" s="99" t="s">
        <v>451</v>
      </c>
    </row>
    <row r="371" spans="1:2" s="89" customFormat="1" ht="42.75">
      <c r="A371" s="94" t="s">
        <v>452</v>
      </c>
      <c r="B371" s="90" t="s">
        <v>453</v>
      </c>
    </row>
    <row r="372" spans="1:2" s="89" customFormat="1" ht="28.5">
      <c r="A372" s="94" t="s">
        <v>454</v>
      </c>
      <c r="B372" s="90" t="s">
        <v>455</v>
      </c>
    </row>
    <row r="373" spans="1:2" s="89" customFormat="1" ht="15">
      <c r="A373" s="94" t="s">
        <v>456</v>
      </c>
      <c r="B373" s="90" t="s">
        <v>457</v>
      </c>
    </row>
    <row r="374" spans="1:2" s="89" customFormat="1" ht="42.75">
      <c r="A374" s="94" t="s">
        <v>458</v>
      </c>
      <c r="B374" s="90" t="s">
        <v>459</v>
      </c>
    </row>
    <row r="375" spans="1:2" s="89" customFormat="1" ht="28.5">
      <c r="A375" s="94" t="s">
        <v>460</v>
      </c>
      <c r="B375" s="90" t="s">
        <v>461</v>
      </c>
    </row>
    <row r="376" spans="1:2" s="89" customFormat="1" ht="28.5">
      <c r="A376" s="94" t="s">
        <v>462</v>
      </c>
      <c r="B376" s="90" t="s">
        <v>463</v>
      </c>
    </row>
    <row r="377" spans="1:2" s="89" customFormat="1" ht="28.5">
      <c r="A377" s="94" t="s">
        <v>464</v>
      </c>
      <c r="B377" s="90" t="s">
        <v>465</v>
      </c>
    </row>
    <row r="378" spans="1:2" s="89" customFormat="1" ht="71.25">
      <c r="A378" s="94" t="s">
        <v>466</v>
      </c>
      <c r="B378" s="90" t="s">
        <v>467</v>
      </c>
    </row>
    <row r="379" spans="1:2" s="89" customFormat="1" ht="15">
      <c r="A379" s="93"/>
      <c r="B379" s="107"/>
    </row>
    <row r="380" spans="1:2" s="89" customFormat="1" ht="15">
      <c r="A380" s="172"/>
      <c r="B380" s="173" t="s">
        <v>468</v>
      </c>
    </row>
    <row r="381" spans="1:2" s="89" customFormat="1" ht="28.5">
      <c r="A381" s="94" t="s">
        <v>28</v>
      </c>
      <c r="B381" s="104" t="s">
        <v>469</v>
      </c>
    </row>
    <row r="382" spans="1:2" s="89" customFormat="1" ht="15">
      <c r="A382" s="94" t="s">
        <v>28</v>
      </c>
      <c r="B382" s="100" t="s">
        <v>470</v>
      </c>
    </row>
    <row r="383" spans="1:2" s="89" customFormat="1" ht="15">
      <c r="A383" s="93" t="s">
        <v>198</v>
      </c>
      <c r="B383" s="100" t="s">
        <v>199</v>
      </c>
    </row>
    <row r="384" spans="1:2" s="89" customFormat="1" ht="15">
      <c r="A384" s="93" t="s">
        <v>198</v>
      </c>
      <c r="B384" s="100" t="s">
        <v>471</v>
      </c>
    </row>
    <row r="385" spans="1:2" s="89" customFormat="1" ht="15">
      <c r="A385" s="93" t="s">
        <v>198</v>
      </c>
      <c r="B385" s="100" t="s">
        <v>472</v>
      </c>
    </row>
    <row r="386" spans="1:2" s="89" customFormat="1" ht="15">
      <c r="A386" s="93" t="s">
        <v>198</v>
      </c>
      <c r="B386" s="100" t="s">
        <v>473</v>
      </c>
    </row>
    <row r="387" spans="1:2" s="89" customFormat="1" ht="15">
      <c r="A387" s="93" t="s">
        <v>198</v>
      </c>
      <c r="B387" s="100" t="s">
        <v>474</v>
      </c>
    </row>
    <row r="388" spans="1:2" s="89" customFormat="1" ht="15">
      <c r="A388" s="94" t="s">
        <v>28</v>
      </c>
      <c r="B388" s="100" t="s">
        <v>475</v>
      </c>
    </row>
    <row r="389" spans="1:2" s="89" customFormat="1" ht="15">
      <c r="A389" s="94" t="s">
        <v>28</v>
      </c>
      <c r="B389" s="100" t="s">
        <v>273</v>
      </c>
    </row>
    <row r="390" spans="1:2" s="89" customFormat="1" ht="15">
      <c r="A390" s="93" t="s">
        <v>198</v>
      </c>
      <c r="B390" s="100" t="s">
        <v>476</v>
      </c>
    </row>
    <row r="391" spans="1:2" s="89" customFormat="1" ht="15">
      <c r="A391" s="93" t="s">
        <v>198</v>
      </c>
      <c r="B391" s="100" t="s">
        <v>477</v>
      </c>
    </row>
    <row r="392" spans="1:2" s="89" customFormat="1" ht="15">
      <c r="A392" s="93" t="s">
        <v>198</v>
      </c>
      <c r="B392" s="100" t="s">
        <v>478</v>
      </c>
    </row>
    <row r="393" spans="1:2" s="89" customFormat="1" ht="15">
      <c r="A393" s="93" t="s">
        <v>198</v>
      </c>
      <c r="B393" s="100" t="s">
        <v>479</v>
      </c>
    </row>
    <row r="394" spans="1:2" s="89" customFormat="1" ht="15">
      <c r="A394" s="94" t="s">
        <v>28</v>
      </c>
      <c r="B394" s="100" t="s">
        <v>278</v>
      </c>
    </row>
    <row r="395" spans="1:2" s="89" customFormat="1" ht="15">
      <c r="A395" s="93" t="s">
        <v>198</v>
      </c>
      <c r="B395" s="100" t="s">
        <v>480</v>
      </c>
    </row>
    <row r="396" spans="1:2" s="89" customFormat="1" ht="15">
      <c r="A396" s="93" t="s">
        <v>198</v>
      </c>
      <c r="B396" s="100" t="s">
        <v>481</v>
      </c>
    </row>
    <row r="397" spans="1:2" s="89" customFormat="1" ht="15">
      <c r="A397" s="108"/>
      <c r="B397" s="91"/>
    </row>
    <row r="398" spans="1:2" s="89" customFormat="1" ht="15">
      <c r="A398" s="165" t="s">
        <v>482</v>
      </c>
      <c r="B398" s="174" t="s">
        <v>483</v>
      </c>
    </row>
    <row r="399" spans="1:2" s="89" customFormat="1" ht="15">
      <c r="A399" s="93"/>
      <c r="B399" s="90"/>
    </row>
    <row r="400" spans="1:2" s="89" customFormat="1" ht="29.25">
      <c r="A400" s="94" t="s">
        <v>28</v>
      </c>
      <c r="B400" s="99" t="s">
        <v>484</v>
      </c>
    </row>
    <row r="401" spans="1:2" s="89" customFormat="1" ht="42.75">
      <c r="A401" s="94" t="s">
        <v>485</v>
      </c>
      <c r="B401" s="90" t="s">
        <v>486</v>
      </c>
    </row>
    <row r="402" spans="1:2" s="89" customFormat="1" ht="28.5">
      <c r="A402" s="94" t="s">
        <v>487</v>
      </c>
      <c r="B402" s="90" t="s">
        <v>384</v>
      </c>
    </row>
    <row r="403" spans="1:2" s="89" customFormat="1" ht="28.5">
      <c r="A403" s="94" t="s">
        <v>488</v>
      </c>
      <c r="B403" s="90" t="s">
        <v>386</v>
      </c>
    </row>
    <row r="404" spans="1:2" s="89" customFormat="1" ht="15">
      <c r="A404" s="94" t="s">
        <v>489</v>
      </c>
      <c r="B404" s="105" t="s">
        <v>490</v>
      </c>
    </row>
    <row r="405" spans="1:2" s="89" customFormat="1" ht="42.75">
      <c r="A405" s="94" t="s">
        <v>491</v>
      </c>
      <c r="B405" s="91" t="s">
        <v>492</v>
      </c>
    </row>
    <row r="406" spans="1:2" s="89" customFormat="1" ht="28.5">
      <c r="A406" s="94" t="s">
        <v>493</v>
      </c>
      <c r="B406" s="90" t="s">
        <v>494</v>
      </c>
    </row>
    <row r="407" spans="1:2" s="89" customFormat="1" ht="85.5">
      <c r="A407" s="94" t="s">
        <v>495</v>
      </c>
      <c r="B407" s="90" t="s">
        <v>496</v>
      </c>
    </row>
    <row r="408" spans="1:2" s="89" customFormat="1" ht="99.75">
      <c r="A408" s="94" t="s">
        <v>497</v>
      </c>
      <c r="B408" s="90" t="s">
        <v>498</v>
      </c>
    </row>
    <row r="409" spans="1:2" s="89" customFormat="1" ht="71.25">
      <c r="A409" s="94" t="s">
        <v>499</v>
      </c>
      <c r="B409" s="90" t="s">
        <v>500</v>
      </c>
    </row>
    <row r="410" spans="1:2" s="89" customFormat="1" ht="99.75">
      <c r="A410" s="94" t="s">
        <v>501</v>
      </c>
      <c r="B410" s="90" t="s">
        <v>502</v>
      </c>
    </row>
    <row r="411" spans="1:2" s="89" customFormat="1" ht="85.5">
      <c r="A411" s="94" t="s">
        <v>503</v>
      </c>
      <c r="B411" s="90" t="s">
        <v>504</v>
      </c>
    </row>
    <row r="412" spans="1:2" s="89" customFormat="1" ht="142.5">
      <c r="A412" s="94" t="s">
        <v>505</v>
      </c>
      <c r="B412" s="90" t="s">
        <v>506</v>
      </c>
    </row>
    <row r="413" spans="1:2" s="89" customFormat="1" ht="142.5">
      <c r="A413" s="94" t="s">
        <v>507</v>
      </c>
      <c r="B413" s="90" t="s">
        <v>508</v>
      </c>
    </row>
    <row r="414" spans="1:2" s="89" customFormat="1" ht="99.75">
      <c r="A414" s="94" t="s">
        <v>509</v>
      </c>
      <c r="B414" s="90" t="s">
        <v>510</v>
      </c>
    </row>
    <row r="415" spans="1:2" s="89" customFormat="1" ht="71.25">
      <c r="A415" s="94" t="s">
        <v>511</v>
      </c>
      <c r="B415" s="90" t="s">
        <v>512</v>
      </c>
    </row>
    <row r="416" spans="1:2" s="89" customFormat="1" ht="42.75">
      <c r="A416" s="94" t="s">
        <v>513</v>
      </c>
      <c r="B416" s="90" t="s">
        <v>514</v>
      </c>
    </row>
    <row r="417" spans="1:2" s="89" customFormat="1" ht="42.75">
      <c r="A417" s="94" t="s">
        <v>515</v>
      </c>
      <c r="B417" s="90" t="s">
        <v>516</v>
      </c>
    </row>
    <row r="418" spans="1:2" s="89" customFormat="1" ht="15">
      <c r="A418" s="93"/>
      <c r="B418" s="90"/>
    </row>
    <row r="419" spans="1:2" s="89" customFormat="1" ht="15">
      <c r="A419" s="179"/>
      <c r="B419" s="180" t="s">
        <v>412</v>
      </c>
    </row>
    <row r="420" spans="1:2" s="89" customFormat="1" ht="15">
      <c r="A420" s="94" t="s">
        <v>28</v>
      </c>
      <c r="B420" s="104" t="s">
        <v>440</v>
      </c>
    </row>
    <row r="421" spans="1:2" s="89" customFormat="1" ht="15">
      <c r="A421" s="94" t="s">
        <v>28</v>
      </c>
      <c r="B421" s="104" t="s">
        <v>281</v>
      </c>
    </row>
    <row r="422" spans="1:2" s="89" customFormat="1" ht="28.5">
      <c r="A422" s="93" t="s">
        <v>198</v>
      </c>
      <c r="B422" s="104" t="s">
        <v>517</v>
      </c>
    </row>
    <row r="423" spans="1:2" s="89" customFormat="1" ht="15">
      <c r="A423" s="93" t="s">
        <v>198</v>
      </c>
      <c r="B423" s="104" t="s">
        <v>518</v>
      </c>
    </row>
    <row r="424" spans="1:2" s="89" customFormat="1" ht="15">
      <c r="A424" s="94" t="s">
        <v>28</v>
      </c>
      <c r="B424" s="104" t="s">
        <v>336</v>
      </c>
    </row>
    <row r="425" spans="1:2" s="89" customFormat="1" ht="15">
      <c r="A425" s="103"/>
      <c r="B425" s="104" t="s">
        <v>519</v>
      </c>
    </row>
    <row r="426" spans="1:2" s="89" customFormat="1" ht="15">
      <c r="A426" s="103"/>
      <c r="B426" s="104" t="s">
        <v>520</v>
      </c>
    </row>
    <row r="427" spans="1:2" s="89" customFormat="1" ht="15">
      <c r="A427" s="103"/>
      <c r="B427" s="104" t="s">
        <v>521</v>
      </c>
    </row>
    <row r="428" spans="1:2" s="89" customFormat="1" ht="15">
      <c r="A428" s="94" t="s">
        <v>28</v>
      </c>
      <c r="B428" s="104" t="s">
        <v>278</v>
      </c>
    </row>
    <row r="429" spans="1:2" s="89" customFormat="1" ht="28.5">
      <c r="A429" s="93" t="s">
        <v>198</v>
      </c>
      <c r="B429" s="104" t="s">
        <v>445</v>
      </c>
    </row>
    <row r="430" spans="1:2" s="89" customFormat="1" ht="28.5">
      <c r="A430" s="93" t="s">
        <v>198</v>
      </c>
      <c r="B430" s="104" t="s">
        <v>522</v>
      </c>
    </row>
    <row r="431" spans="1:2" s="89" customFormat="1" ht="15">
      <c r="A431" s="93" t="s">
        <v>198</v>
      </c>
      <c r="B431" s="104" t="s">
        <v>447</v>
      </c>
    </row>
    <row r="432" spans="1:2" s="89" customFormat="1" ht="15">
      <c r="A432" s="93" t="s">
        <v>198</v>
      </c>
      <c r="B432" s="104" t="s">
        <v>448</v>
      </c>
    </row>
    <row r="433" spans="1:2" s="89" customFormat="1" ht="15">
      <c r="A433" s="93"/>
      <c r="B433" s="90"/>
    </row>
    <row r="434" spans="1:2" s="89" customFormat="1" ht="15">
      <c r="A434" s="169" t="s">
        <v>523</v>
      </c>
      <c r="B434" s="181" t="s">
        <v>524</v>
      </c>
    </row>
    <row r="435" spans="1:2" s="89" customFormat="1" ht="15">
      <c r="A435" s="106"/>
      <c r="B435" s="107"/>
    </row>
    <row r="436" spans="1:2" s="89" customFormat="1" ht="29.25">
      <c r="A436" s="94" t="s">
        <v>28</v>
      </c>
      <c r="B436" s="99" t="s">
        <v>525</v>
      </c>
    </row>
    <row r="437" spans="1:2" s="89" customFormat="1" ht="42.75">
      <c r="A437" s="94" t="s">
        <v>526</v>
      </c>
      <c r="B437" s="90" t="s">
        <v>527</v>
      </c>
    </row>
    <row r="438" spans="1:2" s="89" customFormat="1" ht="28.5">
      <c r="A438" s="94" t="s">
        <v>528</v>
      </c>
      <c r="B438" s="90" t="s">
        <v>529</v>
      </c>
    </row>
    <row r="439" spans="1:2" s="89" customFormat="1" ht="71.25">
      <c r="A439" s="94" t="s">
        <v>530</v>
      </c>
      <c r="B439" s="90" t="s">
        <v>531</v>
      </c>
    </row>
    <row r="440" spans="1:2" s="89" customFormat="1" ht="15">
      <c r="A440" s="94" t="s">
        <v>532</v>
      </c>
      <c r="B440" s="90" t="s">
        <v>533</v>
      </c>
    </row>
    <row r="441" spans="1:2" s="89" customFormat="1" ht="71.25">
      <c r="A441" s="94" t="s">
        <v>534</v>
      </c>
      <c r="B441" s="90" t="s">
        <v>535</v>
      </c>
    </row>
    <row r="442" spans="1:2" s="89" customFormat="1" ht="28.5">
      <c r="A442" s="94" t="s">
        <v>536</v>
      </c>
      <c r="B442" s="90" t="s">
        <v>537</v>
      </c>
    </row>
    <row r="443" spans="1:2" s="89" customFormat="1" ht="15">
      <c r="A443" s="94" t="s">
        <v>538</v>
      </c>
      <c r="B443" s="90" t="s">
        <v>539</v>
      </c>
    </row>
    <row r="444" spans="1:2" s="89" customFormat="1" ht="42.75">
      <c r="A444" s="94" t="s">
        <v>540</v>
      </c>
      <c r="B444" s="90" t="s">
        <v>541</v>
      </c>
    </row>
    <row r="445" spans="1:2" s="89" customFormat="1" ht="15">
      <c r="A445" s="93"/>
      <c r="B445" s="90"/>
    </row>
    <row r="446" spans="1:2" s="89" customFormat="1" ht="15">
      <c r="A446" s="172"/>
      <c r="B446" s="173" t="s">
        <v>544</v>
      </c>
    </row>
    <row r="447" spans="1:2" s="89" customFormat="1" ht="117" customHeight="1">
      <c r="A447" s="93" t="s">
        <v>198</v>
      </c>
      <c r="B447" s="90" t="s">
        <v>545</v>
      </c>
    </row>
    <row r="448" spans="1:2" s="89" customFormat="1" ht="206.45" customHeight="1">
      <c r="A448" s="93" t="s">
        <v>198</v>
      </c>
      <c r="B448" s="90" t="s">
        <v>546</v>
      </c>
    </row>
    <row r="449" spans="1:2" s="89" customFormat="1" ht="99.75">
      <c r="A449" s="93" t="s">
        <v>198</v>
      </c>
      <c r="B449" s="90" t="s">
        <v>547</v>
      </c>
    </row>
    <row r="450" spans="1:2" s="89" customFormat="1" ht="192" customHeight="1">
      <c r="A450" s="93" t="s">
        <v>198</v>
      </c>
      <c r="B450" s="90" t="s">
        <v>548</v>
      </c>
    </row>
    <row r="451" spans="1:2" s="89" customFormat="1" ht="141" customHeight="1">
      <c r="A451" s="93" t="s">
        <v>198</v>
      </c>
      <c r="B451" s="90" t="s">
        <v>549</v>
      </c>
    </row>
    <row r="452" spans="1:2" s="89" customFormat="1" ht="75.599999999999994" customHeight="1">
      <c r="A452" s="93" t="s">
        <v>198</v>
      </c>
      <c r="B452" s="90" t="s">
        <v>550</v>
      </c>
    </row>
    <row r="453" spans="1:2" s="89" customFormat="1" ht="15">
      <c r="A453" s="172"/>
      <c r="B453" s="173" t="s">
        <v>551</v>
      </c>
    </row>
    <row r="454" spans="1:2" s="89" customFormat="1" ht="93.6" customHeight="1">
      <c r="A454" s="93" t="s">
        <v>198</v>
      </c>
      <c r="B454" s="90" t="s">
        <v>552</v>
      </c>
    </row>
    <row r="455" spans="1:2" s="89" customFormat="1" ht="177.6" customHeight="1">
      <c r="A455" s="93" t="s">
        <v>198</v>
      </c>
      <c r="B455" s="90" t="s">
        <v>553</v>
      </c>
    </row>
    <row r="456" spans="1:2" s="89" customFormat="1" ht="160.15" customHeight="1">
      <c r="A456" s="93" t="s">
        <v>198</v>
      </c>
      <c r="B456" s="90" t="s">
        <v>554</v>
      </c>
    </row>
    <row r="457" spans="1:2" s="89" customFormat="1" ht="147" customHeight="1">
      <c r="A457" s="93" t="s">
        <v>198</v>
      </c>
      <c r="B457" s="90" t="s">
        <v>555</v>
      </c>
    </row>
    <row r="458" spans="1:2" s="89" customFormat="1" ht="175.15" customHeight="1">
      <c r="A458" s="93" t="s">
        <v>198</v>
      </c>
      <c r="B458" s="90" t="s">
        <v>556</v>
      </c>
    </row>
    <row r="459" spans="1:2" s="89" customFormat="1" ht="135.6" customHeight="1">
      <c r="A459" s="93" t="s">
        <v>198</v>
      </c>
      <c r="B459" s="90" t="s">
        <v>549</v>
      </c>
    </row>
    <row r="460" spans="1:2" s="89" customFormat="1" ht="73.900000000000006" customHeight="1">
      <c r="A460" s="93" t="s">
        <v>198</v>
      </c>
      <c r="B460" s="90" t="s">
        <v>550</v>
      </c>
    </row>
    <row r="461" spans="1:2" s="89" customFormat="1" ht="15">
      <c r="A461" s="93"/>
      <c r="B461" s="90"/>
    </row>
    <row r="462" spans="1:2" s="89" customFormat="1" ht="15">
      <c r="A462" s="763" t="s">
        <v>161</v>
      </c>
      <c r="B462" s="764" t="s">
        <v>557</v>
      </c>
    </row>
    <row r="463" spans="1:2" s="89" customFormat="1" ht="15">
      <c r="A463" s="674"/>
      <c r="B463" s="675"/>
    </row>
    <row r="464" spans="1:2" s="89" customFormat="1" ht="52.15" customHeight="1">
      <c r="A464" s="689" t="s">
        <v>28</v>
      </c>
      <c r="B464" s="725" t="s">
        <v>2312</v>
      </c>
    </row>
    <row r="465" spans="1:2" s="89" customFormat="1" ht="40.9" customHeight="1">
      <c r="A465" s="674" t="s">
        <v>558</v>
      </c>
      <c r="B465" s="486" t="s">
        <v>559</v>
      </c>
    </row>
    <row r="466" spans="1:2" s="89" customFormat="1" ht="49.9" customHeight="1">
      <c r="A466" s="674" t="s">
        <v>560</v>
      </c>
      <c r="B466" s="486" t="s">
        <v>2313</v>
      </c>
    </row>
    <row r="467" spans="1:2" s="89" customFormat="1" ht="40.9" customHeight="1">
      <c r="A467" s="674" t="s">
        <v>561</v>
      </c>
      <c r="B467" s="486" t="s">
        <v>562</v>
      </c>
    </row>
    <row r="468" spans="1:2" s="89" customFormat="1" ht="37.15" customHeight="1">
      <c r="A468" s="674" t="s">
        <v>563</v>
      </c>
      <c r="B468" s="486" t="s">
        <v>564</v>
      </c>
    </row>
    <row r="469" spans="1:2" s="89" customFormat="1" ht="86.45" customHeight="1">
      <c r="A469" s="674" t="s">
        <v>565</v>
      </c>
      <c r="B469" s="486" t="s">
        <v>2314</v>
      </c>
    </row>
    <row r="470" spans="1:2" s="89" customFormat="1" ht="87" customHeight="1">
      <c r="A470" s="674" t="s">
        <v>566</v>
      </c>
      <c r="B470" s="486" t="s">
        <v>2315</v>
      </c>
    </row>
    <row r="471" spans="1:2" s="89" customFormat="1" ht="83.45" customHeight="1">
      <c r="A471" s="674" t="s">
        <v>567</v>
      </c>
      <c r="B471" s="486" t="s">
        <v>2316</v>
      </c>
    </row>
    <row r="472" spans="1:2" s="89" customFormat="1" ht="40.9" customHeight="1">
      <c r="A472" s="674" t="s">
        <v>568</v>
      </c>
      <c r="B472" s="486" t="s">
        <v>2317</v>
      </c>
    </row>
    <row r="473" spans="1:2" s="89" customFormat="1" ht="38.450000000000003" customHeight="1">
      <c r="A473" s="674" t="s">
        <v>569</v>
      </c>
      <c r="B473" s="486" t="s">
        <v>571</v>
      </c>
    </row>
    <row r="474" spans="1:2" s="89" customFormat="1" ht="52.9" customHeight="1">
      <c r="A474" s="674" t="s">
        <v>570</v>
      </c>
      <c r="B474" s="486" t="s">
        <v>572</v>
      </c>
    </row>
    <row r="475" spans="1:2" s="89" customFormat="1" ht="15">
      <c r="A475" s="765"/>
      <c r="B475" s="766"/>
    </row>
    <row r="476" spans="1:2" s="89" customFormat="1" ht="15">
      <c r="A476" s="767"/>
      <c r="B476" s="768" t="s">
        <v>573</v>
      </c>
    </row>
    <row r="477" spans="1:2" s="89" customFormat="1" ht="15">
      <c r="A477" s="689" t="s">
        <v>28</v>
      </c>
      <c r="B477" s="726" t="s">
        <v>267</v>
      </c>
    </row>
    <row r="478" spans="1:2" s="89" customFormat="1" ht="15">
      <c r="A478" s="769" t="s">
        <v>198</v>
      </c>
      <c r="B478" s="726" t="s">
        <v>574</v>
      </c>
    </row>
    <row r="479" spans="1:2" s="89" customFormat="1" ht="15">
      <c r="A479" s="769" t="s">
        <v>198</v>
      </c>
      <c r="B479" s="726" t="s">
        <v>2318</v>
      </c>
    </row>
    <row r="480" spans="1:2" s="89" customFormat="1" ht="15">
      <c r="A480" s="689" t="s">
        <v>28</v>
      </c>
      <c r="B480" s="726" t="s">
        <v>575</v>
      </c>
    </row>
    <row r="481" spans="1:2" s="89" customFormat="1" ht="15">
      <c r="A481" s="769" t="s">
        <v>198</v>
      </c>
      <c r="B481" s="726" t="s">
        <v>576</v>
      </c>
    </row>
    <row r="482" spans="1:2" s="89" customFormat="1" ht="15">
      <c r="A482" s="769" t="s">
        <v>198</v>
      </c>
      <c r="B482" s="726" t="s">
        <v>577</v>
      </c>
    </row>
    <row r="483" spans="1:2" s="89" customFormat="1" ht="15">
      <c r="A483" s="689" t="s">
        <v>28</v>
      </c>
      <c r="B483" s="726" t="s">
        <v>578</v>
      </c>
    </row>
    <row r="484" spans="1:2" s="89" customFormat="1" ht="15">
      <c r="A484" s="769" t="s">
        <v>198</v>
      </c>
      <c r="B484" s="726" t="s">
        <v>579</v>
      </c>
    </row>
    <row r="485" spans="1:2" s="89" customFormat="1" ht="15">
      <c r="A485" s="769" t="s">
        <v>198</v>
      </c>
      <c r="B485" s="726" t="s">
        <v>580</v>
      </c>
    </row>
    <row r="486" spans="1:2" s="89" customFormat="1" ht="15">
      <c r="A486" s="769" t="s">
        <v>198</v>
      </c>
      <c r="B486" s="726" t="s">
        <v>581</v>
      </c>
    </row>
    <row r="487" spans="1:2" s="89" customFormat="1" ht="15">
      <c r="A487" s="769" t="s">
        <v>198</v>
      </c>
      <c r="B487" s="726" t="s">
        <v>2319</v>
      </c>
    </row>
    <row r="488" spans="1:2" s="89" customFormat="1" ht="15">
      <c r="A488" s="769" t="s">
        <v>198</v>
      </c>
      <c r="B488" s="726" t="s">
        <v>582</v>
      </c>
    </row>
    <row r="489" spans="1:2" s="89" customFormat="1" ht="15">
      <c r="A489" s="769" t="s">
        <v>198</v>
      </c>
      <c r="B489" s="726" t="s">
        <v>583</v>
      </c>
    </row>
    <row r="490" spans="1:2" s="89" customFormat="1" ht="15">
      <c r="A490" s="689" t="s">
        <v>28</v>
      </c>
      <c r="B490" s="726" t="s">
        <v>278</v>
      </c>
    </row>
    <row r="491" spans="1:2" s="89" customFormat="1" ht="28.5">
      <c r="A491" s="769" t="s">
        <v>198</v>
      </c>
      <c r="B491" s="726" t="s">
        <v>585</v>
      </c>
    </row>
    <row r="492" spans="1:2" s="89" customFormat="1" ht="15">
      <c r="A492" s="769" t="s">
        <v>198</v>
      </c>
      <c r="B492" s="726" t="s">
        <v>2320</v>
      </c>
    </row>
    <row r="493" spans="1:2" s="89" customFormat="1" ht="15">
      <c r="A493" s="674"/>
      <c r="B493" s="770"/>
    </row>
    <row r="494" spans="1:2" s="89" customFormat="1" ht="15">
      <c r="A494" s="177" t="s">
        <v>586</v>
      </c>
      <c r="B494" s="178" t="s">
        <v>587</v>
      </c>
    </row>
    <row r="495" spans="1:2" s="89" customFormat="1" ht="15">
      <c r="A495" s="93"/>
      <c r="B495" s="184"/>
    </row>
    <row r="496" spans="1:2" s="89" customFormat="1" ht="34.15" customHeight="1">
      <c r="A496" s="94" t="s">
        <v>28</v>
      </c>
      <c r="B496" s="99" t="s">
        <v>588</v>
      </c>
    </row>
    <row r="497" spans="1:2" s="89" customFormat="1" ht="33" customHeight="1">
      <c r="A497" s="94" t="s">
        <v>589</v>
      </c>
      <c r="B497" s="90" t="s">
        <v>590</v>
      </c>
    </row>
    <row r="498" spans="1:2" s="89" customFormat="1" ht="28.9" customHeight="1">
      <c r="A498" s="94" t="s">
        <v>591</v>
      </c>
      <c r="B498" s="90" t="s">
        <v>592</v>
      </c>
    </row>
    <row r="499" spans="1:2" s="89" customFormat="1" ht="46.15" customHeight="1">
      <c r="A499" s="94" t="s">
        <v>593</v>
      </c>
      <c r="B499" s="90" t="s">
        <v>486</v>
      </c>
    </row>
    <row r="500" spans="1:2" s="89" customFormat="1" ht="31.15" customHeight="1">
      <c r="A500" s="94" t="s">
        <v>594</v>
      </c>
      <c r="B500" s="90" t="s">
        <v>595</v>
      </c>
    </row>
    <row r="501" spans="1:2" s="89" customFormat="1" ht="32.450000000000003" customHeight="1">
      <c r="A501" s="94" t="s">
        <v>596</v>
      </c>
      <c r="B501" s="100" t="s">
        <v>597</v>
      </c>
    </row>
    <row r="502" spans="1:2" s="89" customFormat="1" ht="91.15" customHeight="1">
      <c r="A502" s="94" t="s">
        <v>598</v>
      </c>
      <c r="B502" s="90" t="s">
        <v>599</v>
      </c>
    </row>
    <row r="503" spans="1:2" s="89" customFormat="1" ht="85.5">
      <c r="A503" s="94" t="s">
        <v>600</v>
      </c>
      <c r="B503" s="90" t="s">
        <v>601</v>
      </c>
    </row>
    <row r="504" spans="1:2" s="89" customFormat="1" ht="45" customHeight="1">
      <c r="A504" s="94" t="s">
        <v>602</v>
      </c>
      <c r="B504" s="90" t="s">
        <v>603</v>
      </c>
    </row>
    <row r="505" spans="1:2" s="89" customFormat="1" ht="45.6" customHeight="1">
      <c r="A505" s="94" t="s">
        <v>604</v>
      </c>
      <c r="B505" s="90" t="s">
        <v>605</v>
      </c>
    </row>
    <row r="506" spans="1:2" s="89" customFormat="1" ht="62.45" customHeight="1">
      <c r="A506" s="94" t="s">
        <v>606</v>
      </c>
      <c r="B506" s="90" t="s">
        <v>607</v>
      </c>
    </row>
    <row r="507" spans="1:2" s="89" customFormat="1" ht="34.9" customHeight="1">
      <c r="A507" s="94" t="s">
        <v>608</v>
      </c>
      <c r="B507" s="90" t="s">
        <v>609</v>
      </c>
    </row>
    <row r="508" spans="1:2" s="89" customFormat="1" ht="57">
      <c r="A508" s="94" t="s">
        <v>610</v>
      </c>
      <c r="B508" s="90" t="s">
        <v>611</v>
      </c>
    </row>
    <row r="509" spans="1:2" s="89" customFormat="1" ht="15">
      <c r="A509" s="94" t="s">
        <v>612</v>
      </c>
      <c r="B509" s="90" t="s">
        <v>613</v>
      </c>
    </row>
    <row r="510" spans="1:2" s="89" customFormat="1" ht="85.5">
      <c r="A510" s="94" t="s">
        <v>614</v>
      </c>
      <c r="B510" s="90" t="s">
        <v>615</v>
      </c>
    </row>
    <row r="511" spans="1:2" s="89" customFormat="1" ht="85.5">
      <c r="A511" s="94" t="s">
        <v>616</v>
      </c>
      <c r="B511" s="90" t="s">
        <v>617</v>
      </c>
    </row>
    <row r="512" spans="1:2" s="89" customFormat="1" ht="71.25">
      <c r="A512" s="94" t="s">
        <v>618</v>
      </c>
      <c r="B512" s="90" t="s">
        <v>619</v>
      </c>
    </row>
    <row r="513" spans="1:2" s="89" customFormat="1" ht="71.25">
      <c r="A513" s="94" t="s">
        <v>620</v>
      </c>
      <c r="B513" s="90" t="s">
        <v>621</v>
      </c>
    </row>
    <row r="514" spans="1:2" s="89" customFormat="1" ht="57">
      <c r="A514" s="94" t="s">
        <v>622</v>
      </c>
      <c r="B514" s="90" t="s">
        <v>623</v>
      </c>
    </row>
    <row r="515" spans="1:2" s="89" customFormat="1" ht="36" customHeight="1">
      <c r="A515" s="94" t="s">
        <v>624</v>
      </c>
      <c r="B515" s="90" t="s">
        <v>625</v>
      </c>
    </row>
    <row r="516" spans="1:2" s="89" customFormat="1" ht="33.6" customHeight="1">
      <c r="A516" s="94" t="s">
        <v>626</v>
      </c>
      <c r="B516" s="90" t="s">
        <v>627</v>
      </c>
    </row>
    <row r="517" spans="1:2" s="89" customFormat="1" ht="85.5">
      <c r="A517" s="94" t="s">
        <v>628</v>
      </c>
      <c r="B517" s="90" t="s">
        <v>629</v>
      </c>
    </row>
    <row r="518" spans="1:2" s="89" customFormat="1" ht="33.6" customHeight="1">
      <c r="A518" s="94" t="s">
        <v>630</v>
      </c>
      <c r="B518" s="90" t="s">
        <v>631</v>
      </c>
    </row>
    <row r="519" spans="1:2" s="89" customFormat="1" ht="15">
      <c r="A519" s="94" t="s">
        <v>632</v>
      </c>
      <c r="B519" s="92" t="s">
        <v>633</v>
      </c>
    </row>
    <row r="520" spans="1:2" s="89" customFormat="1" ht="48" customHeight="1">
      <c r="A520" s="94" t="s">
        <v>634</v>
      </c>
      <c r="B520" s="90" t="s">
        <v>635</v>
      </c>
    </row>
    <row r="521" spans="1:2" s="89" customFormat="1" ht="50.45" customHeight="1">
      <c r="A521" s="94" t="s">
        <v>636</v>
      </c>
      <c r="B521" s="90" t="s">
        <v>637</v>
      </c>
    </row>
    <row r="522" spans="1:2" s="89" customFormat="1" ht="15">
      <c r="A522" s="94" t="s">
        <v>638</v>
      </c>
      <c r="B522" s="90" t="s">
        <v>639</v>
      </c>
    </row>
    <row r="523" spans="1:2" s="89" customFormat="1" ht="15">
      <c r="A523" s="94"/>
      <c r="B523" s="90"/>
    </row>
    <row r="524" spans="1:2" s="89" customFormat="1" ht="15">
      <c r="A524" s="182"/>
      <c r="B524" s="185" t="s">
        <v>641</v>
      </c>
    </row>
    <row r="525" spans="1:2" s="89" customFormat="1" ht="33" customHeight="1">
      <c r="A525" s="106" t="s">
        <v>28</v>
      </c>
      <c r="B525" s="107" t="s">
        <v>642</v>
      </c>
    </row>
    <row r="526" spans="1:2" s="89" customFormat="1" ht="34.15" customHeight="1">
      <c r="A526" s="106" t="s">
        <v>640</v>
      </c>
      <c r="B526" s="107" t="s">
        <v>643</v>
      </c>
    </row>
    <row r="527" spans="1:2" s="89" customFormat="1" ht="32.450000000000003" customHeight="1">
      <c r="A527" s="106" t="s">
        <v>640</v>
      </c>
      <c r="B527" s="107" t="s">
        <v>644</v>
      </c>
    </row>
    <row r="528" spans="1:2" s="89" customFormat="1" ht="33" customHeight="1">
      <c r="A528" s="106" t="s">
        <v>640</v>
      </c>
      <c r="B528" s="107" t="s">
        <v>645</v>
      </c>
    </row>
    <row r="529" spans="1:2" s="89" customFormat="1" ht="35.450000000000003" customHeight="1">
      <c r="A529" s="106" t="s">
        <v>640</v>
      </c>
      <c r="B529" s="107" t="s">
        <v>646</v>
      </c>
    </row>
    <row r="530" spans="1:2" s="89" customFormat="1" ht="15">
      <c r="A530" s="106" t="s">
        <v>640</v>
      </c>
      <c r="B530" s="107" t="s">
        <v>647</v>
      </c>
    </row>
    <row r="531" spans="1:2" s="89" customFormat="1" ht="15">
      <c r="A531" s="106" t="s">
        <v>28</v>
      </c>
      <c r="B531" s="107" t="s">
        <v>648</v>
      </c>
    </row>
    <row r="532" spans="1:2" s="89" customFormat="1" ht="45.6" customHeight="1">
      <c r="A532" s="106" t="s">
        <v>640</v>
      </c>
      <c r="B532" s="107" t="s">
        <v>649</v>
      </c>
    </row>
    <row r="533" spans="1:2" s="89" customFormat="1" ht="15">
      <c r="A533" s="106" t="s">
        <v>640</v>
      </c>
      <c r="B533" s="107" t="s">
        <v>650</v>
      </c>
    </row>
    <row r="534" spans="1:2" s="89" customFormat="1" ht="15">
      <c r="A534" s="106" t="s">
        <v>640</v>
      </c>
      <c r="B534" s="107" t="s">
        <v>651</v>
      </c>
    </row>
    <row r="535" spans="1:2" s="89" customFormat="1" ht="30.6" customHeight="1">
      <c r="A535" s="106" t="s">
        <v>640</v>
      </c>
      <c r="B535" s="107" t="s">
        <v>652</v>
      </c>
    </row>
    <row r="536" spans="1:2" s="89" customFormat="1" ht="15">
      <c r="A536" s="106"/>
      <c r="B536" s="107"/>
    </row>
    <row r="537" spans="1:2" s="89" customFormat="1" ht="15">
      <c r="A537" s="177" t="s">
        <v>653</v>
      </c>
      <c r="B537" s="178" t="s">
        <v>654</v>
      </c>
    </row>
    <row r="538" spans="1:2" s="89" customFormat="1" ht="15">
      <c r="A538" s="93"/>
      <c r="B538" s="184"/>
    </row>
    <row r="539" spans="1:2" s="89" customFormat="1" ht="36.6" customHeight="1">
      <c r="A539" s="94" t="s">
        <v>28</v>
      </c>
      <c r="B539" s="99" t="s">
        <v>655</v>
      </c>
    </row>
    <row r="540" spans="1:2" s="89" customFormat="1" ht="49.9" customHeight="1">
      <c r="A540" s="108" t="s">
        <v>656</v>
      </c>
      <c r="B540" s="91" t="s">
        <v>657</v>
      </c>
    </row>
    <row r="541" spans="1:2" s="89" customFormat="1" ht="19.149999999999999" customHeight="1">
      <c r="A541" s="108" t="s">
        <v>658</v>
      </c>
      <c r="B541" s="91" t="s">
        <v>659</v>
      </c>
    </row>
    <row r="542" spans="1:2" s="89" customFormat="1" ht="48.6" customHeight="1">
      <c r="A542" s="108" t="s">
        <v>660</v>
      </c>
      <c r="B542" s="91" t="s">
        <v>661</v>
      </c>
    </row>
    <row r="543" spans="1:2" s="89" customFormat="1" ht="71.25">
      <c r="A543" s="108" t="s">
        <v>662</v>
      </c>
      <c r="B543" s="91" t="s">
        <v>663</v>
      </c>
    </row>
    <row r="544" spans="1:2" s="89" customFormat="1" ht="32.450000000000003" customHeight="1">
      <c r="A544" s="108" t="s">
        <v>664</v>
      </c>
      <c r="B544" s="91" t="s">
        <v>665</v>
      </c>
    </row>
    <row r="545" spans="1:2" s="89" customFormat="1" ht="254.45" customHeight="1">
      <c r="A545" s="108" t="s">
        <v>666</v>
      </c>
      <c r="B545" s="90" t="s">
        <v>667</v>
      </c>
    </row>
    <row r="546" spans="1:2" s="89" customFormat="1" ht="15">
      <c r="A546" s="93"/>
      <c r="B546" s="184"/>
    </row>
    <row r="547" spans="1:2" s="89" customFormat="1" ht="15">
      <c r="A547" s="172"/>
      <c r="B547" s="173" t="s">
        <v>668</v>
      </c>
    </row>
    <row r="548" spans="1:2" s="89" customFormat="1" ht="15">
      <c r="A548" s="93" t="s">
        <v>28</v>
      </c>
      <c r="B548" s="100" t="s">
        <v>267</v>
      </c>
    </row>
    <row r="549" spans="1:2" s="89" customFormat="1" ht="15">
      <c r="A549" s="93"/>
      <c r="B549" s="100" t="s">
        <v>669</v>
      </c>
    </row>
    <row r="550" spans="1:2" s="89" customFormat="1" ht="15">
      <c r="A550" s="93"/>
      <c r="B550" s="100" t="s">
        <v>670</v>
      </c>
    </row>
    <row r="551" spans="1:2" s="89" customFormat="1" ht="15">
      <c r="A551" s="93" t="s">
        <v>28</v>
      </c>
      <c r="B551" s="100" t="s">
        <v>671</v>
      </c>
    </row>
    <row r="552" spans="1:2" s="89" customFormat="1" ht="15">
      <c r="A552" s="93"/>
      <c r="B552" s="100" t="s">
        <v>672</v>
      </c>
    </row>
    <row r="553" spans="1:2" s="89" customFormat="1" ht="15">
      <c r="A553" s="93"/>
      <c r="B553" s="100" t="s">
        <v>673</v>
      </c>
    </row>
    <row r="554" spans="1:2" s="89" customFormat="1" ht="15">
      <c r="A554" s="93"/>
      <c r="B554" s="100" t="s">
        <v>674</v>
      </c>
    </row>
    <row r="555" spans="1:2" s="89" customFormat="1" ht="15">
      <c r="A555" s="93" t="s">
        <v>28</v>
      </c>
      <c r="B555" s="100" t="s">
        <v>675</v>
      </c>
    </row>
    <row r="556" spans="1:2" s="89" customFormat="1" ht="15">
      <c r="A556" s="93" t="s">
        <v>198</v>
      </c>
      <c r="B556" s="100" t="s">
        <v>676</v>
      </c>
    </row>
    <row r="557" spans="1:2" s="89" customFormat="1" ht="15">
      <c r="A557" s="93" t="s">
        <v>198</v>
      </c>
      <c r="B557" s="100" t="s">
        <v>677</v>
      </c>
    </row>
    <row r="558" spans="1:2" s="89" customFormat="1" ht="28.5">
      <c r="A558" s="93" t="s">
        <v>198</v>
      </c>
      <c r="B558" s="100" t="s">
        <v>678</v>
      </c>
    </row>
    <row r="559" spans="1:2" s="89" customFormat="1" ht="15">
      <c r="A559" s="93" t="s">
        <v>198</v>
      </c>
      <c r="B559" s="100" t="s">
        <v>679</v>
      </c>
    </row>
    <row r="560" spans="1:2" s="89" customFormat="1" ht="15">
      <c r="A560" s="93" t="s">
        <v>198</v>
      </c>
      <c r="B560" s="100" t="s">
        <v>680</v>
      </c>
    </row>
    <row r="561" spans="1:2" s="89" customFormat="1" ht="32.450000000000003" customHeight="1">
      <c r="A561" s="93" t="s">
        <v>28</v>
      </c>
      <c r="B561" s="100" t="s">
        <v>681</v>
      </c>
    </row>
    <row r="562" spans="1:2" s="89" customFormat="1" ht="15">
      <c r="A562" s="93"/>
      <c r="B562" s="184"/>
    </row>
    <row r="563" spans="1:2" s="89" customFormat="1" ht="15">
      <c r="A563" s="165" t="s">
        <v>682</v>
      </c>
      <c r="B563" s="174" t="s">
        <v>683</v>
      </c>
    </row>
    <row r="564" spans="1:2" s="89" customFormat="1" ht="15">
      <c r="A564" s="93"/>
      <c r="B564" s="168"/>
    </row>
    <row r="565" spans="1:2" s="89" customFormat="1" ht="48.6" customHeight="1">
      <c r="A565" s="94" t="s">
        <v>28</v>
      </c>
      <c r="B565" s="99" t="s">
        <v>684</v>
      </c>
    </row>
    <row r="566" spans="1:2" s="89" customFormat="1" ht="45.6" customHeight="1">
      <c r="A566" s="108" t="s">
        <v>685</v>
      </c>
      <c r="B566" s="91" t="s">
        <v>686</v>
      </c>
    </row>
    <row r="567" spans="1:2" s="89" customFormat="1" ht="15">
      <c r="A567" s="108" t="s">
        <v>687</v>
      </c>
      <c r="B567" s="91" t="s">
        <v>688</v>
      </c>
    </row>
    <row r="568" spans="1:2" s="89" customFormat="1" ht="34.9" customHeight="1">
      <c r="A568" s="108" t="s">
        <v>689</v>
      </c>
      <c r="B568" s="91" t="s">
        <v>690</v>
      </c>
    </row>
    <row r="569" spans="1:2" s="89" customFormat="1" ht="281.45" customHeight="1">
      <c r="A569" s="108" t="s">
        <v>691</v>
      </c>
      <c r="B569" s="91" t="s">
        <v>692</v>
      </c>
    </row>
    <row r="570" spans="1:2" s="89" customFormat="1" ht="15">
      <c r="A570" s="108" t="s">
        <v>2329</v>
      </c>
      <c r="B570" s="90" t="s">
        <v>693</v>
      </c>
    </row>
    <row r="571" spans="1:2" s="89" customFormat="1" ht="15">
      <c r="A571" s="186" t="s">
        <v>694</v>
      </c>
      <c r="B571" s="90" t="s">
        <v>695</v>
      </c>
    </row>
    <row r="572" spans="1:2" s="89" customFormat="1" ht="15">
      <c r="A572" s="186" t="s">
        <v>694</v>
      </c>
      <c r="B572" s="90" t="s">
        <v>696</v>
      </c>
    </row>
    <row r="573" spans="1:2" s="89" customFormat="1" ht="15">
      <c r="A573" s="186" t="s">
        <v>694</v>
      </c>
      <c r="B573" s="90" t="s">
        <v>697</v>
      </c>
    </row>
    <row r="574" spans="1:2" s="89" customFormat="1" ht="15">
      <c r="A574" s="186" t="s">
        <v>694</v>
      </c>
      <c r="B574" s="90" t="s">
        <v>698</v>
      </c>
    </row>
    <row r="575" spans="1:2" s="89" customFormat="1" ht="15">
      <c r="A575" s="186" t="s">
        <v>694</v>
      </c>
      <c r="B575" s="90" t="s">
        <v>699</v>
      </c>
    </row>
    <row r="576" spans="1:2" s="89" customFormat="1" ht="15">
      <c r="A576" s="186" t="s">
        <v>694</v>
      </c>
      <c r="B576" s="90" t="s">
        <v>700</v>
      </c>
    </row>
    <row r="577" spans="1:2" s="89" customFormat="1" ht="15">
      <c r="A577" s="186" t="s">
        <v>694</v>
      </c>
      <c r="B577" s="90" t="s">
        <v>701</v>
      </c>
    </row>
    <row r="578" spans="1:2" s="89" customFormat="1" ht="15">
      <c r="A578" s="186" t="s">
        <v>694</v>
      </c>
      <c r="B578" s="90" t="s">
        <v>702</v>
      </c>
    </row>
    <row r="579" spans="1:2" s="89" customFormat="1" ht="15">
      <c r="A579" s="186" t="s">
        <v>694</v>
      </c>
      <c r="B579" s="90" t="s">
        <v>703</v>
      </c>
    </row>
    <row r="580" spans="1:2" s="89" customFormat="1" ht="15">
      <c r="A580" s="186" t="s">
        <v>694</v>
      </c>
      <c r="B580" s="90" t="s">
        <v>704</v>
      </c>
    </row>
    <row r="581" spans="1:2" s="89" customFormat="1" ht="15">
      <c r="A581" s="186" t="s">
        <v>694</v>
      </c>
      <c r="B581" s="90" t="s">
        <v>705</v>
      </c>
    </row>
    <row r="582" spans="1:2" s="89" customFormat="1" ht="15">
      <c r="A582" s="186" t="s">
        <v>694</v>
      </c>
      <c r="B582" s="90" t="s">
        <v>706</v>
      </c>
    </row>
    <row r="583" spans="1:2" s="89" customFormat="1" ht="15">
      <c r="A583" s="186" t="s">
        <v>694</v>
      </c>
      <c r="B583" s="90" t="s">
        <v>707</v>
      </c>
    </row>
    <row r="584" spans="1:2" s="89" customFormat="1" ht="15">
      <c r="A584" s="186" t="s">
        <v>694</v>
      </c>
      <c r="B584" s="90" t="s">
        <v>708</v>
      </c>
    </row>
    <row r="585" spans="1:2" s="89" customFormat="1" ht="15">
      <c r="A585" s="186" t="s">
        <v>694</v>
      </c>
      <c r="B585" s="90" t="s">
        <v>709</v>
      </c>
    </row>
    <row r="586" spans="1:2" s="89" customFormat="1" ht="15">
      <c r="A586" s="108" t="s">
        <v>28</v>
      </c>
      <c r="B586" s="90" t="s">
        <v>710</v>
      </c>
    </row>
    <row r="587" spans="1:2" s="89" customFormat="1" ht="15">
      <c r="A587" s="186" t="s">
        <v>694</v>
      </c>
      <c r="B587" s="90" t="s">
        <v>711</v>
      </c>
    </row>
    <row r="588" spans="1:2" s="89" customFormat="1" ht="15">
      <c r="A588" s="186" t="s">
        <v>694</v>
      </c>
      <c r="B588" s="90" t="s">
        <v>712</v>
      </c>
    </row>
    <row r="589" spans="1:2" s="89" customFormat="1" ht="15">
      <c r="A589" s="186" t="s">
        <v>694</v>
      </c>
      <c r="B589" s="90" t="s">
        <v>713</v>
      </c>
    </row>
    <row r="590" spans="1:2" s="89" customFormat="1" ht="15">
      <c r="A590" s="186" t="s">
        <v>694</v>
      </c>
      <c r="B590" s="90" t="s">
        <v>714</v>
      </c>
    </row>
    <row r="591" spans="1:2" s="89" customFormat="1" ht="15">
      <c r="A591" s="186"/>
      <c r="B591" s="90"/>
    </row>
    <row r="592" spans="1:2" s="89" customFormat="1" ht="15">
      <c r="A592" s="187"/>
      <c r="B592" s="173" t="s">
        <v>720</v>
      </c>
    </row>
    <row r="593" spans="1:2" s="89" customFormat="1" ht="15">
      <c r="A593" s="93" t="s">
        <v>28</v>
      </c>
      <c r="B593" s="101" t="s">
        <v>267</v>
      </c>
    </row>
    <row r="594" spans="1:2" s="89" customFormat="1" ht="28.5">
      <c r="A594" s="102" t="s">
        <v>198</v>
      </c>
      <c r="B594" s="101" t="s">
        <v>721</v>
      </c>
    </row>
    <row r="595" spans="1:2" s="89" customFormat="1" ht="15">
      <c r="A595" s="93" t="s">
        <v>198</v>
      </c>
      <c r="B595" s="101" t="s">
        <v>722</v>
      </c>
    </row>
    <row r="596" spans="1:2" s="89" customFormat="1" ht="15">
      <c r="A596" s="102" t="s">
        <v>198</v>
      </c>
      <c r="B596" s="101" t="s">
        <v>723</v>
      </c>
    </row>
    <row r="597" spans="1:2" s="89" customFormat="1" ht="15">
      <c r="A597" s="93" t="s">
        <v>28</v>
      </c>
      <c r="B597" s="101" t="s">
        <v>724</v>
      </c>
    </row>
    <row r="598" spans="1:2" s="89" customFormat="1" ht="15">
      <c r="A598" s="93" t="s">
        <v>198</v>
      </c>
      <c r="B598" s="101" t="s">
        <v>725</v>
      </c>
    </row>
    <row r="599" spans="1:2" s="89" customFormat="1" ht="15">
      <c r="A599" s="93" t="s">
        <v>198</v>
      </c>
      <c r="B599" s="101" t="s">
        <v>726</v>
      </c>
    </row>
    <row r="600" spans="1:2" s="89" customFormat="1" ht="15">
      <c r="A600" s="93" t="s">
        <v>198</v>
      </c>
      <c r="B600" s="101" t="s">
        <v>727</v>
      </c>
    </row>
    <row r="601" spans="1:2" s="89" customFormat="1" ht="15">
      <c r="A601" s="93" t="s">
        <v>198</v>
      </c>
      <c r="B601" s="101" t="s">
        <v>578</v>
      </c>
    </row>
    <row r="602" spans="1:2" s="89" customFormat="1" ht="15">
      <c r="A602" s="93" t="s">
        <v>28</v>
      </c>
      <c r="B602" s="101" t="s">
        <v>728</v>
      </c>
    </row>
    <row r="603" spans="1:2" s="89" customFormat="1" ht="15">
      <c r="A603" s="93" t="s">
        <v>198</v>
      </c>
      <c r="B603" s="101" t="s">
        <v>729</v>
      </c>
    </row>
    <row r="604" spans="1:2" s="89" customFormat="1" ht="15">
      <c r="A604" s="93" t="s">
        <v>198</v>
      </c>
      <c r="B604" s="101" t="s">
        <v>730</v>
      </c>
    </row>
    <row r="605" spans="1:2" s="89" customFormat="1" ht="15">
      <c r="A605" s="93" t="s">
        <v>198</v>
      </c>
      <c r="B605" s="101" t="s">
        <v>731</v>
      </c>
    </row>
    <row r="606" spans="1:2" s="89" customFormat="1" ht="15">
      <c r="A606" s="93" t="s">
        <v>198</v>
      </c>
      <c r="B606" s="101" t="s">
        <v>732</v>
      </c>
    </row>
    <row r="607" spans="1:2" s="89" customFormat="1" ht="15">
      <c r="A607" s="93" t="s">
        <v>198</v>
      </c>
      <c r="B607" s="101" t="s">
        <v>733</v>
      </c>
    </row>
    <row r="608" spans="1:2" s="89" customFormat="1" ht="28.5">
      <c r="A608" s="93" t="s">
        <v>198</v>
      </c>
      <c r="B608" s="101" t="s">
        <v>734</v>
      </c>
    </row>
    <row r="609" spans="1:2" s="89" customFormat="1" ht="15">
      <c r="A609" s="93" t="s">
        <v>198</v>
      </c>
      <c r="B609" s="101" t="s">
        <v>735</v>
      </c>
    </row>
    <row r="610" spans="1:2" s="89" customFormat="1" ht="15">
      <c r="A610" s="93" t="s">
        <v>28</v>
      </c>
      <c r="B610" s="101" t="s">
        <v>736</v>
      </c>
    </row>
    <row r="611" spans="1:2" s="89" customFormat="1" ht="15">
      <c r="A611" s="93" t="s">
        <v>198</v>
      </c>
      <c r="B611" s="101" t="s">
        <v>737</v>
      </c>
    </row>
    <row r="612" spans="1:2" s="89" customFormat="1" ht="15">
      <c r="A612" s="93" t="s">
        <v>198</v>
      </c>
      <c r="B612" s="101" t="s">
        <v>738</v>
      </c>
    </row>
    <row r="613" spans="1:2" s="89" customFormat="1" ht="15">
      <c r="A613" s="93" t="s">
        <v>198</v>
      </c>
      <c r="B613" s="101" t="s">
        <v>739</v>
      </c>
    </row>
    <row r="614" spans="1:2" s="89" customFormat="1" ht="15">
      <c r="A614" s="93" t="s">
        <v>198</v>
      </c>
      <c r="B614" s="101" t="s">
        <v>740</v>
      </c>
    </row>
    <row r="615" spans="1:2" s="89" customFormat="1" ht="15">
      <c r="A615" s="93" t="s">
        <v>198</v>
      </c>
      <c r="B615" s="101" t="s">
        <v>741</v>
      </c>
    </row>
    <row r="616" spans="1:2" s="89" customFormat="1" ht="15">
      <c r="A616" s="93" t="s">
        <v>198</v>
      </c>
      <c r="B616" s="101" t="s">
        <v>742</v>
      </c>
    </row>
    <row r="617" spans="1:2" s="89" customFormat="1" ht="15">
      <c r="A617" s="93" t="s">
        <v>28</v>
      </c>
      <c r="B617" s="101" t="s">
        <v>743</v>
      </c>
    </row>
    <row r="618" spans="1:2" s="89" customFormat="1" ht="15">
      <c r="A618" s="93" t="s">
        <v>198</v>
      </c>
      <c r="B618" s="101" t="s">
        <v>744</v>
      </c>
    </row>
    <row r="619" spans="1:2" s="89" customFormat="1" ht="15">
      <c r="A619" s="93" t="s">
        <v>198</v>
      </c>
      <c r="B619" s="101" t="s">
        <v>745</v>
      </c>
    </row>
    <row r="620" spans="1:2" s="89" customFormat="1" ht="15">
      <c r="A620" s="93" t="s">
        <v>198</v>
      </c>
      <c r="B620" s="101" t="s">
        <v>746</v>
      </c>
    </row>
    <row r="621" spans="1:2" s="89" customFormat="1" ht="15">
      <c r="A621" s="93" t="s">
        <v>28</v>
      </c>
      <c r="B621" s="101" t="s">
        <v>747</v>
      </c>
    </row>
    <row r="622" spans="1:2" s="89" customFormat="1" ht="15">
      <c r="A622" s="93" t="s">
        <v>198</v>
      </c>
      <c r="B622" s="101" t="s">
        <v>748</v>
      </c>
    </row>
    <row r="623" spans="1:2" s="89" customFormat="1" ht="15">
      <c r="A623" s="93" t="s">
        <v>198</v>
      </c>
      <c r="B623" s="101" t="s">
        <v>749</v>
      </c>
    </row>
    <row r="624" spans="1:2" s="89" customFormat="1" ht="15">
      <c r="A624" s="93" t="s">
        <v>198</v>
      </c>
      <c r="B624" s="101" t="s">
        <v>750</v>
      </c>
    </row>
    <row r="625" spans="1:2" s="89" customFormat="1" ht="15">
      <c r="A625" s="93" t="s">
        <v>198</v>
      </c>
      <c r="B625" s="101" t="s">
        <v>751</v>
      </c>
    </row>
    <row r="626" spans="1:2" s="89" customFormat="1" ht="15">
      <c r="A626" s="93" t="s">
        <v>198</v>
      </c>
      <c r="B626" s="101" t="s">
        <v>752</v>
      </c>
    </row>
    <row r="627" spans="1:2" s="89" customFormat="1" ht="15">
      <c r="A627" s="93" t="s">
        <v>198</v>
      </c>
      <c r="B627" s="101" t="s">
        <v>753</v>
      </c>
    </row>
    <row r="628" spans="1:2" s="89" customFormat="1" ht="15">
      <c r="A628" s="93" t="s">
        <v>198</v>
      </c>
      <c r="B628" s="101" t="s">
        <v>754</v>
      </c>
    </row>
    <row r="629" spans="1:2" s="89" customFormat="1" ht="15">
      <c r="A629" s="93" t="s">
        <v>198</v>
      </c>
      <c r="B629" s="101" t="s">
        <v>755</v>
      </c>
    </row>
    <row r="630" spans="1:2" s="89" customFormat="1" ht="15">
      <c r="A630" s="93" t="s">
        <v>198</v>
      </c>
      <c r="B630" s="101" t="s">
        <v>756</v>
      </c>
    </row>
    <row r="631" spans="1:2" s="89" customFormat="1" ht="15">
      <c r="A631" s="106"/>
      <c r="B631" s="107"/>
    </row>
    <row r="632" spans="1:2" s="89" customFormat="1" ht="15">
      <c r="A632" s="188" t="s">
        <v>757</v>
      </c>
      <c r="B632" s="170" t="s">
        <v>758</v>
      </c>
    </row>
    <row r="633" spans="1:2" s="89" customFormat="1" ht="15">
      <c r="A633" s="93"/>
      <c r="B633" s="168"/>
    </row>
    <row r="634" spans="1:2" s="89" customFormat="1" ht="35.450000000000003" customHeight="1">
      <c r="A634" s="94" t="s">
        <v>28</v>
      </c>
      <c r="B634" s="99" t="s">
        <v>759</v>
      </c>
    </row>
    <row r="635" spans="1:2" s="89" customFormat="1" ht="105" customHeight="1">
      <c r="A635" s="94" t="s">
        <v>28</v>
      </c>
      <c r="B635" s="99" t="s">
        <v>760</v>
      </c>
    </row>
    <row r="636" spans="1:2" s="89" customFormat="1" ht="28.5">
      <c r="A636" s="94" t="s">
        <v>761</v>
      </c>
      <c r="B636" s="90" t="s">
        <v>762</v>
      </c>
    </row>
    <row r="637" spans="1:2" s="89" customFormat="1" ht="63.6" customHeight="1">
      <c r="A637" s="94" t="s">
        <v>763</v>
      </c>
      <c r="B637" s="91" t="s">
        <v>764</v>
      </c>
    </row>
    <row r="638" spans="1:2" s="89" customFormat="1" ht="34.15" customHeight="1">
      <c r="A638" s="94" t="s">
        <v>765</v>
      </c>
      <c r="B638" s="91" t="s">
        <v>766</v>
      </c>
    </row>
    <row r="639" spans="1:2" s="89" customFormat="1" ht="66" customHeight="1">
      <c r="A639" s="94" t="s">
        <v>767</v>
      </c>
      <c r="B639" s="90" t="s">
        <v>768</v>
      </c>
    </row>
    <row r="640" spans="1:2" s="89" customFormat="1" ht="36.6" customHeight="1">
      <c r="A640" s="94" t="s">
        <v>769</v>
      </c>
      <c r="B640" s="90" t="s">
        <v>770</v>
      </c>
    </row>
    <row r="641" spans="1:2" s="89" customFormat="1" ht="34.9" customHeight="1">
      <c r="A641" s="94" t="s">
        <v>771</v>
      </c>
      <c r="B641" s="90" t="s">
        <v>772</v>
      </c>
    </row>
    <row r="642" spans="1:2" s="89" customFormat="1" ht="93.6" customHeight="1">
      <c r="A642" s="94" t="s">
        <v>773</v>
      </c>
      <c r="B642" s="90" t="s">
        <v>774</v>
      </c>
    </row>
    <row r="643" spans="1:2" s="89" customFormat="1" ht="28.5">
      <c r="A643" s="94" t="s">
        <v>775</v>
      </c>
      <c r="B643" s="90" t="s">
        <v>776</v>
      </c>
    </row>
    <row r="644" spans="1:2" s="89" customFormat="1" ht="34.9" customHeight="1">
      <c r="A644" s="94" t="s">
        <v>777</v>
      </c>
      <c r="B644" s="90" t="s">
        <v>778</v>
      </c>
    </row>
    <row r="645" spans="1:2" s="89" customFormat="1" ht="38.450000000000003" customHeight="1">
      <c r="A645" s="94" t="s">
        <v>779</v>
      </c>
      <c r="B645" s="90" t="s">
        <v>780</v>
      </c>
    </row>
    <row r="646" spans="1:2" s="89" customFormat="1" ht="52.15" customHeight="1">
      <c r="A646" s="94" t="s">
        <v>781</v>
      </c>
      <c r="B646" s="90" t="s">
        <v>782</v>
      </c>
    </row>
    <row r="647" spans="1:2" s="89" customFormat="1" ht="62.45" customHeight="1">
      <c r="A647" s="94" t="s">
        <v>783</v>
      </c>
      <c r="B647" s="90" t="s">
        <v>784</v>
      </c>
    </row>
    <row r="648" spans="1:2" s="89" customFormat="1" ht="18" customHeight="1">
      <c r="A648" s="94" t="s">
        <v>785</v>
      </c>
      <c r="B648" s="90" t="s">
        <v>786</v>
      </c>
    </row>
    <row r="649" spans="1:2" s="89" customFormat="1" ht="85.5">
      <c r="A649" s="94" t="s">
        <v>787</v>
      </c>
      <c r="B649" s="90" t="s">
        <v>788</v>
      </c>
    </row>
    <row r="650" spans="1:2" s="89" customFormat="1" ht="85.5">
      <c r="A650" s="94" t="s">
        <v>789</v>
      </c>
      <c r="B650" s="90" t="s">
        <v>790</v>
      </c>
    </row>
    <row r="651" spans="1:2" s="89" customFormat="1" ht="15">
      <c r="A651" s="94" t="s">
        <v>791</v>
      </c>
      <c r="B651" s="90" t="s">
        <v>792</v>
      </c>
    </row>
    <row r="652" spans="1:2" s="89" customFormat="1" ht="99.75">
      <c r="A652" s="94" t="s">
        <v>793</v>
      </c>
      <c r="B652" s="90" t="s">
        <v>794</v>
      </c>
    </row>
    <row r="653" spans="1:2" s="89" customFormat="1" ht="42.75">
      <c r="A653" s="94" t="s">
        <v>795</v>
      </c>
      <c r="B653" s="90" t="s">
        <v>796</v>
      </c>
    </row>
    <row r="654" spans="1:2" s="89" customFormat="1" ht="73.900000000000006" customHeight="1">
      <c r="A654" s="94" t="s">
        <v>797</v>
      </c>
      <c r="B654" s="90" t="s">
        <v>798</v>
      </c>
    </row>
    <row r="655" spans="1:2" s="89" customFormat="1" ht="33" customHeight="1">
      <c r="A655" s="94" t="s">
        <v>799</v>
      </c>
      <c r="B655" s="90" t="s">
        <v>800</v>
      </c>
    </row>
    <row r="656" spans="1:2" s="89" customFormat="1" ht="63" customHeight="1">
      <c r="A656" s="93" t="s">
        <v>801</v>
      </c>
      <c r="B656" s="107" t="s">
        <v>802</v>
      </c>
    </row>
    <row r="657" spans="1:2" s="89" customFormat="1" ht="48" customHeight="1">
      <c r="A657" s="93" t="s">
        <v>804</v>
      </c>
      <c r="B657" s="107" t="s">
        <v>803</v>
      </c>
    </row>
    <row r="658" spans="1:2" s="89" customFormat="1" ht="114">
      <c r="A658" s="93" t="s">
        <v>806</v>
      </c>
      <c r="B658" s="107" t="s">
        <v>805</v>
      </c>
    </row>
    <row r="659" spans="1:2" s="89" customFormat="1" ht="49.15" customHeight="1">
      <c r="A659" s="93" t="s">
        <v>808</v>
      </c>
      <c r="B659" s="107" t="s">
        <v>807</v>
      </c>
    </row>
    <row r="660" spans="1:2" s="89" customFormat="1" ht="15">
      <c r="A660" s="93"/>
      <c r="B660" s="107"/>
    </row>
    <row r="661" spans="1:2" s="89" customFormat="1" ht="15">
      <c r="A661" s="187"/>
      <c r="B661" s="173" t="s">
        <v>810</v>
      </c>
    </row>
    <row r="662" spans="1:2" s="89" customFormat="1" ht="15">
      <c r="A662" s="93" t="s">
        <v>28</v>
      </c>
      <c r="B662" s="95" t="s">
        <v>811</v>
      </c>
    </row>
    <row r="663" spans="1:2" s="89" customFormat="1" ht="15">
      <c r="A663" s="93" t="s">
        <v>28</v>
      </c>
      <c r="B663" s="95" t="s">
        <v>812</v>
      </c>
    </row>
    <row r="664" spans="1:2" s="89" customFormat="1" ht="15">
      <c r="A664" s="93" t="s">
        <v>28</v>
      </c>
      <c r="B664" s="95" t="s">
        <v>693</v>
      </c>
    </row>
    <row r="665" spans="1:2" s="89" customFormat="1" ht="15">
      <c r="A665" s="93" t="s">
        <v>640</v>
      </c>
      <c r="B665" s="95" t="s">
        <v>813</v>
      </c>
    </row>
    <row r="666" spans="1:2" s="89" customFormat="1" ht="15">
      <c r="A666" s="93" t="s">
        <v>640</v>
      </c>
      <c r="B666" s="95" t="s">
        <v>814</v>
      </c>
    </row>
    <row r="667" spans="1:2" s="89" customFormat="1" ht="15">
      <c r="A667" s="93" t="s">
        <v>640</v>
      </c>
      <c r="B667" s="95" t="s">
        <v>815</v>
      </c>
    </row>
    <row r="668" spans="1:2" s="89" customFormat="1" ht="15">
      <c r="A668" s="93" t="s">
        <v>640</v>
      </c>
      <c r="B668" s="95" t="s">
        <v>816</v>
      </c>
    </row>
    <row r="669" spans="1:2" s="89" customFormat="1" ht="15">
      <c r="A669" s="93" t="s">
        <v>640</v>
      </c>
      <c r="B669" s="95" t="s">
        <v>817</v>
      </c>
    </row>
    <row r="670" spans="1:2" s="89" customFormat="1" ht="15">
      <c r="A670" s="93" t="s">
        <v>640</v>
      </c>
      <c r="B670" s="95" t="s">
        <v>818</v>
      </c>
    </row>
    <row r="671" spans="1:2" s="89" customFormat="1" ht="15">
      <c r="A671" s="93" t="s">
        <v>640</v>
      </c>
      <c r="B671" s="95" t="s">
        <v>819</v>
      </c>
    </row>
    <row r="672" spans="1:2" s="89" customFormat="1" ht="28.5">
      <c r="A672" s="93" t="s">
        <v>640</v>
      </c>
      <c r="B672" s="95" t="s">
        <v>820</v>
      </c>
    </row>
    <row r="673" spans="1:2" s="89" customFormat="1" ht="15">
      <c r="A673" s="93" t="s">
        <v>28</v>
      </c>
      <c r="B673" s="95" t="s">
        <v>821</v>
      </c>
    </row>
    <row r="674" spans="1:2" s="89" customFormat="1" ht="28.5">
      <c r="A674" s="93" t="s">
        <v>28</v>
      </c>
      <c r="B674" s="95" t="s">
        <v>822</v>
      </c>
    </row>
    <row r="675" spans="1:2" s="89" customFormat="1" ht="15">
      <c r="A675" s="93" t="s">
        <v>28</v>
      </c>
      <c r="B675" s="95" t="s">
        <v>823</v>
      </c>
    </row>
    <row r="676" spans="1:2" s="89" customFormat="1" ht="15">
      <c r="A676" s="93" t="s">
        <v>28</v>
      </c>
      <c r="B676" s="95" t="s">
        <v>824</v>
      </c>
    </row>
    <row r="677" spans="1:2" s="89" customFormat="1" ht="28.5">
      <c r="A677" s="93" t="s">
        <v>28</v>
      </c>
      <c r="B677" s="95" t="s">
        <v>825</v>
      </c>
    </row>
    <row r="678" spans="1:2" s="89" customFormat="1" ht="28.5">
      <c r="A678" s="93" t="s">
        <v>28</v>
      </c>
      <c r="B678" s="95" t="s">
        <v>826</v>
      </c>
    </row>
    <row r="679" spans="1:2" s="89" customFormat="1" ht="15">
      <c r="A679" s="93" t="s">
        <v>28</v>
      </c>
      <c r="B679" s="95" t="s">
        <v>714</v>
      </c>
    </row>
    <row r="680" spans="1:2" s="89" customFormat="1" ht="15">
      <c r="A680" s="93" t="s">
        <v>28</v>
      </c>
      <c r="B680" s="95" t="s">
        <v>827</v>
      </c>
    </row>
    <row r="681" spans="1:2" s="89" customFormat="1" ht="15">
      <c r="A681" s="106"/>
      <c r="B681" s="107"/>
    </row>
    <row r="682" spans="1:2" s="89" customFormat="1" ht="15">
      <c r="A682" s="177" t="s">
        <v>828</v>
      </c>
      <c r="B682" s="178" t="s">
        <v>829</v>
      </c>
    </row>
    <row r="683" spans="1:2" s="89" customFormat="1" ht="15">
      <c r="A683" s="93"/>
      <c r="B683" s="183"/>
    </row>
    <row r="684" spans="1:2" s="89" customFormat="1" ht="29.25">
      <c r="A684" s="94" t="s">
        <v>28</v>
      </c>
      <c r="B684" s="99" t="s">
        <v>830</v>
      </c>
    </row>
    <row r="685" spans="1:2" s="89" customFormat="1" ht="42.75">
      <c r="A685" s="94" t="s">
        <v>831</v>
      </c>
      <c r="B685" s="90" t="s">
        <v>832</v>
      </c>
    </row>
    <row r="686" spans="1:2" s="89" customFormat="1" ht="57">
      <c r="A686" s="94" t="s">
        <v>833</v>
      </c>
      <c r="B686" s="90" t="s">
        <v>834</v>
      </c>
    </row>
    <row r="687" spans="1:2" s="89" customFormat="1" ht="15">
      <c r="A687" s="94" t="s">
        <v>835</v>
      </c>
      <c r="B687" s="91" t="s">
        <v>836</v>
      </c>
    </row>
    <row r="688" spans="1:2" s="89" customFormat="1" ht="28.5">
      <c r="A688" s="94" t="s">
        <v>837</v>
      </c>
      <c r="B688" s="91" t="s">
        <v>838</v>
      </c>
    </row>
    <row r="689" spans="1:2" s="89" customFormat="1" ht="28.5">
      <c r="A689" s="94" t="s">
        <v>839</v>
      </c>
      <c r="B689" s="91" t="s">
        <v>840</v>
      </c>
    </row>
    <row r="690" spans="1:2" s="89" customFormat="1" ht="42.75">
      <c r="A690" s="94" t="s">
        <v>841</v>
      </c>
      <c r="B690" s="91" t="s">
        <v>842</v>
      </c>
    </row>
    <row r="691" spans="1:2" s="89" customFormat="1" ht="99.75">
      <c r="A691" s="94" t="s">
        <v>843</v>
      </c>
      <c r="B691" s="91" t="s">
        <v>844</v>
      </c>
    </row>
    <row r="692" spans="1:2" s="89" customFormat="1" ht="85.5">
      <c r="A692" s="94" t="s">
        <v>845</v>
      </c>
      <c r="B692" s="91" t="s">
        <v>846</v>
      </c>
    </row>
    <row r="693" spans="1:2" s="89" customFormat="1" ht="99.75">
      <c r="A693" s="94" t="s">
        <v>847</v>
      </c>
      <c r="B693" s="91" t="s">
        <v>848</v>
      </c>
    </row>
    <row r="694" spans="1:2" s="89" customFormat="1" ht="71.25">
      <c r="A694" s="94" t="s">
        <v>849</v>
      </c>
      <c r="B694" s="91" t="s">
        <v>850</v>
      </c>
    </row>
    <row r="695" spans="1:2" s="89" customFormat="1" ht="15">
      <c r="A695" s="93"/>
      <c r="B695" s="183"/>
    </row>
    <row r="696" spans="1:2" s="89" customFormat="1" ht="15">
      <c r="A696" s="189"/>
      <c r="B696" s="111" t="s">
        <v>851</v>
      </c>
    </row>
    <row r="697" spans="1:2" s="89" customFormat="1" ht="15">
      <c r="A697" s="167" t="s">
        <v>852</v>
      </c>
      <c r="B697" s="95" t="s">
        <v>853</v>
      </c>
    </row>
    <row r="698" spans="1:2" s="89" customFormat="1" ht="15">
      <c r="A698" s="167"/>
      <c r="B698" s="95" t="s">
        <v>854</v>
      </c>
    </row>
    <row r="699" spans="1:2" s="89" customFormat="1" ht="15">
      <c r="A699" s="167" t="s">
        <v>855</v>
      </c>
      <c r="B699" s="112" t="s">
        <v>542</v>
      </c>
    </row>
    <row r="700" spans="1:2" s="89" customFormat="1" ht="15">
      <c r="A700" s="167"/>
      <c r="B700" s="112" t="s">
        <v>543</v>
      </c>
    </row>
    <row r="701" spans="1:2" s="89" customFormat="1" ht="15">
      <c r="A701" s="167" t="s">
        <v>856</v>
      </c>
      <c r="B701" s="112" t="s">
        <v>715</v>
      </c>
    </row>
    <row r="702" spans="1:2" s="89" customFormat="1" ht="15">
      <c r="A702" s="167"/>
      <c r="B702" s="112" t="s">
        <v>809</v>
      </c>
    </row>
    <row r="703" spans="1:2" s="89" customFormat="1" ht="15">
      <c r="A703" s="167" t="s">
        <v>857</v>
      </c>
      <c r="B703" s="112" t="s">
        <v>716</v>
      </c>
    </row>
    <row r="704" spans="1:2" s="89" customFormat="1" ht="15">
      <c r="A704" s="167"/>
      <c r="B704" s="112" t="s">
        <v>717</v>
      </c>
    </row>
    <row r="705" spans="1:2" s="89" customFormat="1" ht="15">
      <c r="A705" s="167" t="s">
        <v>858</v>
      </c>
      <c r="B705" s="112" t="s">
        <v>718</v>
      </c>
    </row>
    <row r="706" spans="1:2" s="89" customFormat="1" ht="15">
      <c r="A706" s="167"/>
      <c r="B706" s="112" t="s">
        <v>719</v>
      </c>
    </row>
    <row r="707" spans="1:2" s="89" customFormat="1" ht="15">
      <c r="A707" s="93"/>
      <c r="B707" s="183"/>
    </row>
    <row r="708" spans="1:2" s="89" customFormat="1" ht="15">
      <c r="A708" s="172"/>
      <c r="B708" s="173" t="s">
        <v>859</v>
      </c>
    </row>
    <row r="709" spans="1:2" s="89" customFormat="1" ht="15">
      <c r="A709" s="167" t="s">
        <v>198</v>
      </c>
      <c r="B709" s="100" t="s">
        <v>267</v>
      </c>
    </row>
    <row r="710" spans="1:2" s="89" customFormat="1" ht="15">
      <c r="A710" s="167"/>
      <c r="B710" s="100" t="s">
        <v>860</v>
      </c>
    </row>
    <row r="711" spans="1:2" s="89" customFormat="1" ht="15">
      <c r="A711" s="167"/>
      <c r="B711" s="100" t="s">
        <v>861</v>
      </c>
    </row>
    <row r="712" spans="1:2" s="89" customFormat="1" ht="15">
      <c r="A712" s="167" t="s">
        <v>198</v>
      </c>
      <c r="B712" s="100" t="s">
        <v>862</v>
      </c>
    </row>
    <row r="713" spans="1:2" s="89" customFormat="1" ht="15">
      <c r="A713" s="93"/>
      <c r="B713" s="100" t="s">
        <v>863</v>
      </c>
    </row>
    <row r="714" spans="1:2" s="89" customFormat="1" ht="15">
      <c r="A714" s="93"/>
      <c r="B714" s="100" t="s">
        <v>864</v>
      </c>
    </row>
    <row r="715" spans="1:2" s="89" customFormat="1" ht="15">
      <c r="A715" s="93"/>
      <c r="B715" s="100" t="s">
        <v>865</v>
      </c>
    </row>
    <row r="716" spans="1:2" s="89" customFormat="1" ht="15">
      <c r="A716" s="167" t="s">
        <v>198</v>
      </c>
      <c r="B716" s="100" t="s">
        <v>866</v>
      </c>
    </row>
    <row r="717" spans="1:2" s="89" customFormat="1" ht="15">
      <c r="A717" s="93"/>
      <c r="B717" s="100" t="s">
        <v>867</v>
      </c>
    </row>
    <row r="718" spans="1:2" s="89" customFormat="1" ht="15">
      <c r="A718" s="93"/>
      <c r="B718" s="100" t="s">
        <v>868</v>
      </c>
    </row>
    <row r="719" spans="1:2" s="89" customFormat="1" ht="15">
      <c r="A719" s="93"/>
      <c r="B719" s="100" t="s">
        <v>869</v>
      </c>
    </row>
    <row r="720" spans="1:2" s="89" customFormat="1" ht="28.5">
      <c r="A720" s="93" t="s">
        <v>198</v>
      </c>
      <c r="B720" s="100" t="s">
        <v>870</v>
      </c>
    </row>
    <row r="721" spans="1:2" s="89" customFormat="1" ht="15">
      <c r="A721" s="167" t="s">
        <v>198</v>
      </c>
      <c r="B721" s="100" t="s">
        <v>871</v>
      </c>
    </row>
    <row r="722" spans="1:2" s="89" customFormat="1" ht="15">
      <c r="A722" s="167"/>
      <c r="B722" s="100" t="s">
        <v>872</v>
      </c>
    </row>
    <row r="723" spans="1:2" s="89" customFormat="1" ht="15">
      <c r="A723" s="93"/>
      <c r="B723" s="100" t="s">
        <v>873</v>
      </c>
    </row>
    <row r="724" spans="1:2" s="89" customFormat="1" ht="15">
      <c r="A724" s="93"/>
      <c r="B724" s="100" t="s">
        <v>874</v>
      </c>
    </row>
    <row r="725" spans="1:2" s="89" customFormat="1" ht="15">
      <c r="A725" s="93"/>
      <c r="B725" s="100" t="s">
        <v>875</v>
      </c>
    </row>
    <row r="726" spans="1:2" s="89" customFormat="1" ht="15">
      <c r="A726" s="93"/>
      <c r="B726" s="100" t="s">
        <v>876</v>
      </c>
    </row>
    <row r="727" spans="1:2" s="89" customFormat="1" ht="15">
      <c r="A727" s="93"/>
      <c r="B727" s="100" t="s">
        <v>877</v>
      </c>
    </row>
    <row r="728" spans="1:2" s="89" customFormat="1" ht="15">
      <c r="A728" s="93"/>
      <c r="B728" s="100" t="s">
        <v>878</v>
      </c>
    </row>
    <row r="729" spans="1:2" s="89" customFormat="1" ht="15">
      <c r="A729" s="93"/>
      <c r="B729" s="100" t="s">
        <v>879</v>
      </c>
    </row>
    <row r="730" spans="1:2" s="89" customFormat="1" ht="15">
      <c r="A730" s="167" t="s">
        <v>198</v>
      </c>
      <c r="B730" s="100" t="s">
        <v>880</v>
      </c>
    </row>
    <row r="731" spans="1:2" s="89" customFormat="1" ht="15">
      <c r="A731" s="93"/>
      <c r="B731" s="100" t="s">
        <v>881</v>
      </c>
    </row>
    <row r="732" spans="1:2" s="89" customFormat="1" ht="15">
      <c r="A732" s="93"/>
      <c r="B732" s="100" t="s">
        <v>882</v>
      </c>
    </row>
    <row r="733" spans="1:2" s="89" customFormat="1" ht="15">
      <c r="A733" s="167" t="s">
        <v>198</v>
      </c>
      <c r="B733" s="100" t="s">
        <v>747</v>
      </c>
    </row>
    <row r="734" spans="1:2" s="89" customFormat="1" ht="15">
      <c r="A734" s="93"/>
      <c r="B734" s="100" t="s">
        <v>883</v>
      </c>
    </row>
    <row r="735" spans="1:2" s="89" customFormat="1" ht="15">
      <c r="A735" s="93"/>
      <c r="B735" s="100" t="s">
        <v>884</v>
      </c>
    </row>
    <row r="736" spans="1:2" s="89" customFormat="1" ht="15">
      <c r="A736" s="93"/>
      <c r="B736" s="100" t="s">
        <v>885</v>
      </c>
    </row>
    <row r="737" spans="1:2" s="89" customFormat="1" ht="15">
      <c r="A737" s="93"/>
      <c r="B737" s="100" t="s">
        <v>886</v>
      </c>
    </row>
    <row r="738" spans="1:2" s="89" customFormat="1" ht="28.5">
      <c r="A738" s="93"/>
      <c r="B738" s="100" t="s">
        <v>887</v>
      </c>
    </row>
    <row r="739" spans="1:2" s="89" customFormat="1" ht="15">
      <c r="A739" s="93"/>
      <c r="B739" s="100" t="s">
        <v>888</v>
      </c>
    </row>
    <row r="740" spans="1:2" s="89" customFormat="1" ht="15">
      <c r="A740" s="93"/>
      <c r="B740" s="100" t="s">
        <v>889</v>
      </c>
    </row>
    <row r="741" spans="1:2" s="89" customFormat="1" ht="15">
      <c r="A741" s="93"/>
      <c r="B741" s="100" t="s">
        <v>890</v>
      </c>
    </row>
    <row r="742" spans="1:2" s="89" customFormat="1" ht="15">
      <c r="A742" s="167"/>
      <c r="B742" s="100" t="s">
        <v>891</v>
      </c>
    </row>
    <row r="743" spans="1:2" s="89" customFormat="1" ht="15">
      <c r="A743" s="167"/>
      <c r="B743" s="100" t="s">
        <v>892</v>
      </c>
    </row>
    <row r="744" spans="1:2" s="89" customFormat="1" ht="15">
      <c r="A744" s="167"/>
      <c r="B744" s="100" t="s">
        <v>893</v>
      </c>
    </row>
    <row r="745" spans="1:2" s="89" customFormat="1" ht="15">
      <c r="A745" s="93"/>
      <c r="B745" s="100" t="s">
        <v>894</v>
      </c>
    </row>
    <row r="746" spans="1:2" s="89" customFormat="1" ht="15">
      <c r="A746" s="93"/>
      <c r="B746" s="100" t="s">
        <v>895</v>
      </c>
    </row>
    <row r="747" spans="1:2" s="89" customFormat="1" ht="15">
      <c r="A747" s="167"/>
      <c r="B747" s="100" t="s">
        <v>896</v>
      </c>
    </row>
    <row r="748" spans="1:2" s="89" customFormat="1" ht="15">
      <c r="A748" s="167"/>
      <c r="B748" s="100" t="s">
        <v>897</v>
      </c>
    </row>
    <row r="749" spans="1:2" s="89" customFormat="1" ht="15">
      <c r="A749" s="167"/>
      <c r="B749" s="100" t="s">
        <v>898</v>
      </c>
    </row>
    <row r="750" spans="1:2" s="89" customFormat="1" ht="14.25">
      <c r="A750" s="190"/>
      <c r="B750" s="168"/>
    </row>
    <row r="751" spans="1:2" s="89" customFormat="1" ht="15">
      <c r="A751" s="106"/>
      <c r="B751" s="107"/>
    </row>
    <row r="752" spans="1:2" s="89" customFormat="1" ht="15">
      <c r="A752" s="177" t="s">
        <v>899</v>
      </c>
      <c r="B752" s="178" t="s">
        <v>900</v>
      </c>
    </row>
    <row r="753" spans="1:2" s="89" customFormat="1" ht="15">
      <c r="A753" s="93"/>
      <c r="B753" s="90"/>
    </row>
    <row r="754" spans="1:2" s="89" customFormat="1" ht="57.75">
      <c r="A754" s="94" t="s">
        <v>28</v>
      </c>
      <c r="B754" s="99" t="s">
        <v>901</v>
      </c>
    </row>
    <row r="755" spans="1:2" s="89" customFormat="1" ht="28.5">
      <c r="A755" s="94" t="s">
        <v>902</v>
      </c>
      <c r="B755" s="90" t="s">
        <v>903</v>
      </c>
    </row>
    <row r="756" spans="1:2" s="89" customFormat="1" ht="42.75">
      <c r="A756" s="94" t="s">
        <v>904</v>
      </c>
      <c r="B756" s="90" t="s">
        <v>905</v>
      </c>
    </row>
    <row r="757" spans="1:2" s="89" customFormat="1" ht="71.25">
      <c r="A757" s="94" t="s">
        <v>906</v>
      </c>
      <c r="B757" s="90" t="s">
        <v>907</v>
      </c>
    </row>
    <row r="758" spans="1:2" s="89" customFormat="1" ht="42.75">
      <c r="A758" s="94" t="s">
        <v>908</v>
      </c>
      <c r="B758" s="90" t="s">
        <v>909</v>
      </c>
    </row>
    <row r="759" spans="1:2" s="89" customFormat="1" ht="57">
      <c r="A759" s="94" t="s">
        <v>910</v>
      </c>
      <c r="B759" s="90" t="s">
        <v>911</v>
      </c>
    </row>
    <row r="760" spans="1:2" s="89" customFormat="1" ht="28.5">
      <c r="A760" s="94" t="s">
        <v>912</v>
      </c>
      <c r="B760" s="90" t="s">
        <v>913</v>
      </c>
    </row>
    <row r="761" spans="1:2" s="89" customFormat="1" ht="28.5">
      <c r="A761" s="94" t="s">
        <v>914</v>
      </c>
      <c r="B761" s="90" t="s">
        <v>915</v>
      </c>
    </row>
    <row r="762" spans="1:2" s="89" customFormat="1" ht="86.25">
      <c r="A762" s="93" t="s">
        <v>916</v>
      </c>
      <c r="B762" s="90" t="s">
        <v>917</v>
      </c>
    </row>
    <row r="763" spans="1:2" s="89" customFormat="1" ht="15">
      <c r="A763" s="102"/>
      <c r="B763" s="101"/>
    </row>
    <row r="764" spans="1:2" s="89" customFormat="1" ht="15">
      <c r="A764" s="172"/>
      <c r="B764" s="176" t="s">
        <v>918</v>
      </c>
    </row>
    <row r="765" spans="1:2" s="89" customFormat="1" ht="15">
      <c r="A765" s="102" t="s">
        <v>198</v>
      </c>
      <c r="B765" s="101" t="s">
        <v>919</v>
      </c>
    </row>
    <row r="766" spans="1:2" s="89" customFormat="1" ht="28.5">
      <c r="A766" s="103"/>
      <c r="B766" s="101" t="s">
        <v>920</v>
      </c>
    </row>
    <row r="767" spans="1:2" s="89" customFormat="1" ht="28.5">
      <c r="A767" s="103"/>
      <c r="B767" s="101" t="s">
        <v>921</v>
      </c>
    </row>
    <row r="768" spans="1:2" s="89" customFormat="1" ht="15">
      <c r="A768" s="102" t="s">
        <v>198</v>
      </c>
      <c r="B768" s="109" t="s">
        <v>267</v>
      </c>
    </row>
    <row r="769" spans="1:2" s="89" customFormat="1" ht="15">
      <c r="A769" s="103"/>
      <c r="B769" s="101" t="s">
        <v>369</v>
      </c>
    </row>
    <row r="770" spans="1:2" s="89" customFormat="1" ht="15">
      <c r="A770" s="103"/>
      <c r="B770" s="101" t="s">
        <v>922</v>
      </c>
    </row>
    <row r="771" spans="1:2" s="89" customFormat="1" ht="15">
      <c r="A771" s="103"/>
      <c r="B771" s="101" t="s">
        <v>371</v>
      </c>
    </row>
    <row r="772" spans="1:2" s="89" customFormat="1" ht="15">
      <c r="A772" s="103"/>
      <c r="B772" s="101" t="s">
        <v>372</v>
      </c>
    </row>
    <row r="773" spans="1:2" s="89" customFormat="1" ht="15">
      <c r="A773" s="103"/>
      <c r="B773" s="101" t="s">
        <v>373</v>
      </c>
    </row>
    <row r="774" spans="1:2" s="89" customFormat="1" ht="15">
      <c r="A774" s="102" t="s">
        <v>198</v>
      </c>
      <c r="B774" s="109" t="s">
        <v>923</v>
      </c>
    </row>
    <row r="775" spans="1:2" s="89" customFormat="1" ht="99.75">
      <c r="A775" s="103"/>
      <c r="B775" s="104" t="s">
        <v>924</v>
      </c>
    </row>
    <row r="776" spans="1:2" s="89" customFormat="1" ht="15">
      <c r="A776" s="102" t="s">
        <v>198</v>
      </c>
      <c r="B776" s="109" t="s">
        <v>925</v>
      </c>
    </row>
    <row r="777" spans="1:2" s="89" customFormat="1" ht="15">
      <c r="A777" s="102" t="s">
        <v>198</v>
      </c>
      <c r="B777" s="109" t="s">
        <v>926</v>
      </c>
    </row>
    <row r="778" spans="1:2" s="89" customFormat="1" ht="42.75">
      <c r="A778" s="103"/>
      <c r="B778" s="101" t="s">
        <v>927</v>
      </c>
    </row>
    <row r="779" spans="1:2" s="89" customFormat="1" ht="29.25">
      <c r="A779" s="103"/>
      <c r="B779" s="101" t="s">
        <v>928</v>
      </c>
    </row>
    <row r="780" spans="1:2" s="89" customFormat="1" ht="42.75">
      <c r="A780" s="103"/>
      <c r="B780" s="101" t="s">
        <v>929</v>
      </c>
    </row>
    <row r="781" spans="1:2" s="89" customFormat="1" ht="42.75">
      <c r="A781" s="103"/>
      <c r="B781" s="104" t="s">
        <v>930</v>
      </c>
    </row>
    <row r="782" spans="1:2" s="89" customFormat="1" ht="15">
      <c r="A782" s="102" t="s">
        <v>198</v>
      </c>
      <c r="B782" s="110" t="s">
        <v>931</v>
      </c>
    </row>
    <row r="783" spans="1:2" s="89" customFormat="1" ht="72.75">
      <c r="A783" s="103"/>
      <c r="B783" s="104" t="s">
        <v>932</v>
      </c>
    </row>
    <row r="784" spans="1:2" s="89" customFormat="1" ht="15">
      <c r="A784" s="103"/>
      <c r="B784" s="104" t="s">
        <v>933</v>
      </c>
    </row>
    <row r="785" spans="1:2" s="89" customFormat="1" ht="86.25">
      <c r="A785" s="103"/>
      <c r="B785" s="104" t="s">
        <v>934</v>
      </c>
    </row>
    <row r="786" spans="1:2" s="89" customFormat="1" ht="129">
      <c r="A786" s="102"/>
      <c r="B786" s="110" t="s">
        <v>935</v>
      </c>
    </row>
    <row r="787" spans="1:2" s="89" customFormat="1" ht="15">
      <c r="A787" s="102" t="s">
        <v>198</v>
      </c>
      <c r="B787" s="110" t="s">
        <v>936</v>
      </c>
    </row>
    <row r="788" spans="1:2" s="89" customFormat="1" ht="72">
      <c r="A788" s="103"/>
      <c r="B788" s="104" t="s">
        <v>937</v>
      </c>
    </row>
    <row r="789" spans="1:2" s="89" customFormat="1" ht="43.5">
      <c r="A789" s="103"/>
      <c r="B789" s="104" t="s">
        <v>938</v>
      </c>
    </row>
    <row r="790" spans="1:2" s="89" customFormat="1" ht="57.75">
      <c r="A790" s="103"/>
      <c r="B790" s="104" t="s">
        <v>939</v>
      </c>
    </row>
    <row r="791" spans="1:2" s="89" customFormat="1" ht="214.5">
      <c r="A791" s="103"/>
      <c r="B791" s="104" t="s">
        <v>940</v>
      </c>
    </row>
    <row r="792" spans="1:2" s="89" customFormat="1" ht="28.5">
      <c r="A792" s="102" t="s">
        <v>198</v>
      </c>
      <c r="B792" s="104" t="s">
        <v>941</v>
      </c>
    </row>
    <row r="793" spans="1:2" s="89" customFormat="1" ht="15">
      <c r="A793" s="103"/>
      <c r="B793" s="101" t="s">
        <v>354</v>
      </c>
    </row>
    <row r="794" spans="1:2" s="89" customFormat="1" ht="15">
      <c r="A794" s="103"/>
      <c r="B794" s="101" t="s">
        <v>942</v>
      </c>
    </row>
    <row r="795" spans="1:2" s="89" customFormat="1" ht="15">
      <c r="A795" s="103"/>
      <c r="B795" s="101" t="s">
        <v>364</v>
      </c>
    </row>
    <row r="796" spans="1:2" s="89" customFormat="1" ht="15">
      <c r="A796" s="103"/>
      <c r="B796" s="101" t="s">
        <v>943</v>
      </c>
    </row>
    <row r="797" spans="1:2" s="89" customFormat="1" ht="15">
      <c r="A797" s="103"/>
      <c r="B797" s="101" t="s">
        <v>366</v>
      </c>
    </row>
    <row r="798" spans="1:2" s="89" customFormat="1" ht="15">
      <c r="A798" s="102" t="s">
        <v>198</v>
      </c>
      <c r="B798" s="101" t="s">
        <v>367</v>
      </c>
    </row>
    <row r="799" spans="1:2" s="89" customFormat="1" ht="15">
      <c r="A799" s="167"/>
      <c r="B799" s="168"/>
    </row>
    <row r="800" spans="1:2" s="89" customFormat="1" ht="15">
      <c r="A800" s="177"/>
      <c r="B800" s="178" t="s">
        <v>944</v>
      </c>
    </row>
    <row r="801" spans="1:2" s="89" customFormat="1" ht="15">
      <c r="A801" s="93"/>
      <c r="B801" s="184"/>
    </row>
    <row r="802" spans="1:2" s="89" customFormat="1" ht="29.25">
      <c r="A802" s="94" t="s">
        <v>28</v>
      </c>
      <c r="B802" s="99" t="s">
        <v>945</v>
      </c>
    </row>
    <row r="803" spans="1:2" s="89" customFormat="1" ht="42.75">
      <c r="A803" s="94" t="s">
        <v>28</v>
      </c>
      <c r="B803" s="91" t="s">
        <v>946</v>
      </c>
    </row>
    <row r="804" spans="1:2" s="89" customFormat="1" ht="15">
      <c r="A804" s="94" t="s">
        <v>28</v>
      </c>
      <c r="B804" s="91" t="s">
        <v>947</v>
      </c>
    </row>
    <row r="805" spans="1:2" s="89" customFormat="1" ht="42.75">
      <c r="A805" s="94" t="s">
        <v>28</v>
      </c>
      <c r="B805" s="91" t="s">
        <v>948</v>
      </c>
    </row>
    <row r="806" spans="1:2" s="89" customFormat="1" ht="71.25">
      <c r="A806" s="94" t="s">
        <v>28</v>
      </c>
      <c r="B806" s="91" t="s">
        <v>949</v>
      </c>
    </row>
    <row r="807" spans="1:2" s="89" customFormat="1" ht="28.5">
      <c r="A807" s="94" t="s">
        <v>28</v>
      </c>
      <c r="B807" s="91" t="s">
        <v>950</v>
      </c>
    </row>
    <row r="808" spans="1:2" s="89" customFormat="1" ht="242.25">
      <c r="A808" s="94" t="s">
        <v>28</v>
      </c>
      <c r="B808" s="90" t="s">
        <v>951</v>
      </c>
    </row>
    <row r="809" spans="1:2" s="89" customFormat="1" ht="15">
      <c r="A809" s="93"/>
      <c r="B809" s="184"/>
    </row>
    <row r="810" spans="1:2" s="89" customFormat="1" ht="15">
      <c r="A810" s="175"/>
      <c r="B810" s="191" t="s">
        <v>952</v>
      </c>
    </row>
    <row r="811" spans="1:2" s="89" customFormat="1" ht="15">
      <c r="A811" s="167" t="s">
        <v>198</v>
      </c>
      <c r="B811" s="192" t="s">
        <v>953</v>
      </c>
    </row>
    <row r="812" spans="1:2" s="89" customFormat="1" ht="15">
      <c r="A812" s="167"/>
      <c r="B812" s="192" t="s">
        <v>954</v>
      </c>
    </row>
    <row r="813" spans="1:2" s="89" customFormat="1" ht="15">
      <c r="A813" s="167"/>
      <c r="B813" s="192" t="s">
        <v>955</v>
      </c>
    </row>
    <row r="814" spans="1:2" s="89" customFormat="1" ht="15">
      <c r="A814" s="167"/>
      <c r="B814" s="192" t="s">
        <v>956</v>
      </c>
    </row>
    <row r="815" spans="1:2" s="89" customFormat="1" ht="15">
      <c r="A815" s="167"/>
      <c r="B815" s="192" t="s">
        <v>957</v>
      </c>
    </row>
    <row r="816" spans="1:2" s="89" customFormat="1" ht="15">
      <c r="A816" s="167"/>
      <c r="B816" s="192" t="s">
        <v>958</v>
      </c>
    </row>
    <row r="817" spans="1:2" s="89" customFormat="1" ht="15">
      <c r="A817" s="167"/>
      <c r="B817" s="192" t="s">
        <v>959</v>
      </c>
    </row>
    <row r="818" spans="1:2" s="89" customFormat="1" ht="15">
      <c r="A818" s="167"/>
      <c r="B818" s="192" t="s">
        <v>960</v>
      </c>
    </row>
    <row r="819" spans="1:2" s="89" customFormat="1" ht="15">
      <c r="A819" s="167"/>
      <c r="B819" s="192" t="s">
        <v>961</v>
      </c>
    </row>
    <row r="820" spans="1:2" s="89" customFormat="1" ht="15">
      <c r="A820" s="167"/>
      <c r="B820" s="192" t="s">
        <v>962</v>
      </c>
    </row>
    <row r="821" spans="1:2" s="89" customFormat="1" ht="15">
      <c r="A821" s="167" t="s">
        <v>198</v>
      </c>
      <c r="B821" s="192" t="s">
        <v>963</v>
      </c>
    </row>
    <row r="822" spans="1:2" s="89" customFormat="1" ht="15">
      <c r="A822" s="167"/>
      <c r="B822" s="192" t="s">
        <v>964</v>
      </c>
    </row>
    <row r="823" spans="1:2" s="89" customFormat="1" ht="15">
      <c r="A823" s="167"/>
      <c r="B823" s="192" t="s">
        <v>965</v>
      </c>
    </row>
    <row r="824" spans="1:2" s="89" customFormat="1" ht="15">
      <c r="A824" s="167"/>
      <c r="B824" s="192" t="s">
        <v>966</v>
      </c>
    </row>
    <row r="825" spans="1:2" s="89" customFormat="1" ht="15">
      <c r="A825" s="167"/>
      <c r="B825" s="192" t="s">
        <v>967</v>
      </c>
    </row>
    <row r="826" spans="1:2" s="89" customFormat="1" ht="15">
      <c r="A826" s="167"/>
      <c r="B826" s="192" t="s">
        <v>968</v>
      </c>
    </row>
    <row r="827" spans="1:2" s="89" customFormat="1" ht="15">
      <c r="A827" s="167"/>
      <c r="B827" s="192" t="s">
        <v>969</v>
      </c>
    </row>
    <row r="828" spans="1:2" s="89" customFormat="1" ht="15">
      <c r="A828" s="167"/>
      <c r="B828" s="192" t="s">
        <v>970</v>
      </c>
    </row>
    <row r="829" spans="1:2" s="89" customFormat="1" ht="15">
      <c r="A829" s="167"/>
      <c r="B829" s="192" t="s">
        <v>971</v>
      </c>
    </row>
    <row r="830" spans="1:2" s="89" customFormat="1" ht="15">
      <c r="A830" s="167"/>
      <c r="B830" s="192" t="s">
        <v>972</v>
      </c>
    </row>
    <row r="831" spans="1:2" s="89" customFormat="1" ht="15">
      <c r="A831" s="167" t="s">
        <v>198</v>
      </c>
      <c r="B831" s="192" t="s">
        <v>584</v>
      </c>
    </row>
    <row r="832" spans="1:2" s="89" customFormat="1" ht="15">
      <c r="A832" s="167"/>
      <c r="B832" s="192" t="s">
        <v>973</v>
      </c>
    </row>
    <row r="833" spans="1:2" s="89" customFormat="1" ht="15">
      <c r="A833" s="167"/>
      <c r="B833" s="192" t="s">
        <v>974</v>
      </c>
    </row>
    <row r="834" spans="1:2" s="89" customFormat="1" ht="15">
      <c r="A834" s="167"/>
      <c r="B834" s="192" t="s">
        <v>975</v>
      </c>
    </row>
    <row r="835" spans="1:2" s="89" customFormat="1" ht="15">
      <c r="A835" s="167"/>
      <c r="B835" s="192" t="s">
        <v>976</v>
      </c>
    </row>
    <row r="836" spans="1:2" s="89" customFormat="1" ht="15">
      <c r="A836" s="167" t="s">
        <v>198</v>
      </c>
      <c r="B836" s="192" t="s">
        <v>747</v>
      </c>
    </row>
    <row r="837" spans="1:2" s="89" customFormat="1" ht="15">
      <c r="A837" s="167"/>
      <c r="B837" s="192" t="s">
        <v>977</v>
      </c>
    </row>
    <row r="838" spans="1:2" s="89" customFormat="1" ht="15">
      <c r="A838" s="167"/>
      <c r="B838" s="192" t="s">
        <v>978</v>
      </c>
    </row>
    <row r="839" spans="1:2" s="89" customFormat="1" ht="15">
      <c r="A839" s="167"/>
      <c r="B839" s="192" t="s">
        <v>979</v>
      </c>
    </row>
    <row r="840" spans="1:2" s="89" customFormat="1" ht="15">
      <c r="A840" s="167"/>
      <c r="B840" s="192" t="s">
        <v>980</v>
      </c>
    </row>
    <row r="841" spans="1:2" s="89" customFormat="1" ht="15">
      <c r="A841" s="93"/>
      <c r="B841" s="184"/>
    </row>
    <row r="842" spans="1:2" s="89" customFormat="1" ht="15">
      <c r="A842" s="165"/>
      <c r="B842" s="166" t="s">
        <v>981</v>
      </c>
    </row>
    <row r="843" spans="1:2" s="89" customFormat="1" ht="15">
      <c r="A843" s="167"/>
      <c r="B843" s="168"/>
    </row>
    <row r="844" spans="1:2" s="89" customFormat="1" ht="29.25">
      <c r="A844" s="94" t="s">
        <v>28</v>
      </c>
      <c r="B844" s="99" t="s">
        <v>982</v>
      </c>
    </row>
    <row r="845" spans="1:2" s="89" customFormat="1" ht="71.25">
      <c r="A845" s="94" t="s">
        <v>28</v>
      </c>
      <c r="B845" s="90" t="s">
        <v>983</v>
      </c>
    </row>
    <row r="846" spans="1:2" s="89" customFormat="1" ht="28.5">
      <c r="A846" s="94" t="s">
        <v>28</v>
      </c>
      <c r="B846" s="90" t="s">
        <v>984</v>
      </c>
    </row>
    <row r="847" spans="1:2" s="89" customFormat="1" ht="42.75">
      <c r="A847" s="94" t="s">
        <v>28</v>
      </c>
      <c r="B847" s="90" t="s">
        <v>486</v>
      </c>
    </row>
    <row r="848" spans="1:2" s="89" customFormat="1" ht="28.5">
      <c r="A848" s="94" t="s">
        <v>28</v>
      </c>
      <c r="B848" s="90" t="s">
        <v>595</v>
      </c>
    </row>
    <row r="849" spans="1:2" s="89" customFormat="1" ht="42.75">
      <c r="A849" s="94" t="s">
        <v>28</v>
      </c>
      <c r="B849" s="90" t="s">
        <v>985</v>
      </c>
    </row>
    <row r="850" spans="1:2" s="89" customFormat="1" ht="57">
      <c r="A850" s="94" t="s">
        <v>28</v>
      </c>
      <c r="B850" s="91" t="s">
        <v>986</v>
      </c>
    </row>
    <row r="851" spans="1:2" s="89" customFormat="1" ht="57">
      <c r="A851" s="94" t="s">
        <v>28</v>
      </c>
      <c r="B851" s="90" t="s">
        <v>987</v>
      </c>
    </row>
    <row r="852" spans="1:2" s="89" customFormat="1" ht="28.5">
      <c r="A852" s="94" t="s">
        <v>28</v>
      </c>
      <c r="B852" s="90" t="s">
        <v>988</v>
      </c>
    </row>
    <row r="853" spans="1:2" s="89" customFormat="1" ht="15">
      <c r="A853" s="167"/>
      <c r="B853" s="168"/>
    </row>
    <row r="854" spans="1:2" s="89" customFormat="1" ht="15">
      <c r="A854" s="172"/>
      <c r="B854" s="173" t="s">
        <v>989</v>
      </c>
    </row>
    <row r="855" spans="1:2" s="89" customFormat="1" ht="15">
      <c r="A855" s="167" t="s">
        <v>198</v>
      </c>
      <c r="B855" s="100" t="s">
        <v>267</v>
      </c>
    </row>
    <row r="856" spans="1:2" s="89" customFormat="1" ht="15">
      <c r="A856" s="167"/>
      <c r="B856" s="100" t="s">
        <v>990</v>
      </c>
    </row>
    <row r="857" spans="1:2" s="89" customFormat="1" ht="15">
      <c r="A857" s="167"/>
      <c r="B857" s="100" t="s">
        <v>991</v>
      </c>
    </row>
    <row r="858" spans="1:2" s="89" customFormat="1" ht="15">
      <c r="A858" s="167" t="s">
        <v>198</v>
      </c>
      <c r="B858" s="100" t="s">
        <v>992</v>
      </c>
    </row>
    <row r="859" spans="1:2" s="89" customFormat="1" ht="15">
      <c r="A859" s="93"/>
      <c r="B859" s="100" t="s">
        <v>725</v>
      </c>
    </row>
    <row r="860" spans="1:2" s="89" customFormat="1" ht="15">
      <c r="A860" s="93"/>
      <c r="B860" s="100" t="s">
        <v>993</v>
      </c>
    </row>
    <row r="861" spans="1:2" s="89" customFormat="1" ht="15">
      <c r="A861" s="93"/>
      <c r="B861" s="100" t="s">
        <v>727</v>
      </c>
    </row>
    <row r="862" spans="1:2" s="89" customFormat="1" ht="28.5">
      <c r="A862" s="93" t="s">
        <v>198</v>
      </c>
      <c r="B862" s="90" t="s">
        <v>994</v>
      </c>
    </row>
    <row r="863" spans="1:2" s="89" customFormat="1" ht="15">
      <c r="A863" s="167" t="s">
        <v>198</v>
      </c>
      <c r="B863" s="100" t="s">
        <v>963</v>
      </c>
    </row>
    <row r="864" spans="1:2" s="89" customFormat="1" ht="15">
      <c r="A864" s="167"/>
      <c r="B864" s="100" t="s">
        <v>995</v>
      </c>
    </row>
    <row r="865" spans="1:2" s="89" customFormat="1" ht="15">
      <c r="A865" s="93"/>
      <c r="B865" s="100" t="s">
        <v>580</v>
      </c>
    </row>
    <row r="866" spans="1:2" s="89" customFormat="1" ht="15">
      <c r="A866" s="93"/>
      <c r="B866" s="100" t="s">
        <v>996</v>
      </c>
    </row>
    <row r="867" spans="1:2" s="89" customFormat="1" ht="15">
      <c r="A867" s="93"/>
      <c r="B867" s="100" t="s">
        <v>997</v>
      </c>
    </row>
    <row r="868" spans="1:2" s="89" customFormat="1" ht="15">
      <c r="A868" s="93"/>
      <c r="B868" s="100" t="s">
        <v>998</v>
      </c>
    </row>
    <row r="869" spans="1:2" s="89" customFormat="1" ht="20.25" customHeight="1">
      <c r="A869" s="93"/>
      <c r="B869" s="100" t="s">
        <v>999</v>
      </c>
    </row>
    <row r="870" spans="1:2" s="89" customFormat="1" ht="15">
      <c r="A870" s="93"/>
      <c r="B870" s="100" t="s">
        <v>1000</v>
      </c>
    </row>
    <row r="871" spans="1:2" s="89" customFormat="1" ht="15">
      <c r="A871" s="93"/>
      <c r="B871" s="100" t="s">
        <v>1001</v>
      </c>
    </row>
    <row r="872" spans="1:2" s="89" customFormat="1" ht="15">
      <c r="A872" s="167" t="s">
        <v>198</v>
      </c>
      <c r="B872" s="100" t="s">
        <v>1002</v>
      </c>
    </row>
    <row r="873" spans="1:2" s="89" customFormat="1" ht="15">
      <c r="A873" s="93"/>
      <c r="B873" s="100" t="s">
        <v>1003</v>
      </c>
    </row>
    <row r="874" spans="1:2" s="89" customFormat="1" ht="15">
      <c r="A874" s="93"/>
      <c r="B874" s="100" t="s">
        <v>1004</v>
      </c>
    </row>
    <row r="875" spans="1:2" s="89" customFormat="1" ht="15">
      <c r="A875" s="93"/>
      <c r="B875" s="100" t="s">
        <v>1005</v>
      </c>
    </row>
    <row r="876" spans="1:2" s="89" customFormat="1" ht="15">
      <c r="A876" s="93"/>
      <c r="B876" s="100" t="s">
        <v>1006</v>
      </c>
    </row>
    <row r="877" spans="1:2" s="89" customFormat="1" ht="15">
      <c r="A877" s="93"/>
      <c r="B877" s="100" t="s">
        <v>1007</v>
      </c>
    </row>
    <row r="878" spans="1:2" s="89" customFormat="1" ht="15">
      <c r="A878" s="167" t="s">
        <v>198</v>
      </c>
      <c r="B878" s="100" t="s">
        <v>1008</v>
      </c>
    </row>
    <row r="879" spans="1:2" s="89" customFormat="1" ht="28.5">
      <c r="A879" s="93"/>
      <c r="B879" s="100" t="s">
        <v>1009</v>
      </c>
    </row>
    <row r="880" spans="1:2" s="89" customFormat="1" ht="28.5">
      <c r="A880" s="93"/>
      <c r="B880" s="100" t="s">
        <v>1010</v>
      </c>
    </row>
    <row r="881" spans="1:2" s="89" customFormat="1" ht="15">
      <c r="A881" s="93"/>
      <c r="B881" s="100" t="s">
        <v>1011</v>
      </c>
    </row>
    <row r="882" spans="1:2" s="89" customFormat="1" ht="15">
      <c r="A882" s="93"/>
      <c r="B882" s="100"/>
    </row>
    <row r="883" spans="1:2" s="89" customFormat="1" ht="15">
      <c r="A883" s="177"/>
      <c r="B883" s="178" t="s">
        <v>1012</v>
      </c>
    </row>
    <row r="884" spans="1:2" s="89" customFormat="1" ht="15">
      <c r="A884" s="93"/>
      <c r="B884" s="107"/>
    </row>
    <row r="885" spans="1:2" s="89" customFormat="1" ht="29.25">
      <c r="A885" s="94" t="s">
        <v>28</v>
      </c>
      <c r="B885" s="99" t="s">
        <v>1013</v>
      </c>
    </row>
    <row r="886" spans="1:2" s="89" customFormat="1" ht="71.25">
      <c r="A886" s="94" t="s">
        <v>28</v>
      </c>
      <c r="B886" s="90" t="s">
        <v>1014</v>
      </c>
    </row>
    <row r="887" spans="1:2" s="89" customFormat="1" ht="28.5">
      <c r="A887" s="94" t="s">
        <v>28</v>
      </c>
      <c r="B887" s="90" t="s">
        <v>1015</v>
      </c>
    </row>
    <row r="888" spans="1:2" s="89" customFormat="1" ht="42.75">
      <c r="A888" s="94" t="s">
        <v>28</v>
      </c>
      <c r="B888" s="90" t="s">
        <v>486</v>
      </c>
    </row>
    <row r="889" spans="1:2" s="89" customFormat="1" ht="28.5">
      <c r="A889" s="94" t="s">
        <v>28</v>
      </c>
      <c r="B889" s="90" t="s">
        <v>595</v>
      </c>
    </row>
    <row r="890" spans="1:2" s="89" customFormat="1" ht="42.75">
      <c r="A890" s="94" t="s">
        <v>28</v>
      </c>
      <c r="B890" s="90" t="s">
        <v>985</v>
      </c>
    </row>
    <row r="891" spans="1:2" s="89" customFormat="1" ht="42.75">
      <c r="A891" s="94" t="s">
        <v>28</v>
      </c>
      <c r="B891" s="90" t="s">
        <v>1016</v>
      </c>
    </row>
    <row r="892" spans="1:2" s="89" customFormat="1" ht="28.5">
      <c r="A892" s="94" t="s">
        <v>28</v>
      </c>
      <c r="B892" s="90" t="s">
        <v>1017</v>
      </c>
    </row>
    <row r="893" spans="1:2" s="89" customFormat="1" ht="28.5">
      <c r="A893" s="94" t="s">
        <v>28</v>
      </c>
      <c r="B893" s="90" t="s">
        <v>1018</v>
      </c>
    </row>
    <row r="894" spans="1:2" s="89" customFormat="1" ht="42.75">
      <c r="A894" s="94" t="s">
        <v>28</v>
      </c>
      <c r="B894" s="90" t="s">
        <v>1019</v>
      </c>
    </row>
    <row r="895" spans="1:2" s="89" customFormat="1" ht="28.5">
      <c r="A895" s="94" t="s">
        <v>28</v>
      </c>
      <c r="B895" s="90" t="s">
        <v>1020</v>
      </c>
    </row>
    <row r="896" spans="1:2" s="89" customFormat="1" ht="15">
      <c r="A896" s="93"/>
      <c r="B896" s="168"/>
    </row>
    <row r="897" spans="1:2" s="89" customFormat="1" ht="15">
      <c r="A897" s="187"/>
      <c r="B897" s="173" t="s">
        <v>1021</v>
      </c>
    </row>
    <row r="898" spans="1:2" s="89" customFormat="1" ht="15">
      <c r="A898" s="167" t="s">
        <v>198</v>
      </c>
      <c r="B898" s="90" t="s">
        <v>281</v>
      </c>
    </row>
    <row r="899" spans="1:2" s="89" customFormat="1" ht="15">
      <c r="A899" s="93"/>
      <c r="B899" s="90" t="s">
        <v>1022</v>
      </c>
    </row>
    <row r="900" spans="1:2" s="89" customFormat="1" ht="15">
      <c r="A900" s="93"/>
      <c r="B900" s="90" t="s">
        <v>1023</v>
      </c>
    </row>
    <row r="901" spans="1:2" s="89" customFormat="1" ht="28.5">
      <c r="A901" s="93" t="s">
        <v>198</v>
      </c>
      <c r="B901" s="90" t="s">
        <v>1024</v>
      </c>
    </row>
    <row r="902" spans="1:2" s="89" customFormat="1" ht="15">
      <c r="A902" s="167" t="s">
        <v>198</v>
      </c>
      <c r="B902" s="90" t="s">
        <v>1025</v>
      </c>
    </row>
    <row r="903" spans="1:2" s="89" customFormat="1" ht="15">
      <c r="A903" s="93"/>
      <c r="B903" s="90" t="s">
        <v>1026</v>
      </c>
    </row>
    <row r="904" spans="1:2" s="89" customFormat="1" ht="15">
      <c r="A904" s="93"/>
      <c r="B904" s="90" t="s">
        <v>1027</v>
      </c>
    </row>
    <row r="905" spans="1:2" s="89" customFormat="1" ht="15">
      <c r="A905" s="93"/>
      <c r="B905" s="90" t="s">
        <v>1028</v>
      </c>
    </row>
    <row r="906" spans="1:2" s="89" customFormat="1" ht="15">
      <c r="A906" s="167" t="s">
        <v>198</v>
      </c>
      <c r="B906" s="90" t="s">
        <v>1029</v>
      </c>
    </row>
    <row r="907" spans="1:2" s="89" customFormat="1" ht="15">
      <c r="A907" s="93"/>
      <c r="B907" s="90" t="s">
        <v>1030</v>
      </c>
    </row>
    <row r="908" spans="1:2" s="89" customFormat="1" ht="15">
      <c r="A908" s="93"/>
      <c r="B908" s="90" t="s">
        <v>1031</v>
      </c>
    </row>
    <row r="909" spans="1:2" s="89" customFormat="1" ht="15">
      <c r="A909" s="93"/>
      <c r="B909" s="90" t="s">
        <v>1032</v>
      </c>
    </row>
    <row r="910" spans="1:2" s="89" customFormat="1" ht="15">
      <c r="A910" s="93"/>
      <c r="B910" s="90" t="s">
        <v>1033</v>
      </c>
    </row>
    <row r="911" spans="1:2" s="89" customFormat="1" ht="15">
      <c r="A911" s="93"/>
      <c r="B911" s="90" t="s">
        <v>1034</v>
      </c>
    </row>
    <row r="912" spans="1:2" s="89" customFormat="1" ht="15">
      <c r="A912" s="93"/>
      <c r="B912" s="90" t="s">
        <v>1035</v>
      </c>
    </row>
    <row r="913" spans="1:2" s="89" customFormat="1" ht="15">
      <c r="A913" s="93"/>
      <c r="B913" s="90" t="s">
        <v>1036</v>
      </c>
    </row>
    <row r="914" spans="1:2" s="89" customFormat="1" ht="15">
      <c r="A914" s="93"/>
      <c r="B914" s="90" t="s">
        <v>1037</v>
      </c>
    </row>
    <row r="915" spans="1:2" s="89" customFormat="1" ht="15">
      <c r="A915" s="93"/>
      <c r="B915" s="90" t="s">
        <v>1038</v>
      </c>
    </row>
    <row r="916" spans="1:2" s="89" customFormat="1" ht="15">
      <c r="A916" s="93"/>
      <c r="B916" s="90" t="s">
        <v>1039</v>
      </c>
    </row>
    <row r="917" spans="1:2" s="89" customFormat="1" ht="15">
      <c r="A917" s="167" t="s">
        <v>198</v>
      </c>
      <c r="B917" s="90" t="s">
        <v>743</v>
      </c>
    </row>
    <row r="918" spans="1:2" s="89" customFormat="1" ht="15">
      <c r="A918" s="93"/>
      <c r="B918" s="90" t="s">
        <v>1040</v>
      </c>
    </row>
    <row r="919" spans="1:2" s="89" customFormat="1" ht="15">
      <c r="A919" s="93"/>
      <c r="B919" s="168"/>
    </row>
    <row r="920" spans="1:2" s="89" customFormat="1" ht="15">
      <c r="A920" s="177" t="s">
        <v>1041</v>
      </c>
      <c r="B920" s="178" t="s">
        <v>1042</v>
      </c>
    </row>
    <row r="921" spans="1:2" s="89" customFormat="1" ht="15">
      <c r="A921" s="93"/>
      <c r="B921" s="183"/>
    </row>
    <row r="922" spans="1:2" s="89" customFormat="1" ht="85.5">
      <c r="A922" s="93" t="s">
        <v>1043</v>
      </c>
      <c r="B922" s="90" t="s">
        <v>1044</v>
      </c>
    </row>
    <row r="923" spans="1:2" s="89" customFormat="1" ht="57">
      <c r="A923" s="93" t="s">
        <v>1045</v>
      </c>
      <c r="B923" s="90" t="s">
        <v>1046</v>
      </c>
    </row>
    <row r="924" spans="1:2" s="89" customFormat="1" ht="57">
      <c r="A924" s="93" t="s">
        <v>1047</v>
      </c>
      <c r="B924" s="90" t="s">
        <v>1048</v>
      </c>
    </row>
    <row r="925" spans="1:2" s="89" customFormat="1" ht="15">
      <c r="A925" s="93"/>
      <c r="B925" s="168"/>
    </row>
    <row r="926" spans="1:2" s="89" customFormat="1" ht="15">
      <c r="A926" s="177" t="s">
        <v>1049</v>
      </c>
      <c r="B926" s="178" t="s">
        <v>1050</v>
      </c>
    </row>
    <row r="927" spans="1:2" s="89" customFormat="1" ht="15">
      <c r="A927" s="93"/>
      <c r="B927" s="183"/>
    </row>
    <row r="928" spans="1:2" s="89" customFormat="1" ht="43.5">
      <c r="A928" s="93" t="s">
        <v>1051</v>
      </c>
      <c r="B928" s="107" t="s">
        <v>1052</v>
      </c>
    </row>
    <row r="929" spans="1:2" s="89" customFormat="1" ht="15">
      <c r="A929" s="93"/>
      <c r="B929" s="168"/>
    </row>
    <row r="930" spans="1:2" s="89" customFormat="1" ht="15">
      <c r="A930" s="177" t="s">
        <v>1053</v>
      </c>
      <c r="B930" s="178" t="s">
        <v>1054</v>
      </c>
    </row>
    <row r="931" spans="1:2" s="89" customFormat="1" ht="15">
      <c r="A931" s="93"/>
      <c r="B931" s="168"/>
    </row>
    <row r="932" spans="1:2" s="89" customFormat="1" ht="57">
      <c r="A932" s="93" t="s">
        <v>35</v>
      </c>
      <c r="B932" s="90" t="s">
        <v>1055</v>
      </c>
    </row>
    <row r="933" spans="1:2" s="89" customFormat="1" ht="71.25">
      <c r="A933" s="93" t="s">
        <v>1056</v>
      </c>
      <c r="B933" s="90" t="s">
        <v>1057</v>
      </c>
    </row>
    <row r="934" spans="1:2" s="89" customFormat="1" ht="15">
      <c r="A934" s="93"/>
      <c r="B934" s="90"/>
    </row>
    <row r="935" spans="1:2" s="89" customFormat="1" ht="57">
      <c r="A935" s="93" t="s">
        <v>36</v>
      </c>
      <c r="B935" s="90" t="s">
        <v>1058</v>
      </c>
    </row>
    <row r="936" spans="1:2" s="89" customFormat="1" ht="85.5">
      <c r="A936" s="93" t="s">
        <v>1059</v>
      </c>
      <c r="B936" s="90" t="s">
        <v>1060</v>
      </c>
    </row>
    <row r="937" spans="1:2" s="89" customFormat="1" ht="15">
      <c r="A937" s="93"/>
      <c r="B937" s="168"/>
    </row>
    <row r="938" spans="1:2" s="89" customFormat="1" ht="15">
      <c r="A938" s="177" t="s">
        <v>1061</v>
      </c>
      <c r="B938" s="178" t="s">
        <v>1062</v>
      </c>
    </row>
    <row r="939" spans="1:2" s="89" customFormat="1" ht="15">
      <c r="A939" s="93"/>
      <c r="B939" s="168"/>
    </row>
    <row r="940" spans="1:2" s="89" customFormat="1" ht="43.5">
      <c r="A940" s="674" t="s">
        <v>28</v>
      </c>
      <c r="B940" s="486" t="s">
        <v>1063</v>
      </c>
    </row>
    <row r="941" spans="1:2" s="89" customFormat="1" ht="15">
      <c r="A941" s="674"/>
      <c r="B941" s="675"/>
    </row>
    <row r="942" spans="1:2" s="670" customFormat="1" ht="15">
      <c r="A942" s="669" t="s">
        <v>1064</v>
      </c>
      <c r="B942" s="676" t="s">
        <v>1065</v>
      </c>
    </row>
    <row r="943" spans="1:2" s="670" customFormat="1" ht="15">
      <c r="A943" s="671"/>
      <c r="B943" s="677" t="s">
        <v>1066</v>
      </c>
    </row>
    <row r="944" spans="1:2" s="670" customFormat="1" ht="15">
      <c r="A944" s="672"/>
      <c r="B944" s="678"/>
    </row>
    <row r="945" spans="1:2" s="670" customFormat="1" ht="42.75">
      <c r="A945" s="671" t="s">
        <v>1067</v>
      </c>
      <c r="B945" s="677" t="s">
        <v>1068</v>
      </c>
    </row>
    <row r="946" spans="1:2" s="670" customFormat="1" ht="15">
      <c r="A946" s="671"/>
      <c r="B946" s="677"/>
    </row>
    <row r="947" spans="1:2" s="670" customFormat="1" ht="30">
      <c r="A947" s="673" t="s">
        <v>1069</v>
      </c>
      <c r="B947" s="679" t="s">
        <v>1070</v>
      </c>
    </row>
    <row r="948" spans="1:2" s="670" customFormat="1" ht="28.5">
      <c r="A948" s="671" t="s">
        <v>28</v>
      </c>
      <c r="B948" s="680" t="s">
        <v>1071</v>
      </c>
    </row>
    <row r="949" spans="1:2" s="670" customFormat="1" ht="15">
      <c r="A949" s="671" t="s">
        <v>28</v>
      </c>
      <c r="B949" s="677" t="s">
        <v>1072</v>
      </c>
    </row>
    <row r="950" spans="1:2" s="670" customFormat="1" ht="15">
      <c r="A950" s="671" t="s">
        <v>28</v>
      </c>
      <c r="B950" s="677" t="s">
        <v>1073</v>
      </c>
    </row>
    <row r="951" spans="1:2" s="670" customFormat="1" ht="15">
      <c r="A951" s="671" t="s">
        <v>28</v>
      </c>
      <c r="B951" s="677" t="s">
        <v>1074</v>
      </c>
    </row>
    <row r="952" spans="1:2" s="670" customFormat="1" ht="15">
      <c r="A952" s="672" t="s">
        <v>28</v>
      </c>
      <c r="B952" s="681" t="s">
        <v>1075</v>
      </c>
    </row>
    <row r="953" spans="1:2" s="670" customFormat="1" ht="15">
      <c r="A953" s="672" t="s">
        <v>28</v>
      </c>
      <c r="B953" s="677" t="s">
        <v>1076</v>
      </c>
    </row>
    <row r="954" spans="1:2" s="670" customFormat="1" ht="15">
      <c r="A954" s="672" t="s">
        <v>28</v>
      </c>
      <c r="B954" s="681" t="s">
        <v>1077</v>
      </c>
    </row>
    <row r="955" spans="1:2" s="670" customFormat="1" ht="15">
      <c r="A955" s="671" t="s">
        <v>28</v>
      </c>
      <c r="B955" s="681" t="s">
        <v>1078</v>
      </c>
    </row>
    <row r="956" spans="1:2" s="670" customFormat="1" ht="15">
      <c r="A956" s="672" t="s">
        <v>198</v>
      </c>
      <c r="B956" s="677" t="s">
        <v>1079</v>
      </c>
    </row>
    <row r="957" spans="1:2" s="670" customFormat="1" ht="30" customHeight="1">
      <c r="A957" s="672" t="s">
        <v>198</v>
      </c>
      <c r="B957" s="677" t="s">
        <v>1080</v>
      </c>
    </row>
    <row r="958" spans="1:2" s="89" customFormat="1" ht="15">
      <c r="A958" s="674"/>
      <c r="B958" s="675"/>
    </row>
    <row r="959" spans="1:2" s="89" customFormat="1" ht="15">
      <c r="A959" s="177" t="s">
        <v>1081</v>
      </c>
      <c r="B959" s="178" t="s">
        <v>1082</v>
      </c>
    </row>
    <row r="960" spans="1:2" s="89" customFormat="1" ht="15">
      <c r="A960" s="93"/>
      <c r="B960" s="168"/>
    </row>
    <row r="961" spans="1:2" s="89" customFormat="1" ht="142.5">
      <c r="A961" s="93" t="s">
        <v>1083</v>
      </c>
      <c r="B961" s="90" t="s">
        <v>1084</v>
      </c>
    </row>
    <row r="962" spans="1:2" s="89" customFormat="1" ht="42.75">
      <c r="A962" s="93" t="s">
        <v>1085</v>
      </c>
      <c r="B962" s="90" t="s">
        <v>1086</v>
      </c>
    </row>
    <row r="963" spans="1:2" s="89" customFormat="1" ht="85.5">
      <c r="A963" s="93" t="s">
        <v>1087</v>
      </c>
      <c r="B963" s="90" t="s">
        <v>1088</v>
      </c>
    </row>
    <row r="964" spans="1:2">
      <c r="A964" s="96"/>
    </row>
    <row r="965" spans="1:2">
      <c r="A965" s="96"/>
    </row>
    <row r="966" spans="1:2">
      <c r="A966" s="113"/>
    </row>
    <row r="967" spans="1:2">
      <c r="A967" s="113"/>
    </row>
    <row r="968" spans="1:2">
      <c r="A968" s="113"/>
    </row>
    <row r="969" spans="1:2">
      <c r="A969" s="113"/>
    </row>
    <row r="970" spans="1:2">
      <c r="A970" s="114"/>
    </row>
    <row r="971" spans="1:2">
      <c r="A971" s="115"/>
    </row>
    <row r="972" spans="1:2">
      <c r="A972" s="116"/>
    </row>
    <row r="973" spans="1:2">
      <c r="A973" s="114"/>
    </row>
    <row r="974" spans="1:2">
      <c r="A974" s="114"/>
    </row>
    <row r="975" spans="1:2">
      <c r="A975" s="115"/>
    </row>
    <row r="976" spans="1:2">
      <c r="A976" s="114"/>
    </row>
    <row r="977" spans="1:1" ht="18">
      <c r="A977" s="117"/>
    </row>
    <row r="978" spans="1:1">
      <c r="A978" s="114"/>
    </row>
    <row r="979" spans="1:1">
      <c r="A979" s="118"/>
    </row>
    <row r="980" spans="1:1">
      <c r="A980" s="114"/>
    </row>
    <row r="981" spans="1:1">
      <c r="A981" s="119"/>
    </row>
    <row r="982" spans="1:1">
      <c r="A982" s="119"/>
    </row>
    <row r="983" spans="1:1">
      <c r="A983" s="119"/>
    </row>
    <row r="984" spans="1:1">
      <c r="A984" s="119"/>
    </row>
    <row r="985" spans="1:1">
      <c r="A985" s="120"/>
    </row>
    <row r="986" spans="1:1">
      <c r="A986" s="120"/>
    </row>
    <row r="987" spans="1:1">
      <c r="A987" s="121"/>
    </row>
    <row r="988" spans="1:1">
      <c r="A988" s="122"/>
    </row>
    <row r="989" spans="1:1">
      <c r="A989" s="123"/>
    </row>
    <row r="990" spans="1:1">
      <c r="A990" s="123"/>
    </row>
    <row r="991" spans="1:1">
      <c r="A991" s="123"/>
    </row>
    <row r="992" spans="1:1">
      <c r="A992" s="120"/>
    </row>
    <row r="993" spans="1:1">
      <c r="A993" s="121"/>
    </row>
    <row r="994" spans="1:1">
      <c r="A994" s="120"/>
    </row>
    <row r="995" spans="1:1">
      <c r="A995" s="123"/>
    </row>
    <row r="996" spans="1:1">
      <c r="A996" s="123"/>
    </row>
    <row r="997" spans="1:1">
      <c r="A997" s="123"/>
    </row>
    <row r="998" spans="1:1">
      <c r="A998" s="123"/>
    </row>
    <row r="999" spans="1:1">
      <c r="A999" s="123"/>
    </row>
    <row r="1000" spans="1:1">
      <c r="A1000" s="123"/>
    </row>
    <row r="1001" spans="1:1">
      <c r="A1001" s="123"/>
    </row>
    <row r="1002" spans="1:1">
      <c r="A1002" s="123"/>
    </row>
    <row r="1003" spans="1:1">
      <c r="A1003" s="123"/>
    </row>
    <row r="1004" spans="1:1">
      <c r="A1004" s="123"/>
    </row>
    <row r="1005" spans="1:1">
      <c r="A1005" s="123"/>
    </row>
    <row r="1006" spans="1:1">
      <c r="A1006" s="123"/>
    </row>
    <row r="1007" spans="1:1">
      <c r="A1007" s="120"/>
    </row>
    <row r="1008" spans="1:1">
      <c r="A1008" s="120"/>
    </row>
    <row r="1009" spans="1:1">
      <c r="A1009" s="120"/>
    </row>
    <row r="1010" spans="1:1">
      <c r="A1010" s="120"/>
    </row>
    <row r="1011" spans="1:1">
      <c r="A1011" s="120"/>
    </row>
    <row r="1012" spans="1:1">
      <c r="A1012" s="120"/>
    </row>
    <row r="1013" spans="1:1">
      <c r="A1013" s="120"/>
    </row>
    <row r="1014" spans="1:1">
      <c r="A1014" s="114"/>
    </row>
    <row r="1015" spans="1:1" ht="18">
      <c r="A1015" s="117"/>
    </row>
    <row r="1016" spans="1:1" ht="18">
      <c r="A1016" s="117"/>
    </row>
    <row r="1017" spans="1:1" ht="18">
      <c r="A1017" s="117"/>
    </row>
    <row r="1018" spans="1:1" ht="18">
      <c r="A1018" s="117"/>
    </row>
    <row r="1019" spans="1:1">
      <c r="A1019" s="113"/>
    </row>
    <row r="1020" spans="1:1">
      <c r="A1020" s="124"/>
    </row>
    <row r="1021" spans="1:1" ht="18">
      <c r="A1021" s="125"/>
    </row>
    <row r="1022" spans="1:1">
      <c r="A1022" s="88"/>
    </row>
    <row r="1023" spans="1:1">
      <c r="A1023" s="88"/>
    </row>
    <row r="1024" spans="1:1">
      <c r="A1024" s="88"/>
    </row>
    <row r="1025" spans="1:1">
      <c r="A1025" s="88"/>
    </row>
    <row r="1026" spans="1:1">
      <c r="A1026" s="88"/>
    </row>
    <row r="1027" spans="1:1">
      <c r="A1027" s="88"/>
    </row>
    <row r="1028" spans="1:1">
      <c r="A1028" s="88"/>
    </row>
    <row r="1029" spans="1:1">
      <c r="A1029" s="88"/>
    </row>
    <row r="1030" spans="1:1">
      <c r="A1030" s="88"/>
    </row>
    <row r="1031" spans="1:1">
      <c r="A1031" s="88"/>
    </row>
    <row r="1032" spans="1:1">
      <c r="A1032" s="88"/>
    </row>
    <row r="1033" spans="1:1">
      <c r="A1033" s="88"/>
    </row>
    <row r="1034" spans="1:1">
      <c r="A1034" s="88"/>
    </row>
    <row r="1035" spans="1:1">
      <c r="A1035" s="88"/>
    </row>
    <row r="1036" spans="1:1">
      <c r="A1036" s="88"/>
    </row>
    <row r="1037" spans="1:1">
      <c r="A1037" s="88"/>
    </row>
    <row r="1038" spans="1:1">
      <c r="A1038" s="88"/>
    </row>
    <row r="1039" spans="1:1">
      <c r="A1039" s="88"/>
    </row>
    <row r="1040" spans="1:1">
      <c r="A1040" s="88"/>
    </row>
    <row r="1041" spans="1:1">
      <c r="A1041" s="88"/>
    </row>
    <row r="1042" spans="1:1">
      <c r="A1042" s="88"/>
    </row>
    <row r="1043" spans="1:1">
      <c r="A1043" s="88"/>
    </row>
    <row r="1044" spans="1:1">
      <c r="A1044" s="88"/>
    </row>
    <row r="1045" spans="1:1">
      <c r="A1045" s="88"/>
    </row>
    <row r="1046" spans="1:1">
      <c r="A1046" s="88"/>
    </row>
    <row r="1047" spans="1:1">
      <c r="A1047" s="88"/>
    </row>
    <row r="1048" spans="1:1">
      <c r="A1048" s="88"/>
    </row>
    <row r="1049" spans="1:1">
      <c r="A1049" s="88"/>
    </row>
    <row r="1050" spans="1:1">
      <c r="A1050" s="88"/>
    </row>
    <row r="1051" spans="1:1">
      <c r="A1051" s="88"/>
    </row>
    <row r="1052" spans="1:1">
      <c r="A1052" s="88"/>
    </row>
    <row r="1053" spans="1:1">
      <c r="A1053" s="88"/>
    </row>
    <row r="1054" spans="1:1">
      <c r="A1054" s="88"/>
    </row>
    <row r="1055" spans="1:1">
      <c r="A1055" s="88"/>
    </row>
    <row r="1056" spans="1:1">
      <c r="A1056" s="88"/>
    </row>
    <row r="1057" spans="1:1">
      <c r="A1057" s="88"/>
    </row>
    <row r="1058" spans="1:1">
      <c r="A1058" s="88"/>
    </row>
    <row r="1059" spans="1:1">
      <c r="A1059" s="88"/>
    </row>
    <row r="1060" spans="1:1">
      <c r="A1060" s="88"/>
    </row>
    <row r="1061" spans="1:1">
      <c r="A1061" s="88"/>
    </row>
    <row r="1062" spans="1:1">
      <c r="A1062" s="88"/>
    </row>
    <row r="1063" spans="1:1">
      <c r="A1063" s="88"/>
    </row>
    <row r="1064" spans="1:1">
      <c r="A1064" s="88"/>
    </row>
    <row r="1065" spans="1:1">
      <c r="A1065" s="88"/>
    </row>
    <row r="1066" spans="1:1">
      <c r="A1066" s="88"/>
    </row>
    <row r="1067" spans="1:1">
      <c r="A1067" s="88"/>
    </row>
    <row r="1068" spans="1:1">
      <c r="A1068" s="88"/>
    </row>
    <row r="1069" spans="1:1">
      <c r="A1069" s="88"/>
    </row>
    <row r="1070" spans="1:1">
      <c r="A1070" s="88"/>
    </row>
    <row r="1071" spans="1:1">
      <c r="A1071" s="88"/>
    </row>
    <row r="1072" spans="1:1">
      <c r="A1072" s="88"/>
    </row>
    <row r="1073" spans="1:1">
      <c r="A1073" s="88"/>
    </row>
    <row r="1074" spans="1:1">
      <c r="A1074" s="88"/>
    </row>
    <row r="1075" spans="1:1">
      <c r="A1075" s="88"/>
    </row>
    <row r="1076" spans="1:1">
      <c r="A1076" s="88"/>
    </row>
    <row r="1077" spans="1:1">
      <c r="A1077" s="88"/>
    </row>
    <row r="1078" spans="1:1">
      <c r="A1078" s="88"/>
    </row>
    <row r="1079" spans="1:1">
      <c r="A1079" s="88"/>
    </row>
    <row r="1080" spans="1:1">
      <c r="A1080" s="88"/>
    </row>
    <row r="1081" spans="1:1">
      <c r="A1081" s="88"/>
    </row>
    <row r="1082" spans="1:1">
      <c r="A1082" s="88"/>
    </row>
    <row r="1083" spans="1:1">
      <c r="A1083" s="88"/>
    </row>
    <row r="1084" spans="1:1">
      <c r="A1084" s="88"/>
    </row>
    <row r="1085" spans="1:1">
      <c r="A1085" s="88"/>
    </row>
    <row r="1086" spans="1:1">
      <c r="A1086" s="88"/>
    </row>
    <row r="1087" spans="1:1">
      <c r="A1087" s="88"/>
    </row>
    <row r="1088" spans="1:1">
      <c r="A1088" s="88"/>
    </row>
    <row r="1089" spans="1:1">
      <c r="A1089" s="88"/>
    </row>
    <row r="1090" spans="1:1">
      <c r="A1090" s="88"/>
    </row>
    <row r="1091" spans="1:1">
      <c r="A1091" s="88"/>
    </row>
    <row r="1092" spans="1:1">
      <c r="A1092" s="88"/>
    </row>
    <row r="1093" spans="1:1">
      <c r="A1093" s="88"/>
    </row>
    <row r="1094" spans="1:1">
      <c r="A1094" s="88"/>
    </row>
    <row r="1095" spans="1:1">
      <c r="A1095" s="88"/>
    </row>
    <row r="1096" spans="1:1">
      <c r="A1096" s="88"/>
    </row>
    <row r="1097" spans="1:1">
      <c r="A1097" s="88"/>
    </row>
    <row r="1098" spans="1:1">
      <c r="A1098" s="88"/>
    </row>
    <row r="1099" spans="1:1">
      <c r="A1099" s="88"/>
    </row>
    <row r="1100" spans="1:1">
      <c r="A1100" s="88"/>
    </row>
    <row r="1101" spans="1:1">
      <c r="A1101" s="88"/>
    </row>
    <row r="1102" spans="1:1">
      <c r="A1102" s="88"/>
    </row>
    <row r="1103" spans="1:1">
      <c r="A1103" s="88"/>
    </row>
    <row r="1104" spans="1:1">
      <c r="A1104" s="88"/>
    </row>
    <row r="1105" spans="1:1">
      <c r="A1105" s="88"/>
    </row>
    <row r="1106" spans="1:1">
      <c r="A1106" s="88"/>
    </row>
    <row r="1107" spans="1:1">
      <c r="A1107" s="88"/>
    </row>
    <row r="1108" spans="1:1">
      <c r="A1108" s="88"/>
    </row>
    <row r="1109" spans="1:1">
      <c r="A1109" s="88"/>
    </row>
    <row r="1110" spans="1:1">
      <c r="A1110" s="88"/>
    </row>
    <row r="1111" spans="1:1">
      <c r="A1111" s="88"/>
    </row>
    <row r="1112" spans="1:1">
      <c r="A1112" s="88"/>
    </row>
    <row r="1113" spans="1:1">
      <c r="A1113" s="88"/>
    </row>
    <row r="1114" spans="1:1">
      <c r="A1114" s="88"/>
    </row>
    <row r="1115" spans="1:1">
      <c r="A1115" s="88"/>
    </row>
    <row r="1116" spans="1:1">
      <c r="A1116" s="88"/>
    </row>
    <row r="1117" spans="1:1">
      <c r="A1117" s="88"/>
    </row>
    <row r="1118" spans="1:1">
      <c r="A1118" s="88"/>
    </row>
    <row r="1119" spans="1:1">
      <c r="A1119" s="88"/>
    </row>
    <row r="1120" spans="1:1">
      <c r="A1120" s="88"/>
    </row>
    <row r="1121" spans="1:1">
      <c r="A1121" s="88"/>
    </row>
    <row r="1122" spans="1:1">
      <c r="A1122" s="88"/>
    </row>
    <row r="1123" spans="1:1">
      <c r="A1123" s="88"/>
    </row>
    <row r="1124" spans="1:1">
      <c r="A1124" s="88"/>
    </row>
    <row r="1125" spans="1:1">
      <c r="A1125" s="88"/>
    </row>
    <row r="1126" spans="1:1">
      <c r="A1126" s="88"/>
    </row>
    <row r="1127" spans="1:1">
      <c r="A1127" s="88"/>
    </row>
    <row r="1128" spans="1:1">
      <c r="A1128" s="88"/>
    </row>
    <row r="1129" spans="1:1">
      <c r="A1129" s="88"/>
    </row>
    <row r="1130" spans="1:1">
      <c r="A1130" s="88"/>
    </row>
    <row r="1131" spans="1:1">
      <c r="A1131" s="88"/>
    </row>
    <row r="1132" spans="1:1">
      <c r="A1132" s="88"/>
    </row>
    <row r="1133" spans="1:1">
      <c r="A1133" s="88"/>
    </row>
    <row r="1134" spans="1:1">
      <c r="A1134" s="88"/>
    </row>
    <row r="1135" spans="1:1">
      <c r="A1135" s="88"/>
    </row>
    <row r="1136" spans="1:1">
      <c r="A1136" s="88"/>
    </row>
    <row r="1137" spans="1:1">
      <c r="A1137" s="88"/>
    </row>
    <row r="1138" spans="1:1">
      <c r="A1138" s="88"/>
    </row>
    <row r="1139" spans="1:1">
      <c r="A1139" s="88"/>
    </row>
    <row r="1140" spans="1:1">
      <c r="A1140" s="88"/>
    </row>
    <row r="1141" spans="1:1">
      <c r="A1141" s="88"/>
    </row>
    <row r="1142" spans="1:1">
      <c r="A1142" s="88"/>
    </row>
    <row r="1143" spans="1:1">
      <c r="A1143" s="88"/>
    </row>
    <row r="1144" spans="1:1">
      <c r="A1144" s="88"/>
    </row>
    <row r="1145" spans="1:1">
      <c r="A1145" s="88"/>
    </row>
    <row r="1146" spans="1:1">
      <c r="A1146" s="88"/>
    </row>
    <row r="1147" spans="1:1">
      <c r="A1147" s="88"/>
    </row>
    <row r="1148" spans="1:1">
      <c r="A1148" s="88"/>
    </row>
    <row r="1149" spans="1:1">
      <c r="A1149" s="88"/>
    </row>
    <row r="1150" spans="1:1">
      <c r="A1150" s="88"/>
    </row>
    <row r="1151" spans="1:1">
      <c r="A1151" s="88"/>
    </row>
    <row r="1152" spans="1:1">
      <c r="A1152" s="88"/>
    </row>
    <row r="1153" spans="1:1">
      <c r="A1153" s="88"/>
    </row>
    <row r="1154" spans="1:1">
      <c r="A1154" s="88"/>
    </row>
    <row r="1155" spans="1:1">
      <c r="A1155" s="88"/>
    </row>
    <row r="1156" spans="1:1">
      <c r="A1156" s="88"/>
    </row>
    <row r="1157" spans="1:1">
      <c r="A1157" s="88"/>
    </row>
    <row r="1158" spans="1:1">
      <c r="A1158" s="88"/>
    </row>
    <row r="1159" spans="1:1">
      <c r="A1159" s="88"/>
    </row>
    <row r="1160" spans="1:1">
      <c r="A1160" s="88"/>
    </row>
    <row r="1161" spans="1:1">
      <c r="A1161" s="88"/>
    </row>
    <row r="1162" spans="1:1">
      <c r="A1162" s="88"/>
    </row>
    <row r="1163" spans="1:1">
      <c r="A1163" s="88"/>
    </row>
    <row r="1164" spans="1:1">
      <c r="A1164" s="88"/>
    </row>
    <row r="1165" spans="1:1">
      <c r="A1165" s="88"/>
    </row>
    <row r="1166" spans="1:1">
      <c r="A1166" s="88"/>
    </row>
    <row r="1167" spans="1:1">
      <c r="A1167" s="88"/>
    </row>
    <row r="1168" spans="1:1">
      <c r="A1168" s="88"/>
    </row>
    <row r="1169" spans="1:1">
      <c r="A1169" s="88"/>
    </row>
    <row r="1170" spans="1:1">
      <c r="A1170" s="88"/>
    </row>
    <row r="1171" spans="1:1">
      <c r="A1171" s="88"/>
    </row>
    <row r="1172" spans="1:1">
      <c r="A1172" s="88"/>
    </row>
    <row r="1173" spans="1:1">
      <c r="A1173" s="88"/>
    </row>
    <row r="1174" spans="1:1">
      <c r="A1174" s="88"/>
    </row>
    <row r="1175" spans="1:1">
      <c r="A1175" s="88"/>
    </row>
    <row r="1176" spans="1:1">
      <c r="A1176" s="88"/>
    </row>
    <row r="1177" spans="1:1">
      <c r="A1177" s="88"/>
    </row>
    <row r="1178" spans="1:1">
      <c r="A1178" s="88"/>
    </row>
    <row r="1179" spans="1:1">
      <c r="A1179" s="88"/>
    </row>
    <row r="1180" spans="1:1">
      <c r="A1180" s="88"/>
    </row>
    <row r="1181" spans="1:1">
      <c r="A1181" s="88"/>
    </row>
    <row r="1182" spans="1:1">
      <c r="A1182" s="88"/>
    </row>
    <row r="1183" spans="1:1">
      <c r="A1183" s="88"/>
    </row>
    <row r="1184" spans="1:1">
      <c r="A1184" s="88"/>
    </row>
    <row r="1185" spans="1:1">
      <c r="A1185" s="88"/>
    </row>
    <row r="1186" spans="1:1">
      <c r="A1186" s="88"/>
    </row>
    <row r="1187" spans="1:1">
      <c r="A1187" s="88"/>
    </row>
    <row r="1188" spans="1:1">
      <c r="A1188" s="88"/>
    </row>
    <row r="1189" spans="1:1">
      <c r="A1189" s="88"/>
    </row>
    <row r="1190" spans="1:1">
      <c r="A1190" s="88"/>
    </row>
    <row r="1191" spans="1:1">
      <c r="A1191" s="88"/>
    </row>
    <row r="1192" spans="1:1">
      <c r="A1192" s="88"/>
    </row>
    <row r="1193" spans="1:1">
      <c r="A1193" s="88"/>
    </row>
    <row r="1194" spans="1:1">
      <c r="A1194" s="88"/>
    </row>
    <row r="1195" spans="1:1">
      <c r="A1195" s="88"/>
    </row>
    <row r="1196" spans="1:1">
      <c r="A1196" s="88"/>
    </row>
    <row r="1197" spans="1:1">
      <c r="A1197" s="88"/>
    </row>
    <row r="1198" spans="1:1">
      <c r="A1198" s="88"/>
    </row>
    <row r="1199" spans="1:1">
      <c r="A1199" s="88"/>
    </row>
    <row r="1200" spans="1:1">
      <c r="A1200" s="88"/>
    </row>
    <row r="1201" spans="1:1">
      <c r="A1201" s="88"/>
    </row>
    <row r="1202" spans="1:1">
      <c r="A1202" s="88"/>
    </row>
    <row r="1203" spans="1:1">
      <c r="A1203" s="88"/>
    </row>
    <row r="1204" spans="1:1">
      <c r="A1204" s="88"/>
    </row>
    <row r="1205" spans="1:1">
      <c r="A1205" s="88"/>
    </row>
    <row r="1206" spans="1:1">
      <c r="A1206" s="88"/>
    </row>
    <row r="1207" spans="1:1">
      <c r="A1207" s="88"/>
    </row>
    <row r="1208" spans="1:1">
      <c r="A1208" s="88"/>
    </row>
    <row r="1209" spans="1:1">
      <c r="A1209" s="88"/>
    </row>
    <row r="1210" spans="1:1">
      <c r="A1210" s="88"/>
    </row>
    <row r="1211" spans="1:1">
      <c r="A1211" s="88"/>
    </row>
    <row r="1212" spans="1:1">
      <c r="A1212" s="88"/>
    </row>
    <row r="1213" spans="1:1">
      <c r="A1213" s="88"/>
    </row>
    <row r="1214" spans="1:1">
      <c r="A1214" s="88"/>
    </row>
    <row r="1215" spans="1:1">
      <c r="A1215" s="88"/>
    </row>
    <row r="1216" spans="1:1">
      <c r="A1216" s="88"/>
    </row>
    <row r="1217" spans="1:1">
      <c r="A1217" s="88"/>
    </row>
    <row r="1218" spans="1:1">
      <c r="A1218" s="88"/>
    </row>
    <row r="1219" spans="1:1">
      <c r="A1219" s="88"/>
    </row>
    <row r="1220" spans="1:1">
      <c r="A1220" s="88"/>
    </row>
    <row r="1221" spans="1:1">
      <c r="A1221" s="88"/>
    </row>
    <row r="1222" spans="1:1">
      <c r="A1222" s="88"/>
    </row>
    <row r="1223" spans="1:1">
      <c r="A1223" s="88"/>
    </row>
    <row r="1224" spans="1:1">
      <c r="A1224" s="88"/>
    </row>
    <row r="1225" spans="1:1">
      <c r="A1225" s="88"/>
    </row>
    <row r="1226" spans="1:1">
      <c r="A1226" s="88"/>
    </row>
    <row r="1227" spans="1:1">
      <c r="A1227" s="88"/>
    </row>
    <row r="1228" spans="1:1">
      <c r="A1228" s="88"/>
    </row>
    <row r="1229" spans="1:1">
      <c r="A1229" s="88"/>
    </row>
    <row r="1230" spans="1:1">
      <c r="A1230" s="88"/>
    </row>
    <row r="1231" spans="1:1">
      <c r="A1231" s="88"/>
    </row>
    <row r="1232" spans="1:1">
      <c r="A1232" s="88"/>
    </row>
    <row r="1233" spans="1:1">
      <c r="A1233" s="88"/>
    </row>
    <row r="1234" spans="1:1">
      <c r="A1234" s="88"/>
    </row>
    <row r="1235" spans="1:1">
      <c r="A1235" s="88"/>
    </row>
    <row r="1236" spans="1:1">
      <c r="A1236" s="88"/>
    </row>
    <row r="1237" spans="1:1">
      <c r="A1237" s="88"/>
    </row>
    <row r="1238" spans="1:1">
      <c r="A1238" s="88"/>
    </row>
    <row r="1239" spans="1:1">
      <c r="A1239" s="88"/>
    </row>
    <row r="1240" spans="1:1">
      <c r="A1240" s="88"/>
    </row>
    <row r="1241" spans="1:1">
      <c r="A1241" s="88"/>
    </row>
    <row r="1242" spans="1:1">
      <c r="A1242" s="88"/>
    </row>
    <row r="1243" spans="1:1">
      <c r="A1243" s="88"/>
    </row>
    <row r="1244" spans="1:1">
      <c r="A1244" s="88"/>
    </row>
    <row r="1245" spans="1:1">
      <c r="A1245" s="88"/>
    </row>
    <row r="1246" spans="1:1">
      <c r="A1246" s="88"/>
    </row>
    <row r="1247" spans="1:1">
      <c r="A1247" s="88"/>
    </row>
    <row r="1248" spans="1:1">
      <c r="A1248" s="88"/>
    </row>
    <row r="1249" spans="1:1">
      <c r="A1249" s="88"/>
    </row>
    <row r="1250" spans="1:1">
      <c r="A1250" s="88"/>
    </row>
    <row r="1251" spans="1:1">
      <c r="A1251" s="88"/>
    </row>
    <row r="1252" spans="1:1">
      <c r="A1252" s="88"/>
    </row>
    <row r="1253" spans="1:1">
      <c r="A1253" s="88"/>
    </row>
    <row r="1254" spans="1:1">
      <c r="A1254" s="88"/>
    </row>
    <row r="1255" spans="1:1">
      <c r="A1255" s="88"/>
    </row>
    <row r="1256" spans="1:1">
      <c r="A1256" s="88"/>
    </row>
    <row r="1257" spans="1:1">
      <c r="A1257" s="88"/>
    </row>
    <row r="1258" spans="1:1">
      <c r="A1258" s="88"/>
    </row>
    <row r="1259" spans="1:1">
      <c r="A1259" s="88"/>
    </row>
    <row r="1260" spans="1:1">
      <c r="A1260" s="88"/>
    </row>
    <row r="1261" spans="1:1">
      <c r="A1261" s="88"/>
    </row>
    <row r="1262" spans="1:1">
      <c r="A1262" s="88"/>
    </row>
    <row r="1263" spans="1:1">
      <c r="A1263" s="88"/>
    </row>
    <row r="1264" spans="1:1">
      <c r="A1264" s="88"/>
    </row>
    <row r="1265" spans="1:1">
      <c r="A1265" s="88"/>
    </row>
    <row r="1266" spans="1:1">
      <c r="A1266" s="88"/>
    </row>
    <row r="1267" spans="1:1">
      <c r="A1267" s="88"/>
    </row>
    <row r="1268" spans="1:1">
      <c r="A1268" s="88"/>
    </row>
    <row r="1269" spans="1:1">
      <c r="A1269" s="88"/>
    </row>
    <row r="1270" spans="1:1">
      <c r="A1270" s="88"/>
    </row>
    <row r="1271" spans="1:1">
      <c r="A1271" s="88"/>
    </row>
    <row r="1272" spans="1:1">
      <c r="A1272" s="88"/>
    </row>
    <row r="1273" spans="1:1">
      <c r="A1273" s="88"/>
    </row>
    <row r="1274" spans="1:1">
      <c r="A1274" s="88"/>
    </row>
    <row r="1275" spans="1:1">
      <c r="A1275" s="88"/>
    </row>
    <row r="1276" spans="1:1">
      <c r="A1276" s="88"/>
    </row>
    <row r="1277" spans="1:1">
      <c r="A1277" s="88"/>
    </row>
    <row r="1278" spans="1:1">
      <c r="A1278" s="88"/>
    </row>
    <row r="1279" spans="1:1">
      <c r="A1279" s="88"/>
    </row>
    <row r="1280" spans="1:1">
      <c r="A1280" s="88"/>
    </row>
    <row r="1281" spans="1:1">
      <c r="A1281" s="88"/>
    </row>
    <row r="1282" spans="1:1">
      <c r="A1282" s="88"/>
    </row>
    <row r="1283" spans="1:1">
      <c r="A1283" s="88"/>
    </row>
    <row r="1284" spans="1:1">
      <c r="A1284" s="88"/>
    </row>
    <row r="1285" spans="1:1">
      <c r="A1285" s="88"/>
    </row>
    <row r="1286" spans="1:1">
      <c r="A1286" s="88"/>
    </row>
    <row r="1287" spans="1:1">
      <c r="A1287" s="88"/>
    </row>
    <row r="1288" spans="1:1">
      <c r="A1288" s="88"/>
    </row>
    <row r="1289" spans="1:1">
      <c r="A1289" s="88"/>
    </row>
    <row r="1290" spans="1:1">
      <c r="A1290" s="88"/>
    </row>
    <row r="1291" spans="1:1">
      <c r="A1291" s="88"/>
    </row>
    <row r="1292" spans="1:1">
      <c r="A1292" s="88"/>
    </row>
    <row r="1293" spans="1:1">
      <c r="A1293" s="88"/>
    </row>
    <row r="1294" spans="1:1">
      <c r="A1294" s="88"/>
    </row>
    <row r="1295" spans="1:1">
      <c r="A1295" s="88"/>
    </row>
    <row r="1296" spans="1:1">
      <c r="A1296" s="88"/>
    </row>
    <row r="1297" spans="1:1">
      <c r="A1297" s="88"/>
    </row>
    <row r="1298" spans="1:1">
      <c r="A1298" s="88"/>
    </row>
    <row r="1299" spans="1:1">
      <c r="A1299" s="88"/>
    </row>
    <row r="1300" spans="1:1">
      <c r="A1300" s="88"/>
    </row>
    <row r="1301" spans="1:1">
      <c r="A1301" s="88"/>
    </row>
    <row r="1302" spans="1:1">
      <c r="A1302" s="88"/>
    </row>
    <row r="1303" spans="1:1">
      <c r="A1303" s="88"/>
    </row>
    <row r="1304" spans="1:1">
      <c r="A1304" s="88"/>
    </row>
    <row r="1305" spans="1:1">
      <c r="A1305" s="88"/>
    </row>
    <row r="1306" spans="1:1">
      <c r="A1306" s="88"/>
    </row>
    <row r="1307" spans="1:1">
      <c r="A1307" s="88"/>
    </row>
    <row r="1308" spans="1:1">
      <c r="A1308" s="88"/>
    </row>
    <row r="1309" spans="1:1">
      <c r="A1309" s="88"/>
    </row>
    <row r="1310" spans="1:1">
      <c r="A1310" s="88"/>
    </row>
    <row r="1311" spans="1:1">
      <c r="A1311" s="88"/>
    </row>
    <row r="1312" spans="1:1">
      <c r="A1312" s="88"/>
    </row>
    <row r="1313" spans="1:1">
      <c r="A1313" s="88"/>
    </row>
    <row r="1314" spans="1:1">
      <c r="A1314" s="88"/>
    </row>
    <row r="1315" spans="1:1">
      <c r="A1315" s="88"/>
    </row>
    <row r="1316" spans="1:1">
      <c r="A1316" s="88"/>
    </row>
    <row r="1317" spans="1:1">
      <c r="A1317" s="88"/>
    </row>
    <row r="1318" spans="1:1">
      <c r="A1318" s="88"/>
    </row>
    <row r="1319" spans="1:1">
      <c r="A1319" s="88"/>
    </row>
    <row r="1320" spans="1:1">
      <c r="A1320" s="88"/>
    </row>
    <row r="1321" spans="1:1">
      <c r="A1321" s="88"/>
    </row>
    <row r="1322" spans="1:1">
      <c r="A1322" s="88"/>
    </row>
    <row r="1323" spans="1:1">
      <c r="A1323" s="88"/>
    </row>
    <row r="1324" spans="1:1">
      <c r="A1324" s="88"/>
    </row>
    <row r="1325" spans="1:1">
      <c r="A1325" s="88"/>
    </row>
    <row r="1326" spans="1:1">
      <c r="A1326" s="88"/>
    </row>
    <row r="1327" spans="1:1">
      <c r="A1327" s="88"/>
    </row>
    <row r="1328" spans="1:1">
      <c r="A1328" s="88"/>
    </row>
    <row r="1329" spans="1:1">
      <c r="A1329" s="88"/>
    </row>
    <row r="1330" spans="1:1">
      <c r="A1330" s="88"/>
    </row>
    <row r="1331" spans="1:1">
      <c r="A1331" s="88"/>
    </row>
    <row r="1332" spans="1:1">
      <c r="A1332" s="88"/>
    </row>
    <row r="1333" spans="1:1">
      <c r="A1333" s="88"/>
    </row>
    <row r="1334" spans="1:1">
      <c r="A1334" s="88"/>
    </row>
    <row r="1335" spans="1:1">
      <c r="A1335" s="88"/>
    </row>
    <row r="1336" spans="1:1">
      <c r="A1336" s="88"/>
    </row>
    <row r="1337" spans="1:1">
      <c r="A1337" s="88"/>
    </row>
    <row r="1338" spans="1:1">
      <c r="A1338" s="88"/>
    </row>
    <row r="1339" spans="1:1">
      <c r="A1339" s="88"/>
    </row>
    <row r="1340" spans="1:1">
      <c r="A1340" s="88"/>
    </row>
    <row r="1341" spans="1:1">
      <c r="A1341" s="88"/>
    </row>
    <row r="1342" spans="1:1">
      <c r="A1342" s="88"/>
    </row>
    <row r="1343" spans="1:1">
      <c r="A1343" s="88"/>
    </row>
    <row r="1344" spans="1:1">
      <c r="A1344" s="88"/>
    </row>
    <row r="1345" spans="1:1">
      <c r="A1345" s="88"/>
    </row>
    <row r="1346" spans="1:1">
      <c r="A1346" s="88"/>
    </row>
    <row r="1347" spans="1:1">
      <c r="A1347" s="88"/>
    </row>
    <row r="1348" spans="1:1">
      <c r="A1348" s="88"/>
    </row>
    <row r="1349" spans="1:1">
      <c r="A1349" s="88"/>
    </row>
    <row r="1350" spans="1:1">
      <c r="A1350" s="88"/>
    </row>
    <row r="1351" spans="1:1">
      <c r="A1351" s="88"/>
    </row>
    <row r="1352" spans="1:1">
      <c r="A1352" s="88"/>
    </row>
    <row r="1353" spans="1:1">
      <c r="A1353" s="88"/>
    </row>
    <row r="1354" spans="1:1">
      <c r="A1354" s="88"/>
    </row>
    <row r="1355" spans="1:1">
      <c r="A1355" s="88"/>
    </row>
    <row r="1356" spans="1:1">
      <c r="A1356" s="88"/>
    </row>
    <row r="1357" spans="1:1">
      <c r="A1357" s="88"/>
    </row>
    <row r="1358" spans="1:1">
      <c r="A1358" s="88"/>
    </row>
    <row r="1359" spans="1:1">
      <c r="A1359" s="88"/>
    </row>
    <row r="1360" spans="1:1">
      <c r="A1360" s="88"/>
    </row>
    <row r="1361" spans="1:1">
      <c r="A1361" s="88"/>
    </row>
    <row r="1362" spans="1:1">
      <c r="A1362" s="88"/>
    </row>
    <row r="1363" spans="1:1">
      <c r="A1363" s="88"/>
    </row>
    <row r="1364" spans="1:1">
      <c r="A1364" s="88"/>
    </row>
    <row r="1365" spans="1:1">
      <c r="A1365" s="88"/>
    </row>
    <row r="1366" spans="1:1">
      <c r="A1366" s="88"/>
    </row>
    <row r="1367" spans="1:1">
      <c r="A1367" s="88"/>
    </row>
    <row r="1368" spans="1:1">
      <c r="A1368" s="88"/>
    </row>
    <row r="1369" spans="1:1">
      <c r="A1369" s="88"/>
    </row>
    <row r="1370" spans="1:1">
      <c r="A1370" s="88"/>
    </row>
    <row r="1371" spans="1:1">
      <c r="A1371" s="88"/>
    </row>
    <row r="1372" spans="1:1">
      <c r="A1372" s="88"/>
    </row>
    <row r="1373" spans="1:1">
      <c r="A1373" s="88"/>
    </row>
    <row r="1374" spans="1:1">
      <c r="A1374" s="88"/>
    </row>
    <row r="1375" spans="1:1">
      <c r="A1375" s="88"/>
    </row>
    <row r="1376" spans="1:1">
      <c r="A1376" s="88"/>
    </row>
    <row r="1377" spans="1:1">
      <c r="A1377" s="88"/>
    </row>
    <row r="1378" spans="1:1">
      <c r="A1378" s="88"/>
    </row>
    <row r="1379" spans="1:1">
      <c r="A1379" s="88"/>
    </row>
    <row r="1380" spans="1:1">
      <c r="A1380" s="88"/>
    </row>
    <row r="1381" spans="1:1">
      <c r="A1381" s="88"/>
    </row>
    <row r="1382" spans="1:1">
      <c r="A1382" s="88"/>
    </row>
    <row r="1383" spans="1:1">
      <c r="A1383" s="88"/>
    </row>
    <row r="1384" spans="1:1">
      <c r="A1384" s="88"/>
    </row>
    <row r="1385" spans="1:1">
      <c r="A1385" s="88"/>
    </row>
    <row r="1386" spans="1:1">
      <c r="A1386" s="88"/>
    </row>
    <row r="1387" spans="1:1">
      <c r="A1387" s="88"/>
    </row>
    <row r="1388" spans="1:1">
      <c r="A1388" s="88"/>
    </row>
    <row r="1389" spans="1:1">
      <c r="A1389" s="88"/>
    </row>
    <row r="1390" spans="1:1">
      <c r="A1390" s="88"/>
    </row>
    <row r="1391" spans="1:1">
      <c r="A1391" s="88"/>
    </row>
    <row r="1392" spans="1:1">
      <c r="A1392" s="88"/>
    </row>
    <row r="1393" spans="1:1">
      <c r="A1393" s="88"/>
    </row>
    <row r="1394" spans="1:1">
      <c r="A1394" s="88"/>
    </row>
    <row r="1395" spans="1:1">
      <c r="A1395" s="88"/>
    </row>
    <row r="1396" spans="1:1">
      <c r="A1396" s="88"/>
    </row>
    <row r="1397" spans="1:1">
      <c r="A1397" s="88"/>
    </row>
    <row r="1398" spans="1:1">
      <c r="A1398" s="88"/>
    </row>
    <row r="1399" spans="1:1">
      <c r="A1399" s="88"/>
    </row>
    <row r="1400" spans="1:1">
      <c r="A1400" s="88"/>
    </row>
    <row r="1401" spans="1:1">
      <c r="A1401" s="88"/>
    </row>
    <row r="1402" spans="1:1">
      <c r="A1402" s="88"/>
    </row>
    <row r="1403" spans="1:1">
      <c r="A1403" s="88"/>
    </row>
    <row r="1404" spans="1:1">
      <c r="A1404" s="88"/>
    </row>
    <row r="1405" spans="1:1">
      <c r="A1405" s="88"/>
    </row>
    <row r="1406" spans="1:1">
      <c r="A1406" s="88"/>
    </row>
    <row r="1407" spans="1:1">
      <c r="A1407" s="88"/>
    </row>
    <row r="1408" spans="1:1">
      <c r="A1408" s="88"/>
    </row>
    <row r="1409" spans="1:1">
      <c r="A1409" s="88"/>
    </row>
    <row r="1410" spans="1:1">
      <c r="A1410" s="88"/>
    </row>
    <row r="1411" spans="1:1">
      <c r="A1411" s="88"/>
    </row>
    <row r="1412" spans="1:1">
      <c r="A1412" s="88"/>
    </row>
    <row r="1413" spans="1:1">
      <c r="A1413" s="88"/>
    </row>
    <row r="1414" spans="1:1">
      <c r="A1414" s="88"/>
    </row>
    <row r="1415" spans="1:1">
      <c r="A1415" s="88"/>
    </row>
    <row r="1416" spans="1:1">
      <c r="A1416" s="88"/>
    </row>
    <row r="1417" spans="1:1">
      <c r="A1417" s="88"/>
    </row>
    <row r="1418" spans="1:1">
      <c r="A1418" s="88"/>
    </row>
    <row r="1419" spans="1:1">
      <c r="A1419" s="88"/>
    </row>
    <row r="1420" spans="1:1">
      <c r="A1420" s="88"/>
    </row>
    <row r="1421" spans="1:1">
      <c r="A1421" s="88"/>
    </row>
    <row r="1422" spans="1:1">
      <c r="A1422" s="88"/>
    </row>
    <row r="1423" spans="1:1">
      <c r="A1423" s="88"/>
    </row>
    <row r="1424" spans="1:1">
      <c r="A1424" s="88"/>
    </row>
    <row r="1425" spans="1:1">
      <c r="A1425" s="88"/>
    </row>
    <row r="1426" spans="1:1">
      <c r="A1426" s="88"/>
    </row>
    <row r="1427" spans="1:1">
      <c r="A1427" s="88"/>
    </row>
    <row r="1428" spans="1:1">
      <c r="A1428" s="88"/>
    </row>
    <row r="1429" spans="1:1">
      <c r="A1429" s="88"/>
    </row>
    <row r="1430" spans="1:1">
      <c r="A1430" s="88"/>
    </row>
    <row r="1431" spans="1:1">
      <c r="A1431" s="88"/>
    </row>
    <row r="1432" spans="1:1">
      <c r="A1432" s="88"/>
    </row>
    <row r="1433" spans="1:1">
      <c r="A1433" s="88"/>
    </row>
    <row r="1434" spans="1:1">
      <c r="A1434" s="88"/>
    </row>
    <row r="1435" spans="1:1">
      <c r="A1435" s="88"/>
    </row>
    <row r="1436" spans="1:1">
      <c r="A1436" s="88"/>
    </row>
    <row r="1437" spans="1:1">
      <c r="A1437" s="88"/>
    </row>
    <row r="1438" spans="1:1">
      <c r="A1438" s="88"/>
    </row>
    <row r="1439" spans="1:1">
      <c r="A1439" s="88"/>
    </row>
    <row r="1440" spans="1:1">
      <c r="A1440" s="88"/>
    </row>
    <row r="1441" spans="1:1">
      <c r="A1441" s="88"/>
    </row>
    <row r="1442" spans="1:1">
      <c r="A1442" s="88"/>
    </row>
    <row r="1443" spans="1:1">
      <c r="A1443" s="88"/>
    </row>
    <row r="1444" spans="1:1">
      <c r="A1444" s="88"/>
    </row>
    <row r="1445" spans="1:1">
      <c r="A1445" s="88"/>
    </row>
    <row r="1446" spans="1:1">
      <c r="A1446" s="88"/>
    </row>
    <row r="1447" spans="1:1">
      <c r="A1447" s="88"/>
    </row>
    <row r="1448" spans="1:1">
      <c r="A1448" s="88"/>
    </row>
    <row r="1449" spans="1:1">
      <c r="A1449" s="88"/>
    </row>
    <row r="1450" spans="1:1">
      <c r="A1450" s="88"/>
    </row>
    <row r="1451" spans="1:1">
      <c r="A1451" s="88"/>
    </row>
    <row r="1452" spans="1:1">
      <c r="A1452" s="88"/>
    </row>
    <row r="1453" spans="1:1">
      <c r="A1453" s="88"/>
    </row>
    <row r="1454" spans="1:1">
      <c r="A1454" s="88"/>
    </row>
    <row r="1455" spans="1:1">
      <c r="A1455" s="88"/>
    </row>
    <row r="1456" spans="1:1">
      <c r="A1456" s="88"/>
    </row>
    <row r="1457" spans="1:1">
      <c r="A1457" s="88"/>
    </row>
    <row r="1458" spans="1:1">
      <c r="A1458" s="88"/>
    </row>
    <row r="1459" spans="1:1">
      <c r="A1459" s="88"/>
    </row>
    <row r="1460" spans="1:1">
      <c r="A1460" s="88"/>
    </row>
    <row r="1461" spans="1:1">
      <c r="A1461" s="88"/>
    </row>
    <row r="1462" spans="1:1">
      <c r="A1462" s="88"/>
    </row>
    <row r="1463" spans="1:1">
      <c r="A1463" s="88"/>
    </row>
    <row r="1464" spans="1:1">
      <c r="A1464" s="88"/>
    </row>
    <row r="1465" spans="1:1">
      <c r="A1465" s="88"/>
    </row>
    <row r="1466" spans="1:1">
      <c r="A1466" s="88"/>
    </row>
    <row r="1467" spans="1:1">
      <c r="A1467" s="88"/>
    </row>
    <row r="1468" spans="1:1">
      <c r="A1468" s="88"/>
    </row>
    <row r="1469" spans="1:1">
      <c r="A1469" s="88"/>
    </row>
    <row r="1470" spans="1:1">
      <c r="A1470" s="88"/>
    </row>
    <row r="1471" spans="1:1">
      <c r="A1471" s="88"/>
    </row>
    <row r="1472" spans="1:1">
      <c r="A1472" s="88"/>
    </row>
    <row r="1473" spans="1:1">
      <c r="A1473" s="88"/>
    </row>
    <row r="1474" spans="1:1">
      <c r="A1474" s="88"/>
    </row>
    <row r="1475" spans="1:1">
      <c r="A1475" s="88"/>
    </row>
    <row r="1476" spans="1:1">
      <c r="A1476" s="88"/>
    </row>
    <row r="1477" spans="1:1">
      <c r="A1477" s="88"/>
    </row>
    <row r="1478" spans="1:1">
      <c r="A1478" s="88"/>
    </row>
    <row r="1479" spans="1:1">
      <c r="A1479" s="88"/>
    </row>
    <row r="1480" spans="1:1">
      <c r="A1480" s="88"/>
    </row>
    <row r="1481" spans="1:1">
      <c r="A1481" s="88"/>
    </row>
    <row r="1482" spans="1:1">
      <c r="A1482" s="88"/>
    </row>
    <row r="1483" spans="1:1">
      <c r="A1483" s="88"/>
    </row>
    <row r="1484" spans="1:1">
      <c r="A1484" s="88"/>
    </row>
    <row r="1485" spans="1:1">
      <c r="A1485" s="88"/>
    </row>
    <row r="1486" spans="1:1">
      <c r="A1486" s="88"/>
    </row>
    <row r="1487" spans="1:1">
      <c r="A1487" s="88"/>
    </row>
    <row r="1488" spans="1:1">
      <c r="A1488" s="88"/>
    </row>
    <row r="1489" spans="1:1">
      <c r="A1489" s="88"/>
    </row>
    <row r="1490" spans="1:1">
      <c r="A1490" s="88"/>
    </row>
    <row r="1491" spans="1:1">
      <c r="A1491" s="88"/>
    </row>
    <row r="1492" spans="1:1">
      <c r="A1492" s="88"/>
    </row>
    <row r="1493" spans="1:1">
      <c r="A1493" s="88"/>
    </row>
    <row r="1494" spans="1:1">
      <c r="A1494" s="88"/>
    </row>
    <row r="1495" spans="1:1">
      <c r="A1495" s="88"/>
    </row>
    <row r="1496" spans="1:1">
      <c r="A1496" s="88"/>
    </row>
    <row r="1497" spans="1:1">
      <c r="A1497" s="88"/>
    </row>
    <row r="1498" spans="1:1">
      <c r="A1498" s="88"/>
    </row>
    <row r="1499" spans="1:1">
      <c r="A1499" s="88"/>
    </row>
    <row r="1500" spans="1:1">
      <c r="A1500" s="88"/>
    </row>
    <row r="1501" spans="1:1">
      <c r="A1501" s="88"/>
    </row>
    <row r="1502" spans="1:1">
      <c r="A1502" s="88"/>
    </row>
    <row r="1503" spans="1:1">
      <c r="A1503" s="88"/>
    </row>
    <row r="1504" spans="1:1">
      <c r="A1504" s="88"/>
    </row>
    <row r="1505" spans="1:1">
      <c r="A1505" s="88"/>
    </row>
    <row r="1506" spans="1:1">
      <c r="A1506" s="88"/>
    </row>
    <row r="1507" spans="1:1">
      <c r="A1507" s="88"/>
    </row>
    <row r="1508" spans="1:1">
      <c r="A1508" s="88"/>
    </row>
    <row r="1509" spans="1:1">
      <c r="A1509" s="88"/>
    </row>
    <row r="1510" spans="1:1">
      <c r="A1510" s="88"/>
    </row>
    <row r="1511" spans="1:1">
      <c r="A1511" s="88"/>
    </row>
    <row r="1512" spans="1:1">
      <c r="A1512" s="88"/>
    </row>
    <row r="1513" spans="1:1">
      <c r="A1513" s="88"/>
    </row>
    <row r="1514" spans="1:1">
      <c r="A1514" s="88"/>
    </row>
    <row r="1515" spans="1:1">
      <c r="A1515" s="88"/>
    </row>
    <row r="1516" spans="1:1">
      <c r="A1516" s="88"/>
    </row>
    <row r="1517" spans="1:1">
      <c r="A1517" s="88"/>
    </row>
    <row r="1518" spans="1:1">
      <c r="A1518" s="88"/>
    </row>
    <row r="1519" spans="1:1">
      <c r="A1519" s="88"/>
    </row>
    <row r="1520" spans="1:1">
      <c r="A1520" s="88"/>
    </row>
    <row r="1521" spans="1:1">
      <c r="A1521" s="88"/>
    </row>
    <row r="1522" spans="1:1">
      <c r="A1522" s="88"/>
    </row>
    <row r="1523" spans="1:1">
      <c r="A1523" s="88"/>
    </row>
    <row r="1524" spans="1:1">
      <c r="A1524" s="88"/>
    </row>
    <row r="1525" spans="1:1">
      <c r="A1525" s="88"/>
    </row>
    <row r="1526" spans="1:1">
      <c r="A1526" s="88"/>
    </row>
    <row r="1527" spans="1:1">
      <c r="A1527" s="88"/>
    </row>
    <row r="1528" spans="1:1">
      <c r="A1528" s="88"/>
    </row>
    <row r="1529" spans="1:1">
      <c r="A1529" s="88"/>
    </row>
    <row r="1530" spans="1:1">
      <c r="A1530" s="88"/>
    </row>
    <row r="1531" spans="1:1">
      <c r="A1531" s="88"/>
    </row>
    <row r="1532" spans="1:1">
      <c r="A1532" s="88"/>
    </row>
    <row r="1533" spans="1:1">
      <c r="A1533" s="88"/>
    </row>
    <row r="1534" spans="1:1">
      <c r="A1534" s="88"/>
    </row>
    <row r="1535" spans="1:1">
      <c r="A1535" s="88"/>
    </row>
    <row r="1536" spans="1:1">
      <c r="A1536" s="88"/>
    </row>
    <row r="1537" spans="1:1">
      <c r="A1537" s="88"/>
    </row>
    <row r="1538" spans="1:1">
      <c r="A1538" s="88"/>
    </row>
    <row r="1539" spans="1:1">
      <c r="A1539" s="88"/>
    </row>
    <row r="1540" spans="1:1">
      <c r="A1540" s="88"/>
    </row>
    <row r="1541" spans="1:1">
      <c r="A1541" s="88"/>
    </row>
    <row r="1542" spans="1:1">
      <c r="A1542" s="88"/>
    </row>
    <row r="1543" spans="1:1">
      <c r="A1543" s="88"/>
    </row>
    <row r="1544" spans="1:1">
      <c r="A1544" s="88"/>
    </row>
    <row r="1545" spans="1:1">
      <c r="A1545" s="88"/>
    </row>
    <row r="1546" spans="1:1">
      <c r="A1546" s="88"/>
    </row>
    <row r="1547" spans="1:1">
      <c r="A1547" s="88"/>
    </row>
    <row r="1548" spans="1:1">
      <c r="A1548" s="88"/>
    </row>
    <row r="1549" spans="1:1">
      <c r="A1549" s="88"/>
    </row>
    <row r="1550" spans="1:1">
      <c r="A1550" s="88"/>
    </row>
    <row r="1551" spans="1:1">
      <c r="A1551" s="88"/>
    </row>
    <row r="1552" spans="1:1">
      <c r="A1552" s="88"/>
    </row>
    <row r="1553" spans="1:1">
      <c r="A1553" s="88"/>
    </row>
    <row r="1554" spans="1:1">
      <c r="A1554" s="88"/>
    </row>
    <row r="1555" spans="1:1">
      <c r="A1555" s="88"/>
    </row>
    <row r="1556" spans="1:1">
      <c r="A1556" s="88"/>
    </row>
    <row r="1557" spans="1:1">
      <c r="A1557" s="88"/>
    </row>
    <row r="1558" spans="1:1">
      <c r="A1558" s="88"/>
    </row>
    <row r="1559" spans="1:1">
      <c r="A1559" s="88"/>
    </row>
    <row r="1560" spans="1:1">
      <c r="A1560" s="88"/>
    </row>
    <row r="1561" spans="1:1">
      <c r="A1561" s="88"/>
    </row>
    <row r="1562" spans="1:1">
      <c r="A1562" s="88"/>
    </row>
    <row r="1563" spans="1:1">
      <c r="A1563" s="88"/>
    </row>
    <row r="1564" spans="1:1">
      <c r="A1564" s="88"/>
    </row>
    <row r="1565" spans="1:1">
      <c r="A1565" s="88"/>
    </row>
    <row r="1566" spans="1:1">
      <c r="A1566" s="88"/>
    </row>
    <row r="1567" spans="1:1">
      <c r="A1567" s="88"/>
    </row>
    <row r="1568" spans="1:1">
      <c r="A1568" s="88"/>
    </row>
    <row r="1569" spans="1:1">
      <c r="A1569" s="88"/>
    </row>
    <row r="1570" spans="1:1">
      <c r="A1570" s="88"/>
    </row>
    <row r="1571" spans="1:1">
      <c r="A1571" s="88"/>
    </row>
    <row r="1572" spans="1:1">
      <c r="A1572" s="88"/>
    </row>
    <row r="1573" spans="1:1">
      <c r="A1573" s="88"/>
    </row>
    <row r="1574" spans="1:1">
      <c r="A1574" s="88"/>
    </row>
    <row r="1575" spans="1:1">
      <c r="A1575" s="88"/>
    </row>
    <row r="1576" spans="1:1">
      <c r="A1576" s="88"/>
    </row>
    <row r="1577" spans="1:1">
      <c r="A1577" s="88"/>
    </row>
    <row r="1578" spans="1:1">
      <c r="A1578" s="88"/>
    </row>
    <row r="1579" spans="1:1">
      <c r="A1579" s="88"/>
    </row>
    <row r="1580" spans="1:1">
      <c r="A1580" s="88"/>
    </row>
    <row r="1581" spans="1:1">
      <c r="A1581" s="88"/>
    </row>
    <row r="1582" spans="1:1">
      <c r="A1582" s="88"/>
    </row>
    <row r="1583" spans="1:1">
      <c r="A1583" s="88"/>
    </row>
    <row r="1584" spans="1:1">
      <c r="A1584" s="88"/>
    </row>
    <row r="1585" spans="1:1">
      <c r="A1585" s="88"/>
    </row>
    <row r="1586" spans="1:1">
      <c r="A1586" s="88"/>
    </row>
    <row r="1587" spans="1:1">
      <c r="A1587" s="88"/>
    </row>
    <row r="1588" spans="1:1">
      <c r="A1588" s="88"/>
    </row>
    <row r="1589" spans="1:1">
      <c r="A1589" s="88"/>
    </row>
    <row r="1590" spans="1:1">
      <c r="A1590" s="88"/>
    </row>
    <row r="1591" spans="1:1">
      <c r="A1591" s="88"/>
    </row>
    <row r="1592" spans="1:1">
      <c r="A1592" s="88"/>
    </row>
    <row r="1593" spans="1:1">
      <c r="A1593" s="88"/>
    </row>
    <row r="1594" spans="1:1">
      <c r="A1594" s="88"/>
    </row>
    <row r="1595" spans="1:1">
      <c r="A1595" s="88"/>
    </row>
    <row r="1596" spans="1:1">
      <c r="A1596" s="88"/>
    </row>
    <row r="1597" spans="1:1">
      <c r="A1597" s="88"/>
    </row>
    <row r="1598" spans="1:1">
      <c r="A1598" s="88"/>
    </row>
    <row r="1599" spans="1:1">
      <c r="A1599" s="88"/>
    </row>
    <row r="1600" spans="1:1">
      <c r="A1600" s="88"/>
    </row>
    <row r="1601" spans="1:1">
      <c r="A1601" s="88"/>
    </row>
    <row r="1602" spans="1:1">
      <c r="A1602" s="88"/>
    </row>
    <row r="1603" spans="1:1">
      <c r="A1603" s="88"/>
    </row>
    <row r="1604" spans="1:1">
      <c r="A1604" s="88"/>
    </row>
    <row r="1605" spans="1:1">
      <c r="A1605" s="88"/>
    </row>
    <row r="1606" spans="1:1">
      <c r="A1606" s="88"/>
    </row>
    <row r="1607" spans="1:1">
      <c r="A1607" s="88"/>
    </row>
    <row r="1608" spans="1:1">
      <c r="A1608" s="88"/>
    </row>
    <row r="1609" spans="1:1">
      <c r="A1609" s="88"/>
    </row>
    <row r="1610" spans="1:1">
      <c r="A1610" s="88"/>
    </row>
    <row r="1611" spans="1:1">
      <c r="A1611" s="88"/>
    </row>
    <row r="1612" spans="1:1">
      <c r="A1612" s="88"/>
    </row>
    <row r="1613" spans="1:1">
      <c r="A1613" s="88"/>
    </row>
    <row r="1614" spans="1:1">
      <c r="A1614" s="88"/>
    </row>
    <row r="1615" spans="1:1">
      <c r="A1615" s="88"/>
    </row>
    <row r="1616" spans="1:1">
      <c r="A1616" s="88"/>
    </row>
    <row r="1617" spans="1:1">
      <c r="A1617" s="88"/>
    </row>
    <row r="1618" spans="1:1">
      <c r="A1618" s="88"/>
    </row>
    <row r="1619" spans="1:1">
      <c r="A1619" s="88"/>
    </row>
    <row r="1620" spans="1:1">
      <c r="A1620" s="88"/>
    </row>
    <row r="1621" spans="1:1">
      <c r="A1621" s="88"/>
    </row>
    <row r="1622" spans="1:1">
      <c r="A1622" s="88"/>
    </row>
    <row r="1623" spans="1:1">
      <c r="A1623" s="88"/>
    </row>
    <row r="1624" spans="1:1">
      <c r="A1624" s="88"/>
    </row>
    <row r="1625" spans="1:1">
      <c r="A1625" s="88"/>
    </row>
    <row r="1626" spans="1:1">
      <c r="A1626" s="88"/>
    </row>
    <row r="1627" spans="1:1">
      <c r="A1627" s="88"/>
    </row>
    <row r="1628" spans="1:1">
      <c r="A1628" s="88"/>
    </row>
    <row r="1629" spans="1:1">
      <c r="A1629" s="88"/>
    </row>
    <row r="1630" spans="1:1">
      <c r="A1630" s="88"/>
    </row>
    <row r="1631" spans="1:1">
      <c r="A1631" s="88"/>
    </row>
    <row r="1632" spans="1:1">
      <c r="A1632" s="88"/>
    </row>
    <row r="1633" spans="1:1">
      <c r="A1633" s="88"/>
    </row>
    <row r="1634" spans="1:1">
      <c r="A1634" s="88"/>
    </row>
    <row r="1635" spans="1:1">
      <c r="A1635" s="88"/>
    </row>
    <row r="1636" spans="1:1">
      <c r="A1636" s="88"/>
    </row>
    <row r="1637" spans="1:1">
      <c r="A1637" s="88"/>
    </row>
    <row r="1638" spans="1:1">
      <c r="A1638" s="88"/>
    </row>
    <row r="1639" spans="1:1">
      <c r="A1639" s="88"/>
    </row>
    <row r="1640" spans="1:1">
      <c r="A1640" s="88"/>
    </row>
    <row r="1641" spans="1:1">
      <c r="A1641" s="88"/>
    </row>
    <row r="1642" spans="1:1">
      <c r="A1642" s="88"/>
    </row>
    <row r="1643" spans="1:1">
      <c r="A1643" s="88"/>
    </row>
    <row r="1644" spans="1:1">
      <c r="A1644" s="88"/>
    </row>
    <row r="1645" spans="1:1">
      <c r="A1645" s="88"/>
    </row>
    <row r="1646" spans="1:1">
      <c r="A1646" s="88"/>
    </row>
    <row r="1647" spans="1:1">
      <c r="A1647" s="88"/>
    </row>
    <row r="1648" spans="1:1">
      <c r="A1648" s="88"/>
    </row>
    <row r="1649" spans="1:1">
      <c r="A1649" s="88"/>
    </row>
    <row r="1650" spans="1:1">
      <c r="A1650" s="88"/>
    </row>
    <row r="1651" spans="1:1">
      <c r="A1651" s="88"/>
    </row>
    <row r="1652" spans="1:1">
      <c r="A1652" s="88"/>
    </row>
    <row r="1653" spans="1:1">
      <c r="A1653" s="88"/>
    </row>
    <row r="1654" spans="1:1">
      <c r="A1654" s="88"/>
    </row>
    <row r="1655" spans="1:1">
      <c r="A1655" s="88"/>
    </row>
    <row r="1656" spans="1:1">
      <c r="A1656" s="88"/>
    </row>
    <row r="1657" spans="1:1">
      <c r="A1657" s="88"/>
    </row>
    <row r="1658" spans="1:1">
      <c r="A1658" s="88"/>
    </row>
    <row r="1659" spans="1:1">
      <c r="A1659" s="88"/>
    </row>
    <row r="1660" spans="1:1">
      <c r="A1660" s="88"/>
    </row>
    <row r="1661" spans="1:1">
      <c r="A1661" s="88"/>
    </row>
    <row r="1662" spans="1:1">
      <c r="A1662" s="88"/>
    </row>
    <row r="1663" spans="1:1">
      <c r="A1663" s="88"/>
    </row>
    <row r="1664" spans="1:1">
      <c r="A1664" s="88"/>
    </row>
    <row r="1665" spans="1:1">
      <c r="A1665" s="88"/>
    </row>
    <row r="1666" spans="1:1">
      <c r="A1666" s="88"/>
    </row>
    <row r="1667" spans="1:1">
      <c r="A1667" s="88"/>
    </row>
    <row r="1668" spans="1:1">
      <c r="A1668" s="88"/>
    </row>
    <row r="1669" spans="1:1">
      <c r="A1669" s="88"/>
    </row>
    <row r="1670" spans="1:1">
      <c r="A1670" s="88"/>
    </row>
    <row r="1671" spans="1:1">
      <c r="A1671" s="88"/>
    </row>
    <row r="1672" spans="1:1">
      <c r="A1672" s="88"/>
    </row>
    <row r="1673" spans="1:1">
      <c r="A1673" s="88"/>
    </row>
    <row r="1674" spans="1:1">
      <c r="A1674" s="88"/>
    </row>
    <row r="1675" spans="1:1">
      <c r="A1675" s="88"/>
    </row>
    <row r="1676" spans="1:1">
      <c r="A1676" s="88"/>
    </row>
    <row r="1677" spans="1:1">
      <c r="A1677" s="88"/>
    </row>
    <row r="1678" spans="1:1">
      <c r="A1678" s="88"/>
    </row>
    <row r="1679" spans="1:1">
      <c r="A1679" s="88"/>
    </row>
    <row r="1680" spans="1:1">
      <c r="A1680" s="88"/>
    </row>
    <row r="1681" spans="1:1">
      <c r="A1681" s="88"/>
    </row>
    <row r="1682" spans="1:1">
      <c r="A1682" s="88"/>
    </row>
    <row r="1683" spans="1:1">
      <c r="A1683" s="88"/>
    </row>
    <row r="1684" spans="1:1">
      <c r="A1684" s="88"/>
    </row>
    <row r="1685" spans="1:1">
      <c r="A1685" s="88"/>
    </row>
    <row r="1686" spans="1:1">
      <c r="A1686" s="88"/>
    </row>
    <row r="1687" spans="1:1">
      <c r="A1687" s="88"/>
    </row>
    <row r="1688" spans="1:1">
      <c r="A1688" s="88"/>
    </row>
    <row r="1689" spans="1:1">
      <c r="A1689" s="88"/>
    </row>
    <row r="1690" spans="1:1">
      <c r="A1690" s="88"/>
    </row>
    <row r="1691" spans="1:1">
      <c r="A1691" s="88"/>
    </row>
    <row r="1692" spans="1:1">
      <c r="A1692" s="88"/>
    </row>
    <row r="1693" spans="1:1">
      <c r="A1693" s="88"/>
    </row>
    <row r="1694" spans="1:1">
      <c r="A1694" s="88"/>
    </row>
    <row r="1695" spans="1:1">
      <c r="A1695" s="88"/>
    </row>
    <row r="1696" spans="1:1">
      <c r="A1696" s="88"/>
    </row>
    <row r="1697" spans="1:1">
      <c r="A1697" s="88"/>
    </row>
    <row r="1698" spans="1:1">
      <c r="A1698" s="88"/>
    </row>
    <row r="1699" spans="1:1">
      <c r="A1699" s="88"/>
    </row>
    <row r="1700" spans="1:1">
      <c r="A1700" s="88"/>
    </row>
    <row r="1701" spans="1:1">
      <c r="A1701" s="88"/>
    </row>
    <row r="1702" spans="1:1">
      <c r="A1702" s="88"/>
    </row>
    <row r="1703" spans="1:1">
      <c r="A1703" s="88"/>
    </row>
    <row r="1704" spans="1:1">
      <c r="A1704" s="88"/>
    </row>
    <row r="1705" spans="1:1">
      <c r="A1705" s="88"/>
    </row>
    <row r="1706" spans="1:1">
      <c r="A1706" s="88"/>
    </row>
    <row r="1707" spans="1:1">
      <c r="A1707" s="88"/>
    </row>
    <row r="1708" spans="1:1">
      <c r="A1708" s="88"/>
    </row>
    <row r="1709" spans="1:1">
      <c r="A1709" s="88"/>
    </row>
    <row r="1710" spans="1:1">
      <c r="A1710" s="88"/>
    </row>
    <row r="1711" spans="1:1">
      <c r="A1711" s="88"/>
    </row>
    <row r="1712" spans="1:1">
      <c r="A1712" s="88"/>
    </row>
    <row r="1713" spans="1:1">
      <c r="A1713" s="88"/>
    </row>
    <row r="1714" spans="1:1">
      <c r="A1714" s="88"/>
    </row>
    <row r="1715" spans="1:1">
      <c r="A1715" s="88"/>
    </row>
    <row r="1716" spans="1:1">
      <c r="A1716" s="88"/>
    </row>
    <row r="1717" spans="1:1">
      <c r="A1717" s="88"/>
    </row>
    <row r="1718" spans="1:1">
      <c r="A1718" s="88"/>
    </row>
    <row r="1719" spans="1:1">
      <c r="A1719" s="88"/>
    </row>
    <row r="1720" spans="1:1">
      <c r="A1720" s="88"/>
    </row>
    <row r="1721" spans="1:1">
      <c r="A1721" s="88"/>
    </row>
    <row r="1722" spans="1:1">
      <c r="A1722" s="88"/>
    </row>
    <row r="1723" spans="1:1">
      <c r="A1723" s="88"/>
    </row>
    <row r="1724" spans="1:1">
      <c r="A1724" s="88"/>
    </row>
    <row r="1725" spans="1:1">
      <c r="A1725" s="88"/>
    </row>
    <row r="1726" spans="1:1">
      <c r="A1726" s="88"/>
    </row>
    <row r="1727" spans="1:1">
      <c r="A1727" s="88"/>
    </row>
    <row r="1728" spans="1:1">
      <c r="A1728" s="88"/>
    </row>
    <row r="1729" spans="1:1">
      <c r="A1729" s="88"/>
    </row>
    <row r="1730" spans="1:1">
      <c r="A1730" s="88"/>
    </row>
    <row r="1731" spans="1:1">
      <c r="A1731" s="88"/>
    </row>
    <row r="1732" spans="1:1">
      <c r="A1732" s="88"/>
    </row>
    <row r="1733" spans="1:1">
      <c r="A1733" s="88"/>
    </row>
    <row r="1734" spans="1:1">
      <c r="A1734" s="88"/>
    </row>
    <row r="1735" spans="1:1">
      <c r="A1735" s="88"/>
    </row>
    <row r="1736" spans="1:1">
      <c r="A1736" s="88"/>
    </row>
    <row r="1737" spans="1:1">
      <c r="A1737" s="88"/>
    </row>
    <row r="1738" spans="1:1">
      <c r="A1738" s="88"/>
    </row>
    <row r="1739" spans="1:1">
      <c r="A1739" s="88"/>
    </row>
    <row r="1740" spans="1:1">
      <c r="A1740" s="88"/>
    </row>
    <row r="1741" spans="1:1">
      <c r="A1741" s="88"/>
    </row>
    <row r="1742" spans="1:1">
      <c r="A1742" s="88"/>
    </row>
    <row r="1743" spans="1:1">
      <c r="A1743" s="88"/>
    </row>
    <row r="1744" spans="1:1">
      <c r="A1744" s="88"/>
    </row>
    <row r="1745" spans="1:1">
      <c r="A1745" s="88"/>
    </row>
    <row r="1746" spans="1:1">
      <c r="A1746" s="88"/>
    </row>
    <row r="1747" spans="1:1">
      <c r="A1747" s="88"/>
    </row>
    <row r="1748" spans="1:1">
      <c r="A1748" s="88"/>
    </row>
    <row r="1749" spans="1:1">
      <c r="A1749" s="88"/>
    </row>
    <row r="1750" spans="1:1">
      <c r="A1750" s="88"/>
    </row>
    <row r="1751" spans="1:1">
      <c r="A1751" s="88"/>
    </row>
    <row r="1752" spans="1:1">
      <c r="A1752" s="88"/>
    </row>
    <row r="1753" spans="1:1">
      <c r="A1753" s="88"/>
    </row>
    <row r="1754" spans="1:1">
      <c r="A1754" s="88"/>
    </row>
    <row r="1755" spans="1:1">
      <c r="A1755" s="88"/>
    </row>
    <row r="1756" spans="1:1">
      <c r="A1756" s="88"/>
    </row>
    <row r="1757" spans="1:1">
      <c r="A1757" s="88"/>
    </row>
    <row r="1758" spans="1:1">
      <c r="A1758" s="88"/>
    </row>
    <row r="1759" spans="1:1">
      <c r="A1759" s="88"/>
    </row>
    <row r="1760" spans="1:1">
      <c r="A1760" s="88"/>
    </row>
    <row r="1761" spans="1:1">
      <c r="A1761" s="88"/>
    </row>
    <row r="1762" spans="1:1">
      <c r="A1762" s="88"/>
    </row>
    <row r="1763" spans="1:1">
      <c r="A1763" s="88"/>
    </row>
    <row r="1764" spans="1:1">
      <c r="A1764" s="88"/>
    </row>
    <row r="1765" spans="1:1">
      <c r="A1765" s="88"/>
    </row>
    <row r="1766" spans="1:1">
      <c r="A1766" s="88"/>
    </row>
    <row r="1767" spans="1:1">
      <c r="A1767" s="88"/>
    </row>
    <row r="1768" spans="1:1">
      <c r="A1768" s="88"/>
    </row>
    <row r="1769" spans="1:1">
      <c r="A1769" s="88"/>
    </row>
    <row r="1770" spans="1:1">
      <c r="A1770" s="88"/>
    </row>
    <row r="1771" spans="1:1">
      <c r="A1771" s="88"/>
    </row>
    <row r="1772" spans="1:1">
      <c r="A1772" s="88"/>
    </row>
    <row r="1773" spans="1:1">
      <c r="A1773" s="88"/>
    </row>
    <row r="1774" spans="1:1">
      <c r="A1774" s="88"/>
    </row>
    <row r="1775" spans="1:1">
      <c r="A1775" s="88"/>
    </row>
    <row r="1776" spans="1:1">
      <c r="A1776" s="88"/>
    </row>
    <row r="1777" spans="1:1">
      <c r="A1777" s="88"/>
    </row>
    <row r="1778" spans="1:1">
      <c r="A1778" s="88"/>
    </row>
    <row r="1779" spans="1:1">
      <c r="A1779" s="88"/>
    </row>
    <row r="1780" spans="1:1">
      <c r="A1780" s="88"/>
    </row>
    <row r="1781" spans="1:1">
      <c r="A1781" s="88"/>
    </row>
    <row r="1782" spans="1:1">
      <c r="A1782" s="88"/>
    </row>
    <row r="1783" spans="1:1">
      <c r="A1783" s="88"/>
    </row>
    <row r="1784" spans="1:1">
      <c r="A1784" s="88"/>
    </row>
    <row r="1785" spans="1:1">
      <c r="A1785" s="88"/>
    </row>
    <row r="1786" spans="1:1">
      <c r="A1786" s="88"/>
    </row>
    <row r="1787" spans="1:1">
      <c r="A1787" s="88"/>
    </row>
    <row r="1788" spans="1:1">
      <c r="A1788" s="88"/>
    </row>
    <row r="1789" spans="1:1">
      <c r="A1789" s="88"/>
    </row>
    <row r="1790" spans="1:1">
      <c r="A1790" s="88"/>
    </row>
    <row r="1791" spans="1:1">
      <c r="A1791" s="88"/>
    </row>
    <row r="1792" spans="1:1">
      <c r="A1792" s="88"/>
    </row>
    <row r="1793" spans="1:1">
      <c r="A1793" s="88"/>
    </row>
    <row r="1794" spans="1:1">
      <c r="A1794" s="88"/>
    </row>
    <row r="1795" spans="1:1">
      <c r="A1795" s="88"/>
    </row>
    <row r="1796" spans="1:1">
      <c r="A1796" s="88"/>
    </row>
    <row r="1797" spans="1:1">
      <c r="A1797" s="88"/>
    </row>
    <row r="1798" spans="1:1">
      <c r="A1798" s="88"/>
    </row>
    <row r="1799" spans="1:1">
      <c r="A1799" s="88"/>
    </row>
    <row r="1800" spans="1:1">
      <c r="A1800" s="88"/>
    </row>
    <row r="1801" spans="1:1">
      <c r="A1801" s="88"/>
    </row>
    <row r="1802" spans="1:1">
      <c r="A1802" s="88"/>
    </row>
    <row r="1803" spans="1:1">
      <c r="A1803" s="88"/>
    </row>
    <row r="1804" spans="1:1">
      <c r="A1804" s="88"/>
    </row>
    <row r="1805" spans="1:1">
      <c r="A1805" s="88"/>
    </row>
    <row r="1806" spans="1:1">
      <c r="A1806" s="88"/>
    </row>
    <row r="1807" spans="1:1">
      <c r="A1807" s="88"/>
    </row>
    <row r="1808" spans="1:1">
      <c r="A1808" s="88"/>
    </row>
    <row r="1809" spans="1:1">
      <c r="A1809" s="88"/>
    </row>
    <row r="1810" spans="1:1">
      <c r="A1810" s="88"/>
    </row>
    <row r="1811" spans="1:1">
      <c r="A1811" s="88"/>
    </row>
    <row r="1812" spans="1:1">
      <c r="A1812" s="88"/>
    </row>
    <row r="1813" spans="1:1">
      <c r="A1813" s="88"/>
    </row>
    <row r="1814" spans="1:1">
      <c r="A1814" s="88"/>
    </row>
    <row r="1815" spans="1:1">
      <c r="A1815" s="88"/>
    </row>
    <row r="1816" spans="1:1">
      <c r="A1816" s="88"/>
    </row>
    <row r="1817" spans="1:1">
      <c r="A1817" s="88"/>
    </row>
    <row r="1818" spans="1:1">
      <c r="A1818" s="88"/>
    </row>
    <row r="1819" spans="1:1">
      <c r="A1819" s="88"/>
    </row>
    <row r="1820" spans="1:1">
      <c r="A1820" s="88"/>
    </row>
    <row r="1821" spans="1:1">
      <c r="A1821" s="88"/>
    </row>
    <row r="1822" spans="1:1">
      <c r="A1822" s="88"/>
    </row>
    <row r="1823" spans="1:1">
      <c r="A1823" s="88"/>
    </row>
    <row r="1824" spans="1:1">
      <c r="A1824" s="88"/>
    </row>
    <row r="1825" spans="1:1">
      <c r="A1825" s="88"/>
    </row>
    <row r="1826" spans="1:1">
      <c r="A1826" s="88"/>
    </row>
    <row r="1827" spans="1:1">
      <c r="A1827" s="88"/>
    </row>
    <row r="1828" spans="1:1">
      <c r="A1828" s="88"/>
    </row>
    <row r="1829" spans="1:1">
      <c r="A1829" s="88"/>
    </row>
    <row r="1830" spans="1:1">
      <c r="A1830" s="88"/>
    </row>
    <row r="1831" spans="1:1">
      <c r="A1831" s="88"/>
    </row>
    <row r="1832" spans="1:1">
      <c r="A1832" s="88"/>
    </row>
    <row r="1833" spans="1:1">
      <c r="A1833" s="88"/>
    </row>
    <row r="1834" spans="1:1">
      <c r="A1834" s="88"/>
    </row>
    <row r="1835" spans="1:1">
      <c r="A1835" s="88"/>
    </row>
    <row r="1836" spans="1:1">
      <c r="A1836" s="88"/>
    </row>
    <row r="1837" spans="1:1">
      <c r="A1837" s="88"/>
    </row>
    <row r="1838" spans="1:1">
      <c r="A1838" s="88"/>
    </row>
    <row r="1839" spans="1:1">
      <c r="A1839" s="88"/>
    </row>
    <row r="1840" spans="1:1">
      <c r="A1840" s="88"/>
    </row>
    <row r="1841" spans="1:1">
      <c r="A1841" s="88"/>
    </row>
    <row r="1842" spans="1:1">
      <c r="A1842" s="88"/>
    </row>
    <row r="1843" spans="1:1">
      <c r="A1843" s="88"/>
    </row>
    <row r="1844" spans="1:1">
      <c r="A1844" s="88"/>
    </row>
    <row r="1845" spans="1:1">
      <c r="A1845" s="88"/>
    </row>
    <row r="1846" spans="1:1">
      <c r="A1846" s="88"/>
    </row>
    <row r="1847" spans="1:1">
      <c r="A1847" s="88"/>
    </row>
    <row r="1848" spans="1:1">
      <c r="A1848" s="88"/>
    </row>
    <row r="1849" spans="1:1">
      <c r="A1849" s="88"/>
    </row>
    <row r="1850" spans="1:1">
      <c r="A1850" s="88"/>
    </row>
    <row r="1851" spans="1:1">
      <c r="A1851" s="88"/>
    </row>
    <row r="1852" spans="1:1">
      <c r="A1852" s="88"/>
    </row>
    <row r="1853" spans="1:1">
      <c r="A1853" s="88"/>
    </row>
    <row r="1854" spans="1:1">
      <c r="A1854" s="88"/>
    </row>
    <row r="1855" spans="1:1">
      <c r="A1855" s="88"/>
    </row>
    <row r="1856" spans="1:1">
      <c r="A1856" s="88"/>
    </row>
    <row r="1857" spans="1:1">
      <c r="A1857" s="88"/>
    </row>
    <row r="1858" spans="1:1">
      <c r="A1858" s="88"/>
    </row>
    <row r="1859" spans="1:1">
      <c r="A1859" s="88"/>
    </row>
    <row r="1860" spans="1:1">
      <c r="A1860" s="88"/>
    </row>
    <row r="1861" spans="1:1">
      <c r="A1861" s="88"/>
    </row>
    <row r="1862" spans="1:1">
      <c r="A1862" s="88"/>
    </row>
    <row r="1863" spans="1:1">
      <c r="A1863" s="88"/>
    </row>
    <row r="1864" spans="1:1">
      <c r="A1864" s="88"/>
    </row>
    <row r="1865" spans="1:1">
      <c r="A1865" s="88"/>
    </row>
    <row r="1866" spans="1:1">
      <c r="A1866" s="88"/>
    </row>
    <row r="1867" spans="1:1">
      <c r="A1867" s="88"/>
    </row>
    <row r="1868" spans="1:1">
      <c r="A1868" s="88"/>
    </row>
    <row r="1869" spans="1:1">
      <c r="A1869" s="88"/>
    </row>
    <row r="1870" spans="1:1">
      <c r="A1870" s="88"/>
    </row>
    <row r="1871" spans="1:1">
      <c r="A1871" s="88"/>
    </row>
    <row r="1872" spans="1:1">
      <c r="A1872" s="88"/>
    </row>
    <row r="1873" spans="1:1">
      <c r="A1873" s="88"/>
    </row>
    <row r="1874" spans="1:1">
      <c r="A1874" s="88"/>
    </row>
    <row r="1875" spans="1:1">
      <c r="A1875" s="88"/>
    </row>
    <row r="1876" spans="1:1">
      <c r="A1876" s="88"/>
    </row>
    <row r="1877" spans="1:1">
      <c r="A1877" s="88"/>
    </row>
    <row r="1878" spans="1:1">
      <c r="A1878" s="88"/>
    </row>
    <row r="1879" spans="1:1">
      <c r="A1879" s="88"/>
    </row>
    <row r="1880" spans="1:1">
      <c r="A1880" s="88"/>
    </row>
    <row r="1881" spans="1:1">
      <c r="A1881" s="88"/>
    </row>
    <row r="1882" spans="1:1">
      <c r="A1882" s="88"/>
    </row>
    <row r="1883" spans="1:1">
      <c r="A1883" s="88"/>
    </row>
    <row r="1884" spans="1:1">
      <c r="A1884" s="88"/>
    </row>
    <row r="1885" spans="1:1">
      <c r="A1885" s="88"/>
    </row>
    <row r="1886" spans="1:1">
      <c r="A1886" s="88"/>
    </row>
    <row r="1887" spans="1:1">
      <c r="A1887" s="88"/>
    </row>
    <row r="1888" spans="1:1">
      <c r="A1888" s="88"/>
    </row>
    <row r="1889" spans="1:1">
      <c r="A1889" s="88"/>
    </row>
    <row r="1890" spans="1:1">
      <c r="A1890" s="88"/>
    </row>
    <row r="1891" spans="1:1">
      <c r="A1891" s="88"/>
    </row>
    <row r="1892" spans="1:1">
      <c r="A1892" s="88"/>
    </row>
    <row r="1893" spans="1:1">
      <c r="A1893" s="88"/>
    </row>
    <row r="1894" spans="1:1">
      <c r="A1894" s="88"/>
    </row>
    <row r="1895" spans="1:1">
      <c r="A1895" s="88"/>
    </row>
    <row r="1896" spans="1:1">
      <c r="A1896" s="88"/>
    </row>
    <row r="1897" spans="1:1">
      <c r="A1897" s="88"/>
    </row>
    <row r="1898" spans="1:1">
      <c r="A1898" s="88"/>
    </row>
    <row r="1899" spans="1:1">
      <c r="A1899" s="88"/>
    </row>
    <row r="1900" spans="1:1">
      <c r="A1900" s="88"/>
    </row>
    <row r="1901" spans="1:1">
      <c r="A1901" s="88"/>
    </row>
    <row r="1902" spans="1:1">
      <c r="A1902" s="88"/>
    </row>
    <row r="1903" spans="1:1">
      <c r="A1903" s="88"/>
    </row>
    <row r="1904" spans="1:1">
      <c r="A1904" s="88"/>
    </row>
    <row r="1905" spans="1:1">
      <c r="A1905" s="88"/>
    </row>
    <row r="1906" spans="1:1">
      <c r="A1906" s="88"/>
    </row>
    <row r="1907" spans="1:1">
      <c r="A1907" s="88"/>
    </row>
    <row r="1908" spans="1:1">
      <c r="A1908" s="88"/>
    </row>
    <row r="1909" spans="1:1">
      <c r="A1909" s="88"/>
    </row>
    <row r="1910" spans="1:1">
      <c r="A1910" s="88"/>
    </row>
    <row r="1911" spans="1:1">
      <c r="A1911" s="88"/>
    </row>
    <row r="1912" spans="1:1">
      <c r="A1912" s="88"/>
    </row>
    <row r="1913" spans="1:1">
      <c r="A1913" s="88"/>
    </row>
    <row r="1914" spans="1:1">
      <c r="A1914" s="88"/>
    </row>
    <row r="1915" spans="1:1">
      <c r="A1915" s="88"/>
    </row>
    <row r="1916" spans="1:1">
      <c r="A1916" s="88"/>
    </row>
    <row r="1917" spans="1:1">
      <c r="A1917" s="88"/>
    </row>
    <row r="1918" spans="1:1">
      <c r="A1918" s="88"/>
    </row>
    <row r="1919" spans="1:1">
      <c r="A1919" s="88"/>
    </row>
    <row r="1920" spans="1:1">
      <c r="A1920" s="88"/>
    </row>
    <row r="1921" spans="1:1">
      <c r="A1921" s="88"/>
    </row>
    <row r="1922" spans="1:1">
      <c r="A1922" s="88"/>
    </row>
    <row r="1923" spans="1:1">
      <c r="A1923" s="88"/>
    </row>
    <row r="1924" spans="1:1">
      <c r="A1924" s="88"/>
    </row>
    <row r="1925" spans="1:1">
      <c r="A1925" s="88"/>
    </row>
    <row r="1926" spans="1:1">
      <c r="A1926" s="88"/>
    </row>
    <row r="1927" spans="1:1">
      <c r="A1927" s="88"/>
    </row>
    <row r="1928" spans="1:1">
      <c r="A1928" s="88"/>
    </row>
    <row r="1929" spans="1:1">
      <c r="A1929" s="88"/>
    </row>
    <row r="1930" spans="1:1">
      <c r="A1930" s="88"/>
    </row>
    <row r="1931" spans="1:1">
      <c r="A1931" s="88"/>
    </row>
    <row r="1932" spans="1:1">
      <c r="A1932" s="88"/>
    </row>
    <row r="1933" spans="1:1">
      <c r="A1933" s="88"/>
    </row>
    <row r="1934" spans="1:1">
      <c r="A1934" s="88"/>
    </row>
    <row r="1935" spans="1:1">
      <c r="A1935" s="88"/>
    </row>
    <row r="1936" spans="1:1">
      <c r="A1936" s="88"/>
    </row>
    <row r="1937" spans="1:1">
      <c r="A1937" s="88"/>
    </row>
    <row r="1938" spans="1:1">
      <c r="A1938" s="88"/>
    </row>
    <row r="1939" spans="1:1">
      <c r="A1939" s="88"/>
    </row>
    <row r="1940" spans="1:1">
      <c r="A1940" s="88"/>
    </row>
    <row r="1941" spans="1:1">
      <c r="A1941" s="88"/>
    </row>
    <row r="1942" spans="1:1">
      <c r="A1942" s="88"/>
    </row>
    <row r="1943" spans="1:1">
      <c r="A1943" s="88"/>
    </row>
    <row r="1944" spans="1:1">
      <c r="A1944" s="88"/>
    </row>
    <row r="1945" spans="1:1">
      <c r="A1945" s="88"/>
    </row>
    <row r="1946" spans="1:1">
      <c r="A1946" s="88"/>
    </row>
    <row r="1947" spans="1:1">
      <c r="A1947" s="88"/>
    </row>
    <row r="1948" spans="1:1">
      <c r="A1948" s="88"/>
    </row>
    <row r="1949" spans="1:1">
      <c r="A1949" s="88"/>
    </row>
    <row r="1950" spans="1:1">
      <c r="A1950" s="88"/>
    </row>
    <row r="1951" spans="1:1">
      <c r="A1951" s="88"/>
    </row>
    <row r="1952" spans="1:1">
      <c r="A1952" s="88"/>
    </row>
    <row r="1953" spans="1:1">
      <c r="A1953" s="88"/>
    </row>
    <row r="1954" spans="1:1">
      <c r="A1954" s="88"/>
    </row>
    <row r="1955" spans="1:1">
      <c r="A1955" s="88"/>
    </row>
    <row r="1956" spans="1:1">
      <c r="A1956" s="88"/>
    </row>
    <row r="1957" spans="1:1">
      <c r="A1957" s="88"/>
    </row>
    <row r="1958" spans="1:1">
      <c r="A1958" s="88"/>
    </row>
    <row r="1959" spans="1:1">
      <c r="A1959" s="88"/>
    </row>
    <row r="1960" spans="1:1">
      <c r="A1960" s="88"/>
    </row>
    <row r="1961" spans="1:1">
      <c r="A1961" s="88"/>
    </row>
    <row r="1962" spans="1:1">
      <c r="A1962" s="88"/>
    </row>
    <row r="1963" spans="1:1">
      <c r="A1963" s="88"/>
    </row>
    <row r="1964" spans="1:1">
      <c r="A1964" s="88"/>
    </row>
    <row r="1965" spans="1:1">
      <c r="A1965" s="88"/>
    </row>
    <row r="1966" spans="1:1">
      <c r="A1966" s="88"/>
    </row>
    <row r="1967" spans="1:1">
      <c r="A1967" s="88"/>
    </row>
    <row r="1968" spans="1:1">
      <c r="A1968" s="88"/>
    </row>
    <row r="1969" spans="1:1">
      <c r="A1969" s="88"/>
    </row>
    <row r="1970" spans="1:1">
      <c r="A1970" s="88"/>
    </row>
    <row r="1971" spans="1:1">
      <c r="A1971" s="88"/>
    </row>
    <row r="1972" spans="1:1">
      <c r="A1972" s="88"/>
    </row>
    <row r="1973" spans="1:1">
      <c r="A1973" s="88"/>
    </row>
    <row r="1974" spans="1:1">
      <c r="A1974" s="88"/>
    </row>
    <row r="1975" spans="1:1">
      <c r="A1975" s="88"/>
    </row>
    <row r="1976" spans="1:1">
      <c r="A1976" s="88"/>
    </row>
    <row r="1977" spans="1:1">
      <c r="A1977" s="88"/>
    </row>
    <row r="1978" spans="1:1">
      <c r="A1978" s="88"/>
    </row>
    <row r="1979" spans="1:1">
      <c r="A1979" s="88"/>
    </row>
    <row r="1980" spans="1:1">
      <c r="A1980" s="88"/>
    </row>
    <row r="1981" spans="1:1">
      <c r="A1981" s="88"/>
    </row>
    <row r="1982" spans="1:1">
      <c r="A1982" s="88"/>
    </row>
    <row r="1983" spans="1:1">
      <c r="A1983" s="88"/>
    </row>
    <row r="1984" spans="1:1">
      <c r="A1984" s="88"/>
    </row>
    <row r="1985" spans="1:1">
      <c r="A1985" s="88"/>
    </row>
    <row r="1986" spans="1:1">
      <c r="A1986" s="88"/>
    </row>
    <row r="1987" spans="1:1">
      <c r="A1987" s="88"/>
    </row>
    <row r="1988" spans="1:1">
      <c r="A1988" s="88"/>
    </row>
    <row r="1989" spans="1:1">
      <c r="A1989" s="88"/>
    </row>
    <row r="1990" spans="1:1">
      <c r="A1990" s="88"/>
    </row>
    <row r="1991" spans="1:1">
      <c r="A1991" s="88"/>
    </row>
    <row r="1992" spans="1:1">
      <c r="A1992" s="88"/>
    </row>
    <row r="1993" spans="1:1">
      <c r="A1993" s="88"/>
    </row>
    <row r="1994" spans="1:1">
      <c r="A1994" s="88"/>
    </row>
    <row r="1995" spans="1:1">
      <c r="A1995" s="88"/>
    </row>
    <row r="1996" spans="1:1">
      <c r="A1996" s="88"/>
    </row>
    <row r="1997" spans="1:1">
      <c r="A1997" s="88"/>
    </row>
    <row r="1998" spans="1:1">
      <c r="A1998" s="88"/>
    </row>
    <row r="1999" spans="1:1">
      <c r="A1999" s="88"/>
    </row>
    <row r="2000" spans="1:1">
      <c r="A2000" s="88"/>
    </row>
    <row r="2001" spans="1:1">
      <c r="A2001" s="88"/>
    </row>
    <row r="2002" spans="1:1">
      <c r="A2002" s="88"/>
    </row>
    <row r="2003" spans="1:1">
      <c r="A2003" s="88"/>
    </row>
    <row r="2004" spans="1:1">
      <c r="A2004" s="88"/>
    </row>
    <row r="2005" spans="1:1">
      <c r="A2005" s="88"/>
    </row>
    <row r="2006" spans="1:1">
      <c r="A2006" s="88"/>
    </row>
    <row r="2007" spans="1:1">
      <c r="A2007" s="88"/>
    </row>
    <row r="2008" spans="1:1">
      <c r="A2008" s="88"/>
    </row>
    <row r="2009" spans="1:1">
      <c r="A2009" s="88"/>
    </row>
    <row r="2010" spans="1:1">
      <c r="A2010" s="88"/>
    </row>
    <row r="2011" spans="1:1">
      <c r="A2011" s="88"/>
    </row>
    <row r="2012" spans="1:1">
      <c r="A2012" s="88"/>
    </row>
    <row r="2013" spans="1:1">
      <c r="A2013" s="88"/>
    </row>
    <row r="2014" spans="1:1">
      <c r="A2014" s="88"/>
    </row>
    <row r="2015" spans="1:1">
      <c r="A2015" s="88"/>
    </row>
    <row r="2016" spans="1:1">
      <c r="A2016" s="88"/>
    </row>
    <row r="2017" spans="1:1">
      <c r="A2017" s="88"/>
    </row>
    <row r="2018" spans="1:1">
      <c r="A2018" s="88"/>
    </row>
    <row r="2019" spans="1:1">
      <c r="A2019" s="88"/>
    </row>
    <row r="2020" spans="1:1">
      <c r="A2020" s="88"/>
    </row>
    <row r="2021" spans="1:1">
      <c r="A2021" s="88"/>
    </row>
    <row r="2022" spans="1:1">
      <c r="A2022" s="88"/>
    </row>
    <row r="2023" spans="1:1">
      <c r="A2023" s="88"/>
    </row>
    <row r="2024" spans="1:1">
      <c r="A2024" s="88"/>
    </row>
    <row r="2025" spans="1:1">
      <c r="A2025" s="88"/>
    </row>
    <row r="2026" spans="1:1">
      <c r="A2026" s="88"/>
    </row>
    <row r="2027" spans="1:1">
      <c r="A2027" s="88"/>
    </row>
    <row r="2028" spans="1:1">
      <c r="A2028" s="88"/>
    </row>
    <row r="2029" spans="1:1">
      <c r="A2029" s="88"/>
    </row>
    <row r="2030" spans="1:1">
      <c r="A2030" s="88"/>
    </row>
    <row r="2031" spans="1:1">
      <c r="A2031" s="88"/>
    </row>
    <row r="2032" spans="1:1">
      <c r="A2032" s="88"/>
    </row>
    <row r="2033" spans="1:1">
      <c r="A2033" s="88"/>
    </row>
    <row r="2034" spans="1:1">
      <c r="A2034" s="88"/>
    </row>
    <row r="2035" spans="1:1">
      <c r="A2035" s="88"/>
    </row>
    <row r="2036" spans="1:1">
      <c r="A2036" s="88"/>
    </row>
    <row r="2037" spans="1:1">
      <c r="A2037" s="88"/>
    </row>
    <row r="2038" spans="1:1">
      <c r="A2038" s="88"/>
    </row>
    <row r="2039" spans="1:1">
      <c r="A2039" s="88"/>
    </row>
    <row r="2040" spans="1:1">
      <c r="A2040" s="88"/>
    </row>
    <row r="2041" spans="1:1">
      <c r="A2041" s="88"/>
    </row>
    <row r="2042" spans="1:1">
      <c r="A2042" s="88"/>
    </row>
    <row r="2043" spans="1:1">
      <c r="A2043" s="88"/>
    </row>
    <row r="2044" spans="1:1">
      <c r="A2044" s="88"/>
    </row>
    <row r="2045" spans="1:1">
      <c r="A2045" s="88"/>
    </row>
    <row r="2046" spans="1:1">
      <c r="A2046" s="88"/>
    </row>
    <row r="2047" spans="1:1">
      <c r="A2047" s="88"/>
    </row>
    <row r="2048" spans="1:1">
      <c r="A2048" s="88"/>
    </row>
    <row r="2049" spans="1:1">
      <c r="A2049" s="88"/>
    </row>
    <row r="2050" spans="1:1">
      <c r="A2050" s="88"/>
    </row>
    <row r="2051" spans="1:1">
      <c r="A2051" s="88"/>
    </row>
    <row r="2052" spans="1:1">
      <c r="A2052" s="88"/>
    </row>
    <row r="2053" spans="1:1">
      <c r="A2053" s="88"/>
    </row>
    <row r="2054" spans="1:1">
      <c r="A2054" s="88"/>
    </row>
    <row r="2055" spans="1:1">
      <c r="A2055" s="88"/>
    </row>
    <row r="2056" spans="1:1">
      <c r="A2056" s="88"/>
    </row>
    <row r="2057" spans="1:1">
      <c r="A2057" s="88"/>
    </row>
    <row r="2058" spans="1:1">
      <c r="A2058" s="88"/>
    </row>
    <row r="2059" spans="1:1">
      <c r="A2059" s="88"/>
    </row>
    <row r="2060" spans="1:1">
      <c r="A2060" s="88"/>
    </row>
    <row r="2061" spans="1:1">
      <c r="A2061" s="88"/>
    </row>
    <row r="2062" spans="1:1">
      <c r="A2062" s="88"/>
    </row>
    <row r="2063" spans="1:1">
      <c r="A2063" s="88"/>
    </row>
    <row r="2064" spans="1:1">
      <c r="A2064" s="88"/>
    </row>
    <row r="2065" spans="1:1">
      <c r="A2065" s="88"/>
    </row>
    <row r="2066" spans="1:1">
      <c r="A2066" s="88"/>
    </row>
    <row r="2067" spans="1:1">
      <c r="A2067" s="88"/>
    </row>
    <row r="2068" spans="1:1">
      <c r="A2068" s="88"/>
    </row>
    <row r="2069" spans="1:1">
      <c r="A2069" s="88"/>
    </row>
    <row r="2070" spans="1:1">
      <c r="A2070" s="88"/>
    </row>
    <row r="2071" spans="1:1">
      <c r="A2071" s="88"/>
    </row>
    <row r="2072" spans="1:1">
      <c r="A2072" s="88"/>
    </row>
    <row r="2073" spans="1:1">
      <c r="A2073" s="88"/>
    </row>
    <row r="2074" spans="1:1">
      <c r="A2074" s="88"/>
    </row>
    <row r="2075" spans="1:1">
      <c r="A2075" s="88"/>
    </row>
    <row r="2076" spans="1:1">
      <c r="A2076" s="88"/>
    </row>
    <row r="2077" spans="1:1">
      <c r="A2077" s="88"/>
    </row>
    <row r="2078" spans="1:1">
      <c r="A2078" s="88"/>
    </row>
    <row r="2079" spans="1:1">
      <c r="A2079" s="88"/>
    </row>
    <row r="2080" spans="1:1">
      <c r="A2080" s="88"/>
    </row>
    <row r="2081" spans="1:1">
      <c r="A2081" s="88"/>
    </row>
    <row r="2082" spans="1:1">
      <c r="A2082" s="88"/>
    </row>
    <row r="2083" spans="1:1">
      <c r="A2083" s="88"/>
    </row>
    <row r="2084" spans="1:1">
      <c r="A2084" s="88"/>
    </row>
    <row r="2085" spans="1:1">
      <c r="A2085" s="88"/>
    </row>
    <row r="2086" spans="1:1">
      <c r="A2086" s="88"/>
    </row>
    <row r="2087" spans="1:1">
      <c r="A2087" s="88"/>
    </row>
    <row r="2088" spans="1:1">
      <c r="A2088" s="88"/>
    </row>
    <row r="2089" spans="1:1">
      <c r="A2089" s="88"/>
    </row>
    <row r="2090" spans="1:1">
      <c r="A2090" s="88"/>
    </row>
    <row r="2091" spans="1:1">
      <c r="A2091" s="88"/>
    </row>
    <row r="2092" spans="1:1">
      <c r="A2092" s="88"/>
    </row>
    <row r="2093" spans="1:1">
      <c r="A2093" s="88"/>
    </row>
    <row r="2094" spans="1:1">
      <c r="A2094" s="88"/>
    </row>
    <row r="2095" spans="1:1">
      <c r="A2095" s="88"/>
    </row>
    <row r="2096" spans="1:1">
      <c r="A2096" s="88"/>
    </row>
    <row r="2097" spans="1:1">
      <c r="A2097" s="88"/>
    </row>
    <row r="2098" spans="1:1">
      <c r="A2098" s="88"/>
    </row>
    <row r="2099" spans="1:1">
      <c r="A2099" s="88"/>
    </row>
    <row r="2100" spans="1:1">
      <c r="A2100" s="88"/>
    </row>
    <row r="2101" spans="1:1">
      <c r="A2101" s="88"/>
    </row>
    <row r="2102" spans="1:1">
      <c r="A2102" s="88"/>
    </row>
    <row r="2103" spans="1:1">
      <c r="A2103" s="88"/>
    </row>
    <row r="2104" spans="1:1">
      <c r="A2104" s="88"/>
    </row>
    <row r="2105" spans="1:1">
      <c r="A2105" s="88"/>
    </row>
    <row r="2106" spans="1:1">
      <c r="A2106" s="88"/>
    </row>
    <row r="2107" spans="1:1">
      <c r="A2107" s="88"/>
    </row>
    <row r="2108" spans="1:1">
      <c r="A2108" s="88"/>
    </row>
    <row r="2109" spans="1:1">
      <c r="A2109" s="88"/>
    </row>
    <row r="2110" spans="1:1">
      <c r="A2110" s="88"/>
    </row>
    <row r="2111" spans="1:1">
      <c r="A2111" s="88"/>
    </row>
    <row r="2112" spans="1:1">
      <c r="A2112" s="88"/>
    </row>
    <row r="2113" spans="1:1">
      <c r="A2113" s="88"/>
    </row>
    <row r="2114" spans="1:1">
      <c r="A2114" s="88"/>
    </row>
    <row r="2115" spans="1:1">
      <c r="A2115" s="88"/>
    </row>
    <row r="2116" spans="1:1">
      <c r="A2116" s="88"/>
    </row>
    <row r="2117" spans="1:1">
      <c r="A2117" s="88"/>
    </row>
    <row r="2118" spans="1:1">
      <c r="A2118" s="88"/>
    </row>
    <row r="2119" spans="1:1">
      <c r="A2119" s="88"/>
    </row>
    <row r="2120" spans="1:1">
      <c r="A2120" s="88"/>
    </row>
    <row r="2121" spans="1:1">
      <c r="A2121" s="88"/>
    </row>
    <row r="2122" spans="1:1">
      <c r="A2122" s="88"/>
    </row>
    <row r="2123" spans="1:1">
      <c r="A2123" s="88"/>
    </row>
    <row r="2124" spans="1:1">
      <c r="A2124" s="88"/>
    </row>
    <row r="2125" spans="1:1">
      <c r="A2125" s="88"/>
    </row>
    <row r="2126" spans="1:1">
      <c r="A2126" s="88"/>
    </row>
    <row r="2127" spans="1:1">
      <c r="A2127" s="88"/>
    </row>
    <row r="2128" spans="1:1">
      <c r="A2128" s="88"/>
    </row>
    <row r="2129" spans="1:1">
      <c r="A2129" s="88"/>
    </row>
    <row r="2130" spans="1:1">
      <c r="A2130" s="88"/>
    </row>
    <row r="2131" spans="1:1">
      <c r="A2131" s="88"/>
    </row>
    <row r="2132" spans="1:1">
      <c r="A2132" s="88"/>
    </row>
    <row r="2133" spans="1:1">
      <c r="A2133" s="88"/>
    </row>
    <row r="2134" spans="1:1">
      <c r="A2134" s="88"/>
    </row>
    <row r="2135" spans="1:1">
      <c r="A2135" s="88"/>
    </row>
    <row r="2136" spans="1:1">
      <c r="A2136" s="88"/>
    </row>
    <row r="2137" spans="1:1">
      <c r="A2137" s="88"/>
    </row>
    <row r="2138" spans="1:1">
      <c r="A2138" s="88"/>
    </row>
    <row r="2139" spans="1:1">
      <c r="A2139" s="88"/>
    </row>
    <row r="2140" spans="1:1">
      <c r="A2140" s="88"/>
    </row>
    <row r="2141" spans="1:1">
      <c r="A2141" s="88"/>
    </row>
    <row r="2142" spans="1:1">
      <c r="A2142" s="88"/>
    </row>
    <row r="2143" spans="1:1">
      <c r="A2143" s="88"/>
    </row>
    <row r="2144" spans="1:1">
      <c r="A2144" s="88"/>
    </row>
    <row r="2145" spans="1:1">
      <c r="A2145" s="88"/>
    </row>
    <row r="2146" spans="1:1">
      <c r="A2146" s="88"/>
    </row>
    <row r="2147" spans="1:1">
      <c r="A2147" s="88"/>
    </row>
    <row r="2148" spans="1:1">
      <c r="A2148" s="88"/>
    </row>
    <row r="2149" spans="1:1">
      <c r="A2149" s="88"/>
    </row>
    <row r="2150" spans="1:1">
      <c r="A2150" s="88"/>
    </row>
    <row r="2151" spans="1:1">
      <c r="A2151" s="88"/>
    </row>
    <row r="2152" spans="1:1">
      <c r="A2152" s="88"/>
    </row>
    <row r="2153" spans="1:1">
      <c r="A2153" s="88"/>
    </row>
    <row r="2154" spans="1:1">
      <c r="A2154" s="88"/>
    </row>
    <row r="2155" spans="1:1">
      <c r="A2155" s="88"/>
    </row>
    <row r="2156" spans="1:1">
      <c r="A2156" s="88"/>
    </row>
    <row r="2157" spans="1:1">
      <c r="A2157" s="88"/>
    </row>
    <row r="2158" spans="1:1">
      <c r="A2158" s="88"/>
    </row>
    <row r="2159" spans="1:1">
      <c r="A2159" s="88"/>
    </row>
    <row r="2160" spans="1:1">
      <c r="A2160" s="88"/>
    </row>
    <row r="2161" spans="1:1">
      <c r="A2161" s="88"/>
    </row>
    <row r="2162" spans="1:1">
      <c r="A2162" s="88"/>
    </row>
    <row r="2163" spans="1:1">
      <c r="A2163" s="88"/>
    </row>
    <row r="2164" spans="1:1">
      <c r="A2164" s="88"/>
    </row>
    <row r="2165" spans="1:1">
      <c r="A2165" s="88"/>
    </row>
    <row r="2166" spans="1:1">
      <c r="A2166" s="88"/>
    </row>
    <row r="2167" spans="1:1">
      <c r="A2167" s="88"/>
    </row>
    <row r="2168" spans="1:1">
      <c r="A2168" s="88"/>
    </row>
    <row r="2169" spans="1:1">
      <c r="A2169" s="88"/>
    </row>
    <row r="2170" spans="1:1">
      <c r="A2170" s="88"/>
    </row>
    <row r="2171" spans="1:1">
      <c r="A2171" s="88"/>
    </row>
    <row r="2172" spans="1:1">
      <c r="A2172" s="88"/>
    </row>
    <row r="2173" spans="1:1">
      <c r="A2173" s="88"/>
    </row>
    <row r="2174" spans="1:1">
      <c r="A2174" s="88"/>
    </row>
    <row r="2175" spans="1:1">
      <c r="A2175" s="88"/>
    </row>
    <row r="2176" spans="1:1">
      <c r="A2176" s="88"/>
    </row>
    <row r="2177" spans="1:1">
      <c r="A2177" s="88"/>
    </row>
    <row r="2178" spans="1:1">
      <c r="A2178" s="88"/>
    </row>
    <row r="2179" spans="1:1">
      <c r="A2179" s="88"/>
    </row>
    <row r="2180" spans="1:1">
      <c r="A2180" s="88"/>
    </row>
    <row r="2181" spans="1:1">
      <c r="A2181" s="88"/>
    </row>
    <row r="2182" spans="1:1">
      <c r="A2182" s="88"/>
    </row>
    <row r="2183" spans="1:1">
      <c r="A2183" s="88"/>
    </row>
    <row r="2184" spans="1:1">
      <c r="A2184" s="88"/>
    </row>
    <row r="2185" spans="1:1">
      <c r="A2185" s="88"/>
    </row>
    <row r="2186" spans="1:1">
      <c r="A2186" s="88"/>
    </row>
    <row r="2187" spans="1:1">
      <c r="A2187" s="88"/>
    </row>
    <row r="2188" spans="1:1">
      <c r="A2188" s="88"/>
    </row>
    <row r="2189" spans="1:1">
      <c r="A2189" s="88"/>
    </row>
    <row r="2190" spans="1:1">
      <c r="A2190" s="88"/>
    </row>
    <row r="2191" spans="1:1">
      <c r="A2191" s="88"/>
    </row>
    <row r="2192" spans="1:1">
      <c r="A2192" s="88"/>
    </row>
    <row r="2193" spans="1:1">
      <c r="A2193" s="88"/>
    </row>
    <row r="2194" spans="1:1">
      <c r="A2194" s="88"/>
    </row>
    <row r="2195" spans="1:1">
      <c r="A2195" s="88"/>
    </row>
    <row r="2196" spans="1:1">
      <c r="A2196" s="88"/>
    </row>
    <row r="2197" spans="1:1">
      <c r="A2197" s="88"/>
    </row>
    <row r="2198" spans="1:1">
      <c r="A2198" s="88"/>
    </row>
    <row r="2199" spans="1:1">
      <c r="A2199" s="88"/>
    </row>
    <row r="2200" spans="1:1">
      <c r="A2200" s="88"/>
    </row>
    <row r="2201" spans="1:1">
      <c r="A2201" s="88"/>
    </row>
    <row r="2202" spans="1:1">
      <c r="A2202" s="88"/>
    </row>
    <row r="2203" spans="1:1">
      <c r="A2203" s="88"/>
    </row>
    <row r="2204" spans="1:1">
      <c r="A2204" s="88"/>
    </row>
    <row r="2205" spans="1:1">
      <c r="A2205" s="88"/>
    </row>
    <row r="2206" spans="1:1">
      <c r="A2206" s="88"/>
    </row>
    <row r="2207" spans="1:1">
      <c r="A2207" s="88"/>
    </row>
    <row r="2208" spans="1:1">
      <c r="A2208" s="88"/>
    </row>
    <row r="2209" spans="1:1">
      <c r="A2209" s="88"/>
    </row>
    <row r="2210" spans="1:1">
      <c r="A2210" s="88"/>
    </row>
    <row r="2211" spans="1:1">
      <c r="A2211" s="88"/>
    </row>
    <row r="2212" spans="1:1">
      <c r="A2212" s="88"/>
    </row>
    <row r="2213" spans="1:1">
      <c r="A2213" s="88"/>
    </row>
    <row r="2214" spans="1:1">
      <c r="A2214" s="88"/>
    </row>
    <row r="2215" spans="1:1">
      <c r="A2215" s="88"/>
    </row>
    <row r="2216" spans="1:1">
      <c r="A2216" s="88"/>
    </row>
    <row r="2217" spans="1:1">
      <c r="A2217" s="88"/>
    </row>
    <row r="2218" spans="1:1">
      <c r="A2218" s="88"/>
    </row>
    <row r="2219" spans="1:1">
      <c r="A2219" s="88"/>
    </row>
    <row r="2220" spans="1:1">
      <c r="A2220" s="88"/>
    </row>
    <row r="2221" spans="1:1">
      <c r="A2221" s="88"/>
    </row>
    <row r="2222" spans="1:1">
      <c r="A2222" s="88"/>
    </row>
    <row r="2223" spans="1:1">
      <c r="A2223" s="88"/>
    </row>
    <row r="2224" spans="1:1">
      <c r="A2224" s="88"/>
    </row>
    <row r="2225" spans="1:1">
      <c r="A2225" s="88"/>
    </row>
    <row r="2226" spans="1:1">
      <c r="A2226" s="88"/>
    </row>
    <row r="2227" spans="1:1">
      <c r="A2227" s="88"/>
    </row>
    <row r="2228" spans="1:1">
      <c r="A2228" s="88"/>
    </row>
    <row r="2229" spans="1:1">
      <c r="A2229" s="88"/>
    </row>
    <row r="2230" spans="1:1">
      <c r="A2230" s="88"/>
    </row>
    <row r="2231" spans="1:1">
      <c r="A2231" s="88"/>
    </row>
    <row r="2232" spans="1:1">
      <c r="A2232" s="88"/>
    </row>
    <row r="2233" spans="1:1">
      <c r="A2233" s="88"/>
    </row>
    <row r="2234" spans="1:1">
      <c r="A2234" s="88"/>
    </row>
    <row r="2235" spans="1:1">
      <c r="A2235" s="88"/>
    </row>
    <row r="2236" spans="1:1">
      <c r="A2236" s="88"/>
    </row>
    <row r="2237" spans="1:1">
      <c r="A2237" s="88"/>
    </row>
    <row r="2238" spans="1:1">
      <c r="A2238" s="88"/>
    </row>
    <row r="2239" spans="1:1">
      <c r="A2239" s="88"/>
    </row>
    <row r="2240" spans="1:1">
      <c r="A2240" s="88"/>
    </row>
    <row r="2241" spans="1:1">
      <c r="A2241" s="88"/>
    </row>
    <row r="2242" spans="1:1">
      <c r="A2242" s="88"/>
    </row>
    <row r="2243" spans="1:1">
      <c r="A2243" s="88"/>
    </row>
    <row r="2244" spans="1:1">
      <c r="A2244" s="88"/>
    </row>
    <row r="2245" spans="1:1">
      <c r="A2245" s="88"/>
    </row>
    <row r="2246" spans="1:1">
      <c r="A2246" s="88"/>
    </row>
    <row r="2247" spans="1:1">
      <c r="A2247" s="88"/>
    </row>
    <row r="2248" spans="1:1">
      <c r="A2248" s="88"/>
    </row>
    <row r="2249" spans="1:1">
      <c r="A2249" s="88"/>
    </row>
    <row r="2250" spans="1:1">
      <c r="A2250" s="88"/>
    </row>
    <row r="2251" spans="1:1">
      <c r="A2251" s="88"/>
    </row>
    <row r="2252" spans="1:1">
      <c r="A2252" s="88"/>
    </row>
    <row r="2253" spans="1:1">
      <c r="A2253" s="88"/>
    </row>
    <row r="2254" spans="1:1">
      <c r="A2254" s="88"/>
    </row>
    <row r="2255" spans="1:1">
      <c r="A2255" s="88"/>
    </row>
    <row r="2256" spans="1:1">
      <c r="A2256" s="88"/>
    </row>
    <row r="2257" spans="1:1">
      <c r="A2257" s="88"/>
    </row>
    <row r="2258" spans="1:1">
      <c r="A2258" s="88"/>
    </row>
    <row r="2259" spans="1:1">
      <c r="A2259" s="88"/>
    </row>
    <row r="2260" spans="1:1">
      <c r="A2260" s="88"/>
    </row>
    <row r="2261" spans="1:1">
      <c r="A2261" s="88"/>
    </row>
    <row r="2262" spans="1:1">
      <c r="A2262" s="88"/>
    </row>
    <row r="2263" spans="1:1">
      <c r="A2263" s="88"/>
    </row>
    <row r="2264" spans="1:1">
      <c r="A2264" s="88"/>
    </row>
    <row r="2265" spans="1:1">
      <c r="A2265" s="88"/>
    </row>
    <row r="2266" spans="1:1">
      <c r="A2266" s="88"/>
    </row>
    <row r="2267" spans="1:1">
      <c r="A2267" s="88"/>
    </row>
    <row r="2268" spans="1:1">
      <c r="A2268" s="88"/>
    </row>
    <row r="2269" spans="1:1">
      <c r="A2269" s="88"/>
    </row>
    <row r="2270" spans="1:1">
      <c r="A2270" s="88"/>
    </row>
    <row r="2271" spans="1:1">
      <c r="A2271" s="88"/>
    </row>
    <row r="2272" spans="1:1">
      <c r="A2272" s="88"/>
    </row>
    <row r="2273" spans="1:1">
      <c r="A2273" s="88"/>
    </row>
    <row r="2274" spans="1:1">
      <c r="A2274" s="88"/>
    </row>
    <row r="2275" spans="1:1">
      <c r="A2275" s="88"/>
    </row>
    <row r="2276" spans="1:1">
      <c r="A2276" s="88"/>
    </row>
    <row r="2277" spans="1:1">
      <c r="A2277" s="88"/>
    </row>
    <row r="2278" spans="1:1">
      <c r="A2278" s="88"/>
    </row>
    <row r="2279" spans="1:1">
      <c r="A2279" s="88"/>
    </row>
    <row r="2280" spans="1:1">
      <c r="A2280" s="88"/>
    </row>
    <row r="2281" spans="1:1">
      <c r="A2281" s="88"/>
    </row>
    <row r="2282" spans="1:1">
      <c r="A2282" s="88"/>
    </row>
    <row r="2283" spans="1:1">
      <c r="A2283" s="88"/>
    </row>
    <row r="2284" spans="1:1">
      <c r="A2284" s="88"/>
    </row>
    <row r="2285" spans="1:1">
      <c r="A2285" s="88"/>
    </row>
    <row r="2286" spans="1:1">
      <c r="A2286" s="88"/>
    </row>
    <row r="2287" spans="1:1">
      <c r="A2287" s="88"/>
    </row>
    <row r="2288" spans="1:1">
      <c r="A2288" s="88"/>
    </row>
    <row r="2289" spans="1:1">
      <c r="A2289" s="88"/>
    </row>
    <row r="2290" spans="1:1">
      <c r="A2290" s="88"/>
    </row>
    <row r="2291" spans="1:1">
      <c r="A2291" s="88"/>
    </row>
    <row r="2292" spans="1:1">
      <c r="A2292" s="88"/>
    </row>
    <row r="2293" spans="1:1">
      <c r="A2293" s="88"/>
    </row>
    <row r="2294" spans="1:1">
      <c r="A2294" s="88"/>
    </row>
    <row r="2295" spans="1:1">
      <c r="A2295" s="88"/>
    </row>
    <row r="2296" spans="1:1">
      <c r="A2296" s="88"/>
    </row>
    <row r="2297" spans="1:1">
      <c r="A2297" s="88"/>
    </row>
    <row r="2298" spans="1:1">
      <c r="A2298" s="88"/>
    </row>
    <row r="2299" spans="1:1">
      <c r="A2299" s="88"/>
    </row>
    <row r="2300" spans="1:1">
      <c r="A2300" s="88"/>
    </row>
    <row r="2301" spans="1:1">
      <c r="A2301" s="88"/>
    </row>
    <row r="2302" spans="1:1">
      <c r="A2302" s="88"/>
    </row>
    <row r="2303" spans="1:1">
      <c r="A2303" s="88"/>
    </row>
    <row r="2304" spans="1:1">
      <c r="A2304" s="88"/>
    </row>
    <row r="2305" spans="1:1">
      <c r="A2305" s="88"/>
    </row>
    <row r="2306" spans="1:1">
      <c r="A2306" s="88"/>
    </row>
    <row r="2307" spans="1:1">
      <c r="A2307" s="88"/>
    </row>
    <row r="2308" spans="1:1">
      <c r="A2308" s="88"/>
    </row>
    <row r="2309" spans="1:1">
      <c r="A2309" s="88"/>
    </row>
    <row r="2310" spans="1:1">
      <c r="A2310" s="88"/>
    </row>
    <row r="2311" spans="1:1">
      <c r="A2311" s="88"/>
    </row>
    <row r="2312" spans="1:1">
      <c r="A2312" s="88"/>
    </row>
    <row r="2313" spans="1:1">
      <c r="A2313" s="88"/>
    </row>
    <row r="2314" spans="1:1">
      <c r="A2314" s="88"/>
    </row>
    <row r="2315" spans="1:1">
      <c r="A2315" s="88"/>
    </row>
    <row r="2316" spans="1:1">
      <c r="A2316" s="88"/>
    </row>
    <row r="2317" spans="1:1">
      <c r="A2317" s="88"/>
    </row>
    <row r="2318" spans="1:1">
      <c r="A2318" s="88"/>
    </row>
    <row r="2319" spans="1:1">
      <c r="A2319" s="88"/>
    </row>
    <row r="2320" spans="1:1">
      <c r="A2320" s="88"/>
    </row>
    <row r="2321" spans="1:1">
      <c r="A2321" s="88"/>
    </row>
    <row r="2322" spans="1:1">
      <c r="A2322" s="88"/>
    </row>
    <row r="2323" spans="1:1">
      <c r="A2323" s="88"/>
    </row>
    <row r="2324" spans="1:1">
      <c r="A2324" s="88"/>
    </row>
    <row r="2325" spans="1:1">
      <c r="A2325" s="88"/>
    </row>
    <row r="2326" spans="1:1">
      <c r="A2326" s="88"/>
    </row>
    <row r="2327" spans="1:1">
      <c r="A2327" s="88"/>
    </row>
    <row r="2328" spans="1:1">
      <c r="A2328" s="88"/>
    </row>
    <row r="2329" spans="1:1">
      <c r="A2329" s="88"/>
    </row>
    <row r="2330" spans="1:1">
      <c r="A2330" s="88"/>
    </row>
    <row r="2331" spans="1:1">
      <c r="A2331" s="88"/>
    </row>
    <row r="2332" spans="1:1">
      <c r="A2332" s="88"/>
    </row>
    <row r="2333" spans="1:1">
      <c r="A2333" s="88"/>
    </row>
    <row r="2334" spans="1:1">
      <c r="A2334" s="88"/>
    </row>
    <row r="2335" spans="1:1">
      <c r="A2335" s="88"/>
    </row>
    <row r="2336" spans="1:1">
      <c r="A2336" s="88"/>
    </row>
    <row r="2337" spans="1:1">
      <c r="A2337" s="88"/>
    </row>
    <row r="2338" spans="1:1">
      <c r="A2338" s="88"/>
    </row>
    <row r="2339" spans="1:1">
      <c r="A2339" s="88"/>
    </row>
    <row r="2340" spans="1:1">
      <c r="A2340" s="88"/>
    </row>
    <row r="2341" spans="1:1">
      <c r="A2341" s="88"/>
    </row>
    <row r="2342" spans="1:1">
      <c r="A2342" s="88"/>
    </row>
    <row r="2343" spans="1:1">
      <c r="A2343" s="88"/>
    </row>
    <row r="2344" spans="1:1">
      <c r="A2344" s="88"/>
    </row>
    <row r="2345" spans="1:1">
      <c r="A2345" s="88"/>
    </row>
    <row r="2346" spans="1:1">
      <c r="A2346" s="88"/>
    </row>
    <row r="2347" spans="1:1">
      <c r="A2347" s="88"/>
    </row>
    <row r="2348" spans="1:1">
      <c r="A2348" s="88"/>
    </row>
    <row r="2349" spans="1:1">
      <c r="A2349" s="88"/>
    </row>
    <row r="2350" spans="1:1">
      <c r="A2350" s="88"/>
    </row>
    <row r="2351" spans="1:1">
      <c r="A2351" s="88"/>
    </row>
    <row r="2352" spans="1:1">
      <c r="A2352" s="88"/>
    </row>
    <row r="2353" spans="1:1">
      <c r="A2353" s="88"/>
    </row>
    <row r="2354" spans="1:1">
      <c r="A2354" s="88"/>
    </row>
    <row r="2355" spans="1:1">
      <c r="A2355" s="88"/>
    </row>
    <row r="2356" spans="1:1">
      <c r="A2356" s="88"/>
    </row>
    <row r="2357" spans="1:1">
      <c r="A2357" s="88"/>
    </row>
    <row r="2358" spans="1:1">
      <c r="A2358" s="88"/>
    </row>
    <row r="2359" spans="1:1">
      <c r="A2359" s="88"/>
    </row>
    <row r="2360" spans="1:1">
      <c r="A2360" s="88"/>
    </row>
    <row r="2361" spans="1:1">
      <c r="A2361" s="88"/>
    </row>
    <row r="2362" spans="1:1">
      <c r="A2362" s="88"/>
    </row>
    <row r="2363" spans="1:1">
      <c r="A2363" s="88"/>
    </row>
    <row r="2364" spans="1:1">
      <c r="A2364" s="88"/>
    </row>
    <row r="2365" spans="1:1">
      <c r="A2365" s="88"/>
    </row>
    <row r="2366" spans="1:1">
      <c r="A2366" s="88"/>
    </row>
    <row r="2367" spans="1:1">
      <c r="A2367" s="88"/>
    </row>
    <row r="2368" spans="1:1">
      <c r="A2368" s="88"/>
    </row>
    <row r="2369" spans="1:1">
      <c r="A2369" s="88"/>
    </row>
    <row r="2370" spans="1:1">
      <c r="A2370" s="88"/>
    </row>
    <row r="2371" spans="1:1">
      <c r="A2371" s="88"/>
    </row>
    <row r="2372" spans="1:1">
      <c r="A2372" s="88"/>
    </row>
    <row r="2373" spans="1:1">
      <c r="A2373" s="88"/>
    </row>
    <row r="2374" spans="1:1">
      <c r="A2374" s="88"/>
    </row>
    <row r="2375" spans="1:1">
      <c r="A2375" s="88"/>
    </row>
    <row r="2376" spans="1:1">
      <c r="A2376" s="88"/>
    </row>
    <row r="2377" spans="1:1">
      <c r="A2377" s="88"/>
    </row>
    <row r="2378" spans="1:1">
      <c r="A2378" s="88"/>
    </row>
    <row r="2379" spans="1:1">
      <c r="A2379" s="88"/>
    </row>
    <row r="2380" spans="1:1">
      <c r="A2380" s="88"/>
    </row>
    <row r="2381" spans="1:1">
      <c r="A2381" s="88"/>
    </row>
    <row r="2382" spans="1:1">
      <c r="A2382" s="88"/>
    </row>
    <row r="2383" spans="1:1">
      <c r="A2383" s="88"/>
    </row>
    <row r="2384" spans="1:1">
      <c r="A2384" s="88"/>
    </row>
    <row r="2385" spans="1:1">
      <c r="A2385" s="88"/>
    </row>
    <row r="2386" spans="1:1">
      <c r="A2386" s="88"/>
    </row>
    <row r="2387" spans="1:1">
      <c r="A2387" s="88"/>
    </row>
    <row r="2388" spans="1:1">
      <c r="A2388" s="88"/>
    </row>
    <row r="2389" spans="1:1">
      <c r="A2389" s="88"/>
    </row>
    <row r="2390" spans="1:1">
      <c r="A2390" s="88"/>
    </row>
    <row r="2391" spans="1:1">
      <c r="A2391" s="88"/>
    </row>
    <row r="2392" spans="1:1">
      <c r="A2392" s="88"/>
    </row>
    <row r="2393" spans="1:1">
      <c r="A2393" s="88"/>
    </row>
    <row r="2394" spans="1:1">
      <c r="A2394" s="88"/>
    </row>
    <row r="2395" spans="1:1">
      <c r="A2395" s="88"/>
    </row>
    <row r="2396" spans="1:1">
      <c r="A2396" s="88"/>
    </row>
    <row r="2397" spans="1:1">
      <c r="A2397" s="88"/>
    </row>
    <row r="2398" spans="1:1">
      <c r="A2398" s="88"/>
    </row>
    <row r="2399" spans="1:1">
      <c r="A2399" s="88"/>
    </row>
    <row r="2400" spans="1:1">
      <c r="A2400" s="88"/>
    </row>
    <row r="2401" spans="1:1">
      <c r="A2401" s="88"/>
    </row>
    <row r="2402" spans="1:1">
      <c r="A2402" s="88"/>
    </row>
    <row r="2403" spans="1:1">
      <c r="A2403" s="88"/>
    </row>
    <row r="2404" spans="1:1">
      <c r="A2404" s="88"/>
    </row>
    <row r="2405" spans="1:1">
      <c r="A2405" s="88"/>
    </row>
    <row r="2406" spans="1:1">
      <c r="A2406" s="88"/>
    </row>
    <row r="2407" spans="1:1">
      <c r="A2407" s="88"/>
    </row>
    <row r="2408" spans="1:1">
      <c r="A2408" s="88"/>
    </row>
    <row r="2409" spans="1:1">
      <c r="A2409" s="88"/>
    </row>
    <row r="2410" spans="1:1">
      <c r="A2410" s="88"/>
    </row>
    <row r="2411" spans="1:1">
      <c r="A2411" s="88"/>
    </row>
    <row r="2412" spans="1:1">
      <c r="A2412" s="88"/>
    </row>
    <row r="2413" spans="1:1">
      <c r="A2413" s="88"/>
    </row>
    <row r="2414" spans="1:1">
      <c r="A2414" s="88"/>
    </row>
    <row r="2415" spans="1:1">
      <c r="A2415" s="88"/>
    </row>
    <row r="2416" spans="1:1">
      <c r="A2416" s="88"/>
    </row>
    <row r="2417" spans="1:1">
      <c r="A2417" s="88"/>
    </row>
    <row r="2418" spans="1:1">
      <c r="A2418" s="88"/>
    </row>
    <row r="2419" spans="1:1">
      <c r="A2419" s="88"/>
    </row>
    <row r="2420" spans="1:1">
      <c r="A2420" s="88"/>
    </row>
    <row r="2421" spans="1:1">
      <c r="A2421" s="88"/>
    </row>
    <row r="2422" spans="1:1">
      <c r="A2422" s="88"/>
    </row>
    <row r="2423" spans="1:1">
      <c r="A2423" s="88"/>
    </row>
    <row r="2424" spans="1:1">
      <c r="A2424" s="88"/>
    </row>
    <row r="2425" spans="1:1">
      <c r="A2425" s="88"/>
    </row>
    <row r="2426" spans="1:1">
      <c r="A2426" s="88"/>
    </row>
    <row r="2427" spans="1:1">
      <c r="A2427" s="88"/>
    </row>
    <row r="2428" spans="1:1">
      <c r="A2428" s="88"/>
    </row>
    <row r="2429" spans="1:1">
      <c r="A2429" s="88"/>
    </row>
    <row r="2430" spans="1:1">
      <c r="A2430" s="88"/>
    </row>
    <row r="2431" spans="1:1">
      <c r="A2431" s="88"/>
    </row>
    <row r="2432" spans="1:1">
      <c r="A2432" s="88"/>
    </row>
    <row r="2433" spans="1:1">
      <c r="A2433" s="88"/>
    </row>
    <row r="2434" spans="1:1">
      <c r="A2434" s="88"/>
    </row>
    <row r="2435" spans="1:1">
      <c r="A2435" s="88"/>
    </row>
    <row r="2436" spans="1:1">
      <c r="A2436" s="88"/>
    </row>
    <row r="2437" spans="1:1">
      <c r="A2437" s="88"/>
    </row>
    <row r="2438" spans="1:1">
      <c r="A2438" s="88"/>
    </row>
    <row r="2439" spans="1:1">
      <c r="A2439" s="88"/>
    </row>
    <row r="2440" spans="1:1">
      <c r="A2440" s="88"/>
    </row>
    <row r="2441" spans="1:1">
      <c r="A2441" s="88"/>
    </row>
    <row r="2442" spans="1:1">
      <c r="A2442" s="88"/>
    </row>
    <row r="2443" spans="1:1">
      <c r="A2443" s="88"/>
    </row>
    <row r="2444" spans="1:1">
      <c r="A2444" s="88"/>
    </row>
    <row r="2445" spans="1:1">
      <c r="A2445" s="88"/>
    </row>
    <row r="2446" spans="1:1">
      <c r="A2446" s="88"/>
    </row>
    <row r="2447" spans="1:1">
      <c r="A2447" s="88"/>
    </row>
    <row r="2448" spans="1:1">
      <c r="A2448" s="88"/>
    </row>
    <row r="2449" spans="1:1">
      <c r="A2449" s="88"/>
    </row>
    <row r="2450" spans="1:1">
      <c r="A2450" s="88"/>
    </row>
    <row r="2451" spans="1:1">
      <c r="A2451" s="88"/>
    </row>
    <row r="2452" spans="1:1">
      <c r="A2452" s="88"/>
    </row>
    <row r="2453" spans="1:1">
      <c r="A2453" s="88"/>
    </row>
    <row r="2454" spans="1:1">
      <c r="A2454" s="88"/>
    </row>
    <row r="2455" spans="1:1">
      <c r="A2455" s="88"/>
    </row>
    <row r="2456" spans="1:1">
      <c r="A2456" s="88"/>
    </row>
    <row r="2457" spans="1:1">
      <c r="A2457" s="88"/>
    </row>
    <row r="2458" spans="1:1">
      <c r="A2458" s="88"/>
    </row>
    <row r="2459" spans="1:1">
      <c r="A2459" s="88"/>
    </row>
    <row r="2460" spans="1:1">
      <c r="A2460" s="88"/>
    </row>
    <row r="2461" spans="1:1">
      <c r="A2461" s="88"/>
    </row>
    <row r="2462" spans="1:1">
      <c r="A2462" s="88"/>
    </row>
    <row r="2463" spans="1:1">
      <c r="A2463" s="88"/>
    </row>
    <row r="2464" spans="1:1">
      <c r="A2464" s="88"/>
    </row>
    <row r="2465" spans="1:1">
      <c r="A2465" s="88"/>
    </row>
    <row r="2466" spans="1:1">
      <c r="A2466" s="88"/>
    </row>
    <row r="2467" spans="1:1">
      <c r="A2467" s="88"/>
    </row>
    <row r="2468" spans="1:1">
      <c r="A2468" s="88"/>
    </row>
    <row r="2469" spans="1:1">
      <c r="A2469" s="88"/>
    </row>
    <row r="2470" spans="1:1">
      <c r="A2470" s="88"/>
    </row>
    <row r="2471" spans="1:1">
      <c r="A2471" s="88"/>
    </row>
    <row r="2472" spans="1:1">
      <c r="A2472" s="88"/>
    </row>
    <row r="2473" spans="1:1">
      <c r="A2473" s="88"/>
    </row>
    <row r="2474" spans="1:1">
      <c r="A2474" s="88"/>
    </row>
    <row r="2475" spans="1:1">
      <c r="A2475" s="88"/>
    </row>
    <row r="2476" spans="1:1">
      <c r="A2476" s="88"/>
    </row>
    <row r="2477" spans="1:1">
      <c r="A2477" s="88"/>
    </row>
    <row r="2478" spans="1:1">
      <c r="A2478" s="88"/>
    </row>
    <row r="2479" spans="1:1">
      <c r="A2479" s="88"/>
    </row>
    <row r="2480" spans="1:1">
      <c r="A2480" s="88"/>
    </row>
    <row r="2481" spans="1:1">
      <c r="A2481" s="88"/>
    </row>
    <row r="2482" spans="1:1">
      <c r="A2482" s="88"/>
    </row>
    <row r="2483" spans="1:1">
      <c r="A2483" s="88"/>
    </row>
    <row r="2484" spans="1:1">
      <c r="A2484" s="88"/>
    </row>
    <row r="2485" spans="1:1">
      <c r="A2485" s="88"/>
    </row>
    <row r="2486" spans="1:1">
      <c r="A2486" s="88"/>
    </row>
    <row r="2487" spans="1:1">
      <c r="A2487" s="88"/>
    </row>
    <row r="2488" spans="1:1">
      <c r="A2488" s="88"/>
    </row>
    <row r="2489" spans="1:1">
      <c r="A2489" s="88"/>
    </row>
    <row r="2490" spans="1:1">
      <c r="A2490" s="88"/>
    </row>
    <row r="2491" spans="1:1">
      <c r="A2491" s="88"/>
    </row>
    <row r="2492" spans="1:1">
      <c r="A2492" s="88"/>
    </row>
    <row r="2493" spans="1:1">
      <c r="A2493" s="88"/>
    </row>
    <row r="2494" spans="1:1">
      <c r="A2494" s="88"/>
    </row>
    <row r="2495" spans="1:1">
      <c r="A2495" s="88"/>
    </row>
    <row r="2496" spans="1:1">
      <c r="A2496" s="88"/>
    </row>
    <row r="2497" spans="1:1">
      <c r="A2497" s="88"/>
    </row>
    <row r="2498" spans="1:1">
      <c r="A2498" s="88"/>
    </row>
    <row r="2499" spans="1:1">
      <c r="A2499" s="88"/>
    </row>
    <row r="2500" spans="1:1">
      <c r="A2500" s="88"/>
    </row>
    <row r="2501" spans="1:1">
      <c r="A2501" s="88"/>
    </row>
    <row r="2502" spans="1:1">
      <c r="A2502" s="88"/>
    </row>
    <row r="2503" spans="1:1">
      <c r="A2503" s="88"/>
    </row>
    <row r="2504" spans="1:1">
      <c r="A2504" s="88"/>
    </row>
    <row r="2505" spans="1:1">
      <c r="A2505" s="88"/>
    </row>
    <row r="2506" spans="1:1">
      <c r="A2506" s="88"/>
    </row>
    <row r="2507" spans="1:1">
      <c r="A2507" s="88"/>
    </row>
    <row r="2508" spans="1:1">
      <c r="A2508" s="88"/>
    </row>
    <row r="2509" spans="1:1">
      <c r="A2509" s="88"/>
    </row>
    <row r="2510" spans="1:1">
      <c r="A2510" s="88"/>
    </row>
    <row r="2511" spans="1:1">
      <c r="A2511" s="88"/>
    </row>
    <row r="2512" spans="1:1">
      <c r="A2512" s="88"/>
    </row>
    <row r="2513" spans="1:1">
      <c r="A2513" s="88"/>
    </row>
    <row r="2514" spans="1:1">
      <c r="A2514" s="88"/>
    </row>
    <row r="2515" spans="1:1">
      <c r="A2515" s="88"/>
    </row>
    <row r="2516" spans="1:1">
      <c r="A2516" s="88"/>
    </row>
    <row r="2517" spans="1:1">
      <c r="A2517" s="88"/>
    </row>
    <row r="2518" spans="1:1">
      <c r="A2518" s="88"/>
    </row>
    <row r="2519" spans="1:1">
      <c r="A2519" s="88"/>
    </row>
    <row r="2520" spans="1:1">
      <c r="A2520" s="88"/>
    </row>
    <row r="2521" spans="1:1">
      <c r="A2521" s="88"/>
    </row>
    <row r="2522" spans="1:1">
      <c r="A2522" s="88"/>
    </row>
    <row r="2523" spans="1:1">
      <c r="A2523" s="88"/>
    </row>
    <row r="2524" spans="1:1">
      <c r="A2524" s="88"/>
    </row>
    <row r="2525" spans="1:1">
      <c r="A2525" s="88"/>
    </row>
    <row r="2526" spans="1:1">
      <c r="A2526" s="88"/>
    </row>
    <row r="2527" spans="1:1">
      <c r="A2527" s="88"/>
    </row>
    <row r="2528" spans="1:1">
      <c r="A2528" s="88"/>
    </row>
    <row r="2529" spans="1:1">
      <c r="A2529" s="88"/>
    </row>
    <row r="2530" spans="1:1">
      <c r="A2530" s="88"/>
    </row>
    <row r="2531" spans="1:1">
      <c r="A2531" s="88"/>
    </row>
    <row r="2532" spans="1:1">
      <c r="A2532" s="88"/>
    </row>
    <row r="2533" spans="1:1">
      <c r="A2533" s="88"/>
    </row>
    <row r="2534" spans="1:1">
      <c r="A2534" s="88"/>
    </row>
    <row r="2535" spans="1:1">
      <c r="A2535" s="88"/>
    </row>
    <row r="2536" spans="1:1">
      <c r="A2536" s="88"/>
    </row>
    <row r="2537" spans="1:1">
      <c r="A2537" s="88"/>
    </row>
    <row r="2538" spans="1:1">
      <c r="A2538" s="88"/>
    </row>
    <row r="2539" spans="1:1">
      <c r="A2539" s="88"/>
    </row>
    <row r="2540" spans="1:1">
      <c r="A2540" s="88"/>
    </row>
    <row r="2541" spans="1:1">
      <c r="A2541" s="88"/>
    </row>
    <row r="2542" spans="1:1">
      <c r="A2542" s="88"/>
    </row>
    <row r="2543" spans="1:1">
      <c r="A2543" s="88"/>
    </row>
    <row r="2544" spans="1:1">
      <c r="A2544" s="88"/>
    </row>
    <row r="2545" spans="1:1">
      <c r="A2545" s="88"/>
    </row>
    <row r="2546" spans="1:1">
      <c r="A2546" s="88"/>
    </row>
    <row r="2547" spans="1:1">
      <c r="A2547" s="88"/>
    </row>
    <row r="2548" spans="1:1">
      <c r="A2548" s="88"/>
    </row>
    <row r="2549" spans="1:1">
      <c r="A2549" s="88"/>
    </row>
    <row r="2550" spans="1:1">
      <c r="A2550" s="88"/>
    </row>
    <row r="2551" spans="1:1">
      <c r="A2551" s="88"/>
    </row>
    <row r="2552" spans="1:1">
      <c r="A2552" s="88"/>
    </row>
    <row r="2553" spans="1:1">
      <c r="A2553" s="88"/>
    </row>
    <row r="2554" spans="1:1">
      <c r="A2554" s="88"/>
    </row>
    <row r="2555" spans="1:1">
      <c r="A2555" s="88"/>
    </row>
    <row r="2556" spans="1:1">
      <c r="A2556" s="88"/>
    </row>
    <row r="2557" spans="1:1">
      <c r="A2557" s="88"/>
    </row>
    <row r="2558" spans="1:1">
      <c r="A2558" s="88"/>
    </row>
    <row r="2559" spans="1:1">
      <c r="A2559" s="88"/>
    </row>
    <row r="2560" spans="1:1">
      <c r="A2560" s="88"/>
    </row>
    <row r="2561" spans="1:1">
      <c r="A2561" s="88"/>
    </row>
    <row r="2562" spans="1:1">
      <c r="A2562" s="88"/>
    </row>
    <row r="2563" spans="1:1">
      <c r="A2563" s="88"/>
    </row>
    <row r="2564" spans="1:1">
      <c r="A2564" s="88"/>
    </row>
    <row r="2565" spans="1:1">
      <c r="A2565" s="88"/>
    </row>
    <row r="2566" spans="1:1">
      <c r="A2566" s="88"/>
    </row>
    <row r="2567" spans="1:1">
      <c r="A2567" s="88"/>
    </row>
    <row r="2568" spans="1:1">
      <c r="A2568" s="88"/>
    </row>
    <row r="2569" spans="1:1">
      <c r="A2569" s="88"/>
    </row>
    <row r="2570" spans="1:1">
      <c r="A2570" s="88"/>
    </row>
    <row r="2571" spans="1:1">
      <c r="A2571" s="88"/>
    </row>
    <row r="2572" spans="1:1">
      <c r="A2572" s="88"/>
    </row>
    <row r="2573" spans="1:1">
      <c r="A2573" s="88"/>
    </row>
    <row r="2574" spans="1:1">
      <c r="A2574" s="88"/>
    </row>
    <row r="2575" spans="1:1">
      <c r="A2575" s="88"/>
    </row>
    <row r="2576" spans="1:1">
      <c r="A2576" s="88"/>
    </row>
    <row r="2577" spans="1:1">
      <c r="A2577" s="88"/>
    </row>
    <row r="2578" spans="1:1">
      <c r="A2578" s="88"/>
    </row>
    <row r="2579" spans="1:1">
      <c r="A2579" s="88"/>
    </row>
    <row r="2580" spans="1:1">
      <c r="A2580" s="88"/>
    </row>
    <row r="2581" spans="1:1">
      <c r="A2581" s="88"/>
    </row>
    <row r="2582" spans="1:1">
      <c r="A2582" s="88"/>
    </row>
    <row r="2583" spans="1:1">
      <c r="A2583" s="88"/>
    </row>
    <row r="2584" spans="1:1">
      <c r="A2584" s="88"/>
    </row>
    <row r="2585" spans="1:1">
      <c r="A2585" s="88"/>
    </row>
    <row r="2586" spans="1:1">
      <c r="A2586" s="88"/>
    </row>
    <row r="2587" spans="1:1">
      <c r="A2587" s="88"/>
    </row>
    <row r="2588" spans="1:1">
      <c r="A2588" s="88"/>
    </row>
    <row r="2589" spans="1:1">
      <c r="A2589" s="88"/>
    </row>
    <row r="2590" spans="1:1">
      <c r="A2590" s="88"/>
    </row>
    <row r="2591" spans="1:1">
      <c r="A2591" s="88"/>
    </row>
    <row r="2592" spans="1:1">
      <c r="A2592" s="88"/>
    </row>
    <row r="2593" spans="1:1">
      <c r="A2593" s="88"/>
    </row>
    <row r="2594" spans="1:1">
      <c r="A2594" s="88"/>
    </row>
    <row r="2595" spans="1:1">
      <c r="A2595" s="88"/>
    </row>
    <row r="2596" spans="1:1">
      <c r="A2596" s="88"/>
    </row>
    <row r="2597" spans="1:1">
      <c r="A2597" s="88"/>
    </row>
    <row r="2598" spans="1:1">
      <c r="A2598" s="88"/>
    </row>
    <row r="2599" spans="1:1">
      <c r="A2599" s="88"/>
    </row>
    <row r="2600" spans="1:1">
      <c r="A2600" s="88"/>
    </row>
    <row r="2601" spans="1:1">
      <c r="A2601" s="88"/>
    </row>
    <row r="2602" spans="1:1">
      <c r="A2602" s="88"/>
    </row>
    <row r="2603" spans="1:1">
      <c r="A2603" s="88"/>
    </row>
    <row r="2604" spans="1:1">
      <c r="A2604" s="88"/>
    </row>
    <row r="2605" spans="1:1">
      <c r="A2605" s="88"/>
    </row>
    <row r="2606" spans="1:1">
      <c r="A2606" s="88"/>
    </row>
    <row r="2607" spans="1:1">
      <c r="A2607" s="88"/>
    </row>
    <row r="2608" spans="1:1">
      <c r="A2608" s="88"/>
    </row>
    <row r="2609" spans="1:1">
      <c r="A2609" s="88"/>
    </row>
    <row r="2610" spans="1:1">
      <c r="A2610" s="88"/>
    </row>
    <row r="2611" spans="1:1">
      <c r="A2611" s="88"/>
    </row>
    <row r="2612" spans="1:1">
      <c r="A2612" s="88"/>
    </row>
    <row r="2613" spans="1:1">
      <c r="A2613" s="88"/>
    </row>
    <row r="2614" spans="1:1">
      <c r="A2614" s="88"/>
    </row>
    <row r="2615" spans="1:1">
      <c r="A2615" s="88"/>
    </row>
    <row r="2616" spans="1:1">
      <c r="A2616" s="88"/>
    </row>
    <row r="2617" spans="1:1">
      <c r="A2617" s="88"/>
    </row>
    <row r="2618" spans="1:1">
      <c r="A2618" s="88"/>
    </row>
    <row r="2619" spans="1:1">
      <c r="A2619" s="88"/>
    </row>
    <row r="2620" spans="1:1">
      <c r="A2620" s="88"/>
    </row>
    <row r="2621" spans="1:1">
      <c r="A2621" s="88"/>
    </row>
    <row r="2622" spans="1:1">
      <c r="A2622" s="88"/>
    </row>
    <row r="2623" spans="1:1">
      <c r="A2623" s="88"/>
    </row>
    <row r="2624" spans="1:1">
      <c r="A2624" s="88"/>
    </row>
    <row r="2625" spans="1:1">
      <c r="A2625" s="88"/>
    </row>
    <row r="2626" spans="1:1">
      <c r="A2626" s="88"/>
    </row>
    <row r="2627" spans="1:1">
      <c r="A2627" s="88"/>
    </row>
    <row r="2628" spans="1:1">
      <c r="A2628" s="88"/>
    </row>
    <row r="2629" spans="1:1">
      <c r="A2629" s="88"/>
    </row>
    <row r="2630" spans="1:1">
      <c r="A2630" s="88"/>
    </row>
    <row r="2631" spans="1:1">
      <c r="A2631" s="88"/>
    </row>
    <row r="2632" spans="1:1">
      <c r="A2632" s="88"/>
    </row>
    <row r="2633" spans="1:1">
      <c r="A2633" s="88"/>
    </row>
    <row r="2634" spans="1:1">
      <c r="A2634" s="88"/>
    </row>
    <row r="2635" spans="1:1">
      <c r="A2635" s="88"/>
    </row>
    <row r="2636" spans="1:1">
      <c r="A2636" s="88"/>
    </row>
    <row r="2637" spans="1:1">
      <c r="A2637" s="88"/>
    </row>
    <row r="2638" spans="1:1">
      <c r="A2638" s="88"/>
    </row>
    <row r="2639" spans="1:1">
      <c r="A2639" s="88"/>
    </row>
    <row r="2640" spans="1:1">
      <c r="A2640" s="88"/>
    </row>
    <row r="2641" spans="1:1">
      <c r="A2641" s="88"/>
    </row>
    <row r="2642" spans="1:1">
      <c r="A2642" s="88"/>
    </row>
    <row r="2643" spans="1:1">
      <c r="A2643" s="88"/>
    </row>
    <row r="2644" spans="1:1">
      <c r="A2644" s="88"/>
    </row>
    <row r="2645" spans="1:1">
      <c r="A2645" s="88"/>
    </row>
    <row r="2646" spans="1:1">
      <c r="A2646" s="88"/>
    </row>
    <row r="2647" spans="1:1">
      <c r="A2647" s="88"/>
    </row>
    <row r="2648" spans="1:1">
      <c r="A2648" s="88"/>
    </row>
    <row r="2649" spans="1:1">
      <c r="A2649" s="88"/>
    </row>
    <row r="2650" spans="1:1">
      <c r="A2650" s="88"/>
    </row>
    <row r="2651" spans="1:1">
      <c r="A2651" s="88"/>
    </row>
    <row r="2652" spans="1:1">
      <c r="A2652" s="88"/>
    </row>
    <row r="2653" spans="1:1">
      <c r="A2653" s="88"/>
    </row>
    <row r="2654" spans="1:1">
      <c r="A2654" s="88"/>
    </row>
    <row r="2655" spans="1:1">
      <c r="A2655" s="88"/>
    </row>
    <row r="2656" spans="1:1">
      <c r="A2656" s="88"/>
    </row>
    <row r="2657" spans="1:1">
      <c r="A2657" s="88"/>
    </row>
    <row r="2658" spans="1:1">
      <c r="A2658" s="88"/>
    </row>
    <row r="2659" spans="1:1">
      <c r="A2659" s="88"/>
    </row>
    <row r="2660" spans="1:1">
      <c r="A2660" s="88"/>
    </row>
    <row r="2661" spans="1:1">
      <c r="A2661" s="88"/>
    </row>
    <row r="2662" spans="1:1">
      <c r="A2662" s="88"/>
    </row>
    <row r="2663" spans="1:1">
      <c r="A2663" s="88"/>
    </row>
    <row r="2664" spans="1:1">
      <c r="A2664" s="88"/>
    </row>
    <row r="2665" spans="1:1">
      <c r="A2665" s="88"/>
    </row>
    <row r="2666" spans="1:1">
      <c r="A2666" s="88"/>
    </row>
    <row r="2667" spans="1:1">
      <c r="A2667" s="88"/>
    </row>
    <row r="2668" spans="1:1">
      <c r="A2668" s="88"/>
    </row>
    <row r="2669" spans="1:1">
      <c r="A2669" s="88"/>
    </row>
    <row r="2670" spans="1:1">
      <c r="A2670" s="88"/>
    </row>
    <row r="2671" spans="1:1">
      <c r="A2671" s="88"/>
    </row>
    <row r="2672" spans="1:1">
      <c r="A2672" s="88"/>
    </row>
    <row r="2673" spans="1:1">
      <c r="A2673" s="88"/>
    </row>
    <row r="2674" spans="1:1">
      <c r="A2674" s="88"/>
    </row>
    <row r="2675" spans="1:1">
      <c r="A2675" s="88"/>
    </row>
    <row r="2676" spans="1:1">
      <c r="A2676" s="88"/>
    </row>
    <row r="2677" spans="1:1">
      <c r="A2677" s="88"/>
    </row>
    <row r="2678" spans="1:1">
      <c r="A2678" s="88"/>
    </row>
    <row r="2679" spans="1:1">
      <c r="A2679" s="88"/>
    </row>
    <row r="2680" spans="1:1">
      <c r="A2680" s="88"/>
    </row>
    <row r="2681" spans="1:1">
      <c r="A2681" s="88"/>
    </row>
    <row r="2682" spans="1:1">
      <c r="A2682" s="88"/>
    </row>
    <row r="2683" spans="1:1">
      <c r="A2683" s="88"/>
    </row>
    <row r="2684" spans="1:1">
      <c r="A2684" s="88"/>
    </row>
    <row r="2685" spans="1:1">
      <c r="A2685" s="88"/>
    </row>
    <row r="2686" spans="1:1">
      <c r="A2686" s="88"/>
    </row>
    <row r="2687" spans="1:1">
      <c r="A2687" s="88"/>
    </row>
    <row r="2688" spans="1:1">
      <c r="A2688" s="88"/>
    </row>
    <row r="2689" spans="1:1">
      <c r="A2689" s="88"/>
    </row>
    <row r="2690" spans="1:1">
      <c r="A2690" s="88"/>
    </row>
    <row r="2691" spans="1:1">
      <c r="A2691" s="88"/>
    </row>
    <row r="2692" spans="1:1">
      <c r="A2692" s="88"/>
    </row>
    <row r="2693" spans="1:1">
      <c r="A2693" s="88"/>
    </row>
    <row r="2694" spans="1:1">
      <c r="A2694" s="88"/>
    </row>
    <row r="2695" spans="1:1">
      <c r="A2695" s="88"/>
    </row>
    <row r="2696" spans="1:1">
      <c r="A2696" s="88"/>
    </row>
    <row r="2697" spans="1:1">
      <c r="A2697" s="88"/>
    </row>
    <row r="2698" spans="1:1">
      <c r="A2698" s="88"/>
    </row>
    <row r="2699" spans="1:1">
      <c r="A2699" s="88"/>
    </row>
    <row r="2700" spans="1:1">
      <c r="A2700" s="88"/>
    </row>
    <row r="2701" spans="1:1">
      <c r="A2701" s="88"/>
    </row>
    <row r="2702" spans="1:1">
      <c r="A2702" s="88"/>
    </row>
    <row r="2703" spans="1:1">
      <c r="A2703" s="88"/>
    </row>
    <row r="2704" spans="1:1">
      <c r="A2704" s="88"/>
    </row>
    <row r="2705" spans="1:1">
      <c r="A2705" s="88"/>
    </row>
    <row r="2706" spans="1:1">
      <c r="A2706" s="88"/>
    </row>
    <row r="2707" spans="1:1">
      <c r="A2707" s="88"/>
    </row>
    <row r="2708" spans="1:1">
      <c r="A2708" s="88"/>
    </row>
    <row r="2709" spans="1:1">
      <c r="A2709" s="88"/>
    </row>
    <row r="2710" spans="1:1">
      <c r="A2710" s="88"/>
    </row>
    <row r="2711" spans="1:1">
      <c r="A2711" s="88"/>
    </row>
    <row r="2712" spans="1:1">
      <c r="A2712" s="88"/>
    </row>
    <row r="2713" spans="1:1">
      <c r="A2713" s="88"/>
    </row>
    <row r="2714" spans="1:1">
      <c r="A2714" s="88"/>
    </row>
    <row r="2715" spans="1:1">
      <c r="A2715" s="88"/>
    </row>
    <row r="2716" spans="1:1">
      <c r="A2716" s="88"/>
    </row>
    <row r="2717" spans="1:1">
      <c r="A2717" s="88"/>
    </row>
    <row r="2718" spans="1:1">
      <c r="A2718" s="88"/>
    </row>
    <row r="2719" spans="1:1">
      <c r="A2719" s="88"/>
    </row>
    <row r="2720" spans="1:1">
      <c r="A2720" s="88"/>
    </row>
    <row r="2721" spans="1:1">
      <c r="A2721" s="88"/>
    </row>
    <row r="2722" spans="1:1">
      <c r="A2722" s="88"/>
    </row>
    <row r="2723" spans="1:1">
      <c r="A2723" s="88"/>
    </row>
    <row r="2724" spans="1:1">
      <c r="A2724" s="88"/>
    </row>
    <row r="2725" spans="1:1">
      <c r="A2725" s="88"/>
    </row>
    <row r="2726" spans="1:1">
      <c r="A2726" s="88"/>
    </row>
    <row r="2727" spans="1:1">
      <c r="A2727" s="88"/>
    </row>
    <row r="2728" spans="1:1">
      <c r="A2728" s="88"/>
    </row>
    <row r="2729" spans="1:1">
      <c r="A2729" s="88"/>
    </row>
    <row r="2730" spans="1:1">
      <c r="A2730" s="88"/>
    </row>
    <row r="2731" spans="1:1">
      <c r="A2731" s="88"/>
    </row>
    <row r="2732" spans="1:1">
      <c r="A2732" s="88"/>
    </row>
    <row r="2733" spans="1:1">
      <c r="A2733" s="88"/>
    </row>
    <row r="2734" spans="1:1">
      <c r="A2734" s="88"/>
    </row>
    <row r="2735" spans="1:1">
      <c r="A2735" s="88"/>
    </row>
    <row r="2736" spans="1:1">
      <c r="A2736" s="88"/>
    </row>
    <row r="2737" spans="1:1">
      <c r="A2737" s="88"/>
    </row>
    <row r="2738" spans="1:1">
      <c r="A2738" s="88"/>
    </row>
    <row r="2739" spans="1:1">
      <c r="A2739" s="88"/>
    </row>
    <row r="2740" spans="1:1">
      <c r="A2740" s="88"/>
    </row>
    <row r="2741" spans="1:1">
      <c r="A2741" s="88"/>
    </row>
    <row r="2742" spans="1:1">
      <c r="A2742" s="88"/>
    </row>
    <row r="2743" spans="1:1">
      <c r="A2743" s="88"/>
    </row>
    <row r="2744" spans="1:1">
      <c r="A2744" s="88"/>
    </row>
    <row r="2745" spans="1:1">
      <c r="A2745" s="88"/>
    </row>
    <row r="2746" spans="1:1">
      <c r="A2746" s="88"/>
    </row>
    <row r="2747" spans="1:1">
      <c r="A2747" s="88"/>
    </row>
    <row r="2748" spans="1:1">
      <c r="A2748" s="88"/>
    </row>
    <row r="2749" spans="1:1">
      <c r="A2749" s="88"/>
    </row>
    <row r="2750" spans="1:1">
      <c r="A2750" s="88"/>
    </row>
    <row r="2751" spans="1:1">
      <c r="A2751" s="88"/>
    </row>
    <row r="2752" spans="1:1">
      <c r="A2752" s="88"/>
    </row>
    <row r="2753" spans="1:1">
      <c r="A2753" s="88"/>
    </row>
    <row r="2754" spans="1:1">
      <c r="A2754" s="88"/>
    </row>
    <row r="2755" spans="1:1">
      <c r="A2755" s="88"/>
    </row>
    <row r="2756" spans="1:1">
      <c r="A2756" s="88"/>
    </row>
    <row r="2757" spans="1:1">
      <c r="A2757" s="88"/>
    </row>
    <row r="2758" spans="1:1">
      <c r="A2758" s="88"/>
    </row>
    <row r="2759" spans="1:1">
      <c r="A2759" s="88"/>
    </row>
    <row r="2760" spans="1:1">
      <c r="A2760" s="88"/>
    </row>
    <row r="2761" spans="1:1">
      <c r="A2761" s="88"/>
    </row>
    <row r="2762" spans="1:1">
      <c r="A2762" s="88"/>
    </row>
    <row r="2763" spans="1:1">
      <c r="A2763" s="88"/>
    </row>
    <row r="2764" spans="1:1">
      <c r="A2764" s="88"/>
    </row>
    <row r="2765" spans="1:1">
      <c r="A2765" s="88"/>
    </row>
    <row r="2766" spans="1:1">
      <c r="A2766" s="88"/>
    </row>
    <row r="2767" spans="1:1">
      <c r="A2767" s="88"/>
    </row>
    <row r="2768" spans="1:1">
      <c r="A2768" s="88"/>
    </row>
    <row r="2769" spans="1:1">
      <c r="A2769" s="88"/>
    </row>
    <row r="2770" spans="1:1">
      <c r="A2770" s="88"/>
    </row>
    <row r="2771" spans="1:1">
      <c r="A2771" s="88"/>
    </row>
    <row r="2772" spans="1:1">
      <c r="A2772" s="88"/>
    </row>
    <row r="2773" spans="1:1">
      <c r="A2773" s="88"/>
    </row>
    <row r="2774" spans="1:1">
      <c r="A2774" s="88"/>
    </row>
    <row r="2775" spans="1:1">
      <c r="A2775" s="88"/>
    </row>
    <row r="2776" spans="1:1">
      <c r="A2776" s="88"/>
    </row>
    <row r="2777" spans="1:1">
      <c r="A2777" s="88"/>
    </row>
    <row r="2778" spans="1:1">
      <c r="A2778" s="88"/>
    </row>
    <row r="2779" spans="1:1">
      <c r="A2779" s="88"/>
    </row>
    <row r="2780" spans="1:1">
      <c r="A2780" s="88"/>
    </row>
    <row r="2781" spans="1:1">
      <c r="A2781" s="88"/>
    </row>
    <row r="2782" spans="1:1">
      <c r="A2782" s="88"/>
    </row>
    <row r="2783" spans="1:1">
      <c r="A2783" s="88"/>
    </row>
    <row r="2784" spans="1:1">
      <c r="A2784" s="88"/>
    </row>
    <row r="2785" spans="1:1">
      <c r="A2785" s="88"/>
    </row>
    <row r="2786" spans="1:1">
      <c r="A2786" s="88"/>
    </row>
    <row r="2787" spans="1:1">
      <c r="A2787" s="88"/>
    </row>
    <row r="2788" spans="1:1">
      <c r="A2788" s="88"/>
    </row>
    <row r="2789" spans="1:1">
      <c r="A2789" s="88"/>
    </row>
    <row r="2790" spans="1:1">
      <c r="A2790" s="88"/>
    </row>
    <row r="2791" spans="1:1">
      <c r="A2791" s="88"/>
    </row>
    <row r="2792" spans="1:1">
      <c r="A2792" s="88"/>
    </row>
    <row r="2793" spans="1:1">
      <c r="A2793" s="88"/>
    </row>
    <row r="2794" spans="1:1">
      <c r="A2794" s="88"/>
    </row>
    <row r="2795" spans="1:1">
      <c r="A2795" s="88"/>
    </row>
    <row r="2796" spans="1:1">
      <c r="A2796" s="88"/>
    </row>
    <row r="2797" spans="1:1">
      <c r="A2797" s="88"/>
    </row>
    <row r="2798" spans="1:1">
      <c r="A2798" s="88"/>
    </row>
    <row r="2799" spans="1:1">
      <c r="A2799" s="88"/>
    </row>
    <row r="2800" spans="1:1">
      <c r="A2800" s="88"/>
    </row>
    <row r="2801" spans="1:1">
      <c r="A2801" s="88"/>
    </row>
    <row r="2802" spans="1:1">
      <c r="A2802" s="88"/>
    </row>
    <row r="2803" spans="1:1">
      <c r="A2803" s="88"/>
    </row>
    <row r="2804" spans="1:1">
      <c r="A2804" s="88"/>
    </row>
    <row r="2805" spans="1:1">
      <c r="A2805" s="88"/>
    </row>
    <row r="2806" spans="1:1">
      <c r="A2806" s="88"/>
    </row>
    <row r="2807" spans="1:1">
      <c r="A2807" s="88"/>
    </row>
    <row r="2808" spans="1:1">
      <c r="A2808" s="88"/>
    </row>
    <row r="2809" spans="1:1">
      <c r="A2809" s="88"/>
    </row>
    <row r="2810" spans="1:1">
      <c r="A2810" s="88"/>
    </row>
    <row r="2811" spans="1:1">
      <c r="A2811" s="88"/>
    </row>
    <row r="2812" spans="1:1">
      <c r="A2812" s="88"/>
    </row>
    <row r="2813" spans="1:1">
      <c r="A2813" s="88"/>
    </row>
    <row r="2814" spans="1:1">
      <c r="A2814" s="88"/>
    </row>
    <row r="2815" spans="1:1">
      <c r="A2815" s="88"/>
    </row>
    <row r="2816" spans="1:1">
      <c r="A2816" s="88"/>
    </row>
    <row r="2817" spans="1:1">
      <c r="A2817" s="88"/>
    </row>
    <row r="2818" spans="1:1">
      <c r="A2818" s="88"/>
    </row>
    <row r="2819" spans="1:1">
      <c r="A2819" s="88"/>
    </row>
    <row r="2820" spans="1:1">
      <c r="A2820" s="88"/>
    </row>
    <row r="2821" spans="1:1">
      <c r="A2821" s="88"/>
    </row>
    <row r="2822" spans="1:1">
      <c r="A2822" s="88"/>
    </row>
    <row r="2823" spans="1:1">
      <c r="A2823" s="88"/>
    </row>
    <row r="2824" spans="1:1">
      <c r="A2824" s="88"/>
    </row>
    <row r="2825" spans="1:1">
      <c r="A2825" s="88"/>
    </row>
    <row r="2826" spans="1:1">
      <c r="A2826" s="88"/>
    </row>
    <row r="2827" spans="1:1">
      <c r="A2827" s="88"/>
    </row>
    <row r="2828" spans="1:1">
      <c r="A2828" s="88"/>
    </row>
    <row r="2829" spans="1:1">
      <c r="A2829" s="88"/>
    </row>
    <row r="2830" spans="1:1">
      <c r="A2830" s="88"/>
    </row>
    <row r="2831" spans="1:1">
      <c r="A2831" s="88"/>
    </row>
    <row r="2832" spans="1:1">
      <c r="A2832" s="88"/>
    </row>
    <row r="2833" spans="1:1">
      <c r="A2833" s="88"/>
    </row>
    <row r="2834" spans="1:1">
      <c r="A2834" s="88"/>
    </row>
    <row r="2835" spans="1:1">
      <c r="A2835" s="88"/>
    </row>
    <row r="2836" spans="1:1">
      <c r="A2836" s="88"/>
    </row>
    <row r="2837" spans="1:1">
      <c r="A2837" s="88"/>
    </row>
    <row r="2838" spans="1:1">
      <c r="A2838" s="88"/>
    </row>
    <row r="2839" spans="1:1">
      <c r="A2839" s="88"/>
    </row>
    <row r="2840" spans="1:1">
      <c r="A2840" s="88"/>
    </row>
    <row r="2841" spans="1:1">
      <c r="A2841" s="88"/>
    </row>
    <row r="2842" spans="1:1">
      <c r="A2842" s="88"/>
    </row>
    <row r="2843" spans="1:1">
      <c r="A2843" s="88"/>
    </row>
    <row r="2844" spans="1:1">
      <c r="A2844" s="88"/>
    </row>
    <row r="2845" spans="1:1">
      <c r="A2845" s="88"/>
    </row>
    <row r="2846" spans="1:1">
      <c r="A2846" s="88"/>
    </row>
  </sheetData>
  <sheetProtection algorithmName="SHA-512" hashValue="k9AdeLlIAdWzMefCsnNaLdRuE5LU6hC2MBJD6O9B3HYqhwrDTVB7ODg8lORnpYU7QbO82L8mLAvi7yVojQQ1nA==" saltValue="UPnlZBQwjIs0i2SnUZXkew=="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&amp;L110 kV stikališče HE Doblar, 110 kV stikališče&amp;R&amp;G</oddHeader>
    <oddFooter>&amp;LDZR: Gradbena in obrtniška dela (rušenja, zgradba, plato, kabelska kanalizacija, temelj SM)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I2052"/>
  <sheetViews>
    <sheetView view="pageBreakPreview" zoomScale="70" zoomScaleNormal="130" zoomScaleSheetLayoutView="70" workbookViewId="0">
      <selection activeCell="B112" sqref="B112"/>
    </sheetView>
  </sheetViews>
  <sheetFormatPr defaultColWidth="9.28515625" defaultRowHeight="18"/>
  <cols>
    <col min="1" max="1" width="6" style="220" customWidth="1"/>
    <col min="2" max="2" width="70.85546875" style="221" customWidth="1"/>
    <col min="3" max="3" width="7.42578125" style="222" customWidth="1"/>
    <col min="4" max="5" width="11.28515625" style="223" bestFit="1" customWidth="1"/>
    <col min="6" max="7" width="15.28515625" style="528" customWidth="1"/>
    <col min="8" max="9" width="15.28515625" style="529" customWidth="1"/>
    <col min="10" max="16384" width="9.28515625" style="76"/>
  </cols>
  <sheetData>
    <row r="1" spans="1:9" s="13" customFormat="1">
      <c r="A1" s="443"/>
      <c r="C1" s="345"/>
      <c r="D1" s="346"/>
      <c r="E1" s="346"/>
      <c r="F1" s="514"/>
      <c r="G1" s="514"/>
      <c r="H1" s="515"/>
      <c r="I1" s="515"/>
    </row>
    <row r="2" spans="1:9" s="13" customFormat="1">
      <c r="A2" s="443"/>
      <c r="C2" s="345"/>
      <c r="D2" s="346"/>
      <c r="E2" s="346"/>
      <c r="F2" s="514"/>
      <c r="G2" s="514"/>
      <c r="H2" s="515"/>
      <c r="I2" s="515"/>
    </row>
    <row r="3" spans="1:9" s="13" customFormat="1" ht="18.75" thickBot="1">
      <c r="A3" s="443"/>
      <c r="C3" s="345"/>
      <c r="D3" s="346"/>
      <c r="E3" s="346"/>
      <c r="F3" s="514"/>
      <c r="G3" s="514"/>
      <c r="H3" s="515"/>
      <c r="I3" s="515"/>
    </row>
    <row r="4" spans="1:9" s="694" customFormat="1" ht="45">
      <c r="A4" s="730" t="s">
        <v>1</v>
      </c>
      <c r="B4" s="83" t="s">
        <v>1089</v>
      </c>
      <c r="C4" s="84" t="s">
        <v>1090</v>
      </c>
      <c r="D4" s="85" t="s">
        <v>1091</v>
      </c>
      <c r="E4" s="85" t="s">
        <v>1092</v>
      </c>
      <c r="F4" s="516" t="s">
        <v>1093</v>
      </c>
      <c r="G4" s="516" t="s">
        <v>1094</v>
      </c>
      <c r="H4" s="517" t="s">
        <v>1095</v>
      </c>
      <c r="I4" s="517" t="s">
        <v>1096</v>
      </c>
    </row>
    <row r="5" spans="1:9" s="13" customFormat="1" ht="36">
      <c r="A5" s="690">
        <v>1</v>
      </c>
      <c r="B5" s="38" t="s">
        <v>1097</v>
      </c>
      <c r="C5" s="39"/>
      <c r="D5" s="80"/>
      <c r="E5" s="80"/>
      <c r="F5" s="80"/>
      <c r="G5" s="80"/>
      <c r="H5" s="518"/>
      <c r="I5" s="518"/>
    </row>
    <row r="6" spans="1:9" s="13" customFormat="1">
      <c r="A6" s="458"/>
      <c r="B6" s="40"/>
      <c r="C6" s="41"/>
      <c r="D6" s="81"/>
      <c r="E6" s="81"/>
      <c r="F6" s="81"/>
      <c r="G6" s="81"/>
      <c r="H6" s="519"/>
      <c r="I6" s="519"/>
    </row>
    <row r="7" spans="1:9" s="13" customFormat="1" ht="93.6" customHeight="1">
      <c r="A7" s="458"/>
      <c r="B7" s="43" t="s">
        <v>1098</v>
      </c>
      <c r="C7" s="41"/>
      <c r="D7" s="81"/>
      <c r="E7" s="81"/>
      <c r="F7" s="81"/>
      <c r="G7" s="81"/>
      <c r="H7" s="519"/>
      <c r="I7" s="519"/>
    </row>
    <row r="8" spans="1:9" s="13" customFormat="1" ht="36">
      <c r="A8" s="458"/>
      <c r="B8" s="43" t="s">
        <v>1100</v>
      </c>
      <c r="C8" s="41"/>
      <c r="D8" s="81"/>
      <c r="E8" s="81"/>
      <c r="F8" s="81"/>
      <c r="G8" s="81"/>
      <c r="H8" s="519"/>
      <c r="I8" s="519"/>
    </row>
    <row r="9" spans="1:9" s="13" customFormat="1">
      <c r="A9" s="458"/>
      <c r="B9" s="43"/>
      <c r="C9" s="41"/>
      <c r="D9" s="81"/>
      <c r="E9" s="81"/>
      <c r="F9" s="81"/>
      <c r="G9" s="81"/>
      <c r="H9" s="519"/>
      <c r="I9" s="519"/>
    </row>
    <row r="10" spans="1:9" s="13" customFormat="1">
      <c r="A10" s="458"/>
      <c r="B10" s="44" t="s">
        <v>1101</v>
      </c>
      <c r="C10" s="41"/>
      <c r="D10" s="81"/>
      <c r="E10" s="81"/>
      <c r="F10" s="81"/>
      <c r="G10" s="81"/>
      <c r="H10" s="519"/>
      <c r="I10" s="519"/>
    </row>
    <row r="11" spans="1:9" s="13" customFormat="1" ht="112.15" customHeight="1">
      <c r="A11" s="458" t="s">
        <v>1102</v>
      </c>
      <c r="B11" s="43" t="s">
        <v>1103</v>
      </c>
      <c r="C11" s="87" t="s">
        <v>1104</v>
      </c>
      <c r="D11" s="150">
        <f>1*(4/7)</f>
        <v>0.5714285714285714</v>
      </c>
      <c r="E11" s="150">
        <f>1*(3/7)</f>
        <v>0.42857142857142855</v>
      </c>
      <c r="F11" s="524">
        <v>0</v>
      </c>
      <c r="G11" s="731">
        <f>IF(ISNUMBER(F11),IF(F11&gt;0,ROUND(F11,2),0),0)</f>
        <v>0</v>
      </c>
      <c r="H11" s="526">
        <f>ROUND(D11*G11,2)</f>
        <v>0</v>
      </c>
      <c r="I11" s="526">
        <f>ROUND(E11*G11,2)</f>
        <v>0</v>
      </c>
    </row>
    <row r="12" spans="1:9" s="13" customFormat="1">
      <c r="A12" s="458"/>
      <c r="B12" s="43"/>
      <c r="C12" s="41"/>
      <c r="D12" s="81"/>
      <c r="E12" s="81"/>
      <c r="F12" s="81"/>
      <c r="G12" s="731"/>
      <c r="H12" s="526"/>
      <c r="I12" s="526"/>
    </row>
    <row r="13" spans="1:9" s="13" customFormat="1" ht="126.6" customHeight="1">
      <c r="A13" s="458" t="s">
        <v>1105</v>
      </c>
      <c r="B13" s="43" t="s">
        <v>1106</v>
      </c>
      <c r="C13" s="87" t="s">
        <v>1104</v>
      </c>
      <c r="D13" s="150">
        <f>1*(4/7)</f>
        <v>0.5714285714285714</v>
      </c>
      <c r="E13" s="150">
        <f>1*(3/7)</f>
        <v>0.42857142857142855</v>
      </c>
      <c r="F13" s="524">
        <v>0</v>
      </c>
      <c r="G13" s="731">
        <f t="shared" ref="G13:G81" si="0">IF(ISNUMBER(F13),IF(F13&gt;0,ROUND(F13,2),0),0)</f>
        <v>0</v>
      </c>
      <c r="H13" s="526">
        <f t="shared" ref="H13:H81" si="1">ROUND(D13*G13,2)</f>
        <v>0</v>
      </c>
      <c r="I13" s="526">
        <f t="shared" ref="I13:I81" si="2">ROUND(E13*G13,2)</f>
        <v>0</v>
      </c>
    </row>
    <row r="14" spans="1:9" s="13" customFormat="1">
      <c r="A14" s="458"/>
      <c r="B14" s="43"/>
      <c r="C14" s="41"/>
      <c r="D14" s="81"/>
      <c r="E14" s="81"/>
      <c r="F14" s="81"/>
      <c r="G14" s="731"/>
      <c r="H14" s="526"/>
      <c r="I14" s="526"/>
    </row>
    <row r="15" spans="1:9" s="13" customFormat="1" ht="128.44999999999999" customHeight="1">
      <c r="A15" s="458" t="s">
        <v>1107</v>
      </c>
      <c r="B15" s="43" t="s">
        <v>2243</v>
      </c>
      <c r="C15" s="87" t="s">
        <v>1108</v>
      </c>
      <c r="D15" s="150">
        <f>1</f>
        <v>1</v>
      </c>
      <c r="E15" s="150">
        <f>0</f>
        <v>0</v>
      </c>
      <c r="F15" s="524">
        <v>0</v>
      </c>
      <c r="G15" s="731">
        <f t="shared" si="0"/>
        <v>0</v>
      </c>
      <c r="H15" s="526">
        <f t="shared" si="1"/>
        <v>0</v>
      </c>
      <c r="I15" s="526">
        <f t="shared" si="2"/>
        <v>0</v>
      </c>
    </row>
    <row r="16" spans="1:9" s="13" customFormat="1">
      <c r="A16" s="458"/>
      <c r="B16" s="43"/>
      <c r="C16" s="41"/>
      <c r="D16" s="81"/>
      <c r="E16" s="81"/>
      <c r="F16" s="81"/>
      <c r="G16" s="731"/>
      <c r="H16" s="526"/>
      <c r="I16" s="526"/>
    </row>
    <row r="17" spans="1:9" s="13" customFormat="1" ht="249" customHeight="1">
      <c r="A17" s="458" t="s">
        <v>1109</v>
      </c>
      <c r="B17" s="43" t="s">
        <v>1110</v>
      </c>
      <c r="C17" s="87" t="s">
        <v>1108</v>
      </c>
      <c r="D17" s="150">
        <f>10*(4/7)</f>
        <v>5.7142857142857135</v>
      </c>
      <c r="E17" s="150">
        <f>10*(3/7)</f>
        <v>4.2857142857142856</v>
      </c>
      <c r="F17" s="524">
        <v>0</v>
      </c>
      <c r="G17" s="731">
        <f t="shared" si="0"/>
        <v>0</v>
      </c>
      <c r="H17" s="526">
        <f t="shared" si="1"/>
        <v>0</v>
      </c>
      <c r="I17" s="526">
        <f t="shared" si="2"/>
        <v>0</v>
      </c>
    </row>
    <row r="18" spans="1:9" s="13" customFormat="1">
      <c r="A18" s="458"/>
      <c r="B18" s="43"/>
      <c r="C18" s="41"/>
      <c r="D18" s="81"/>
      <c r="E18" s="81"/>
      <c r="F18" s="81"/>
      <c r="G18" s="731"/>
      <c r="H18" s="526"/>
      <c r="I18" s="526"/>
    </row>
    <row r="19" spans="1:9" s="13" customFormat="1" ht="196.15" customHeight="1">
      <c r="A19" s="458" t="s">
        <v>1112</v>
      </c>
      <c r="B19" s="43" t="s">
        <v>2245</v>
      </c>
      <c r="C19" s="87" t="s">
        <v>1108</v>
      </c>
      <c r="D19" s="150">
        <f>1*(4/7)</f>
        <v>0.5714285714285714</v>
      </c>
      <c r="E19" s="150">
        <f>1*(3/7)</f>
        <v>0.42857142857142855</v>
      </c>
      <c r="F19" s="524">
        <v>0</v>
      </c>
      <c r="G19" s="731">
        <f t="shared" ref="G19" si="3">IF(ISNUMBER(F19),IF(F19&gt;0,ROUND(F19,2),0),0)</f>
        <v>0</v>
      </c>
      <c r="H19" s="526">
        <f t="shared" ref="H19" si="4">ROUND(D19*G19,2)</f>
        <v>0</v>
      </c>
      <c r="I19" s="526">
        <f t="shared" ref="I19" si="5">ROUND(E19*G19,2)</f>
        <v>0</v>
      </c>
    </row>
    <row r="20" spans="1:9" s="13" customFormat="1">
      <c r="A20" s="458"/>
      <c r="B20" s="43"/>
      <c r="C20" s="41"/>
      <c r="D20" s="81"/>
      <c r="E20" s="81"/>
      <c r="F20" s="81"/>
      <c r="G20" s="731"/>
      <c r="H20" s="526"/>
      <c r="I20" s="526"/>
    </row>
    <row r="21" spans="1:9" s="13" customFormat="1" ht="72">
      <c r="A21" s="458" t="s">
        <v>1115</v>
      </c>
      <c r="B21" s="43" t="s">
        <v>2246</v>
      </c>
      <c r="C21" s="87" t="s">
        <v>1108</v>
      </c>
      <c r="D21" s="150">
        <v>0</v>
      </c>
      <c r="E21" s="150">
        <v>1</v>
      </c>
      <c r="F21" s="524">
        <v>0</v>
      </c>
      <c r="G21" s="731">
        <f t="shared" ref="G21" si="6">IF(ISNUMBER(F21),IF(F21&gt;0,ROUND(F21,2),0),0)</f>
        <v>0</v>
      </c>
      <c r="H21" s="526">
        <f t="shared" ref="H21" si="7">ROUND(D21*G21,2)</f>
        <v>0</v>
      </c>
      <c r="I21" s="526">
        <f t="shared" ref="I21" si="8">ROUND(E21*G21,2)</f>
        <v>0</v>
      </c>
    </row>
    <row r="22" spans="1:9" s="13" customFormat="1">
      <c r="A22" s="458"/>
      <c r="B22" s="43"/>
      <c r="C22" s="41"/>
      <c r="D22" s="81"/>
      <c r="E22" s="81"/>
      <c r="F22" s="81"/>
      <c r="G22" s="731"/>
      <c r="H22" s="526"/>
      <c r="I22" s="526"/>
    </row>
    <row r="23" spans="1:9" s="13" customFormat="1">
      <c r="A23" s="458"/>
      <c r="B23" s="43" t="s">
        <v>1111</v>
      </c>
      <c r="C23" s="41"/>
      <c r="D23" s="81"/>
      <c r="E23" s="81"/>
      <c r="F23" s="81"/>
      <c r="G23" s="731"/>
      <c r="H23" s="526"/>
      <c r="I23" s="526"/>
    </row>
    <row r="24" spans="1:9" s="13" customFormat="1">
      <c r="A24" s="458"/>
      <c r="B24" s="43"/>
      <c r="C24" s="41"/>
      <c r="D24" s="81"/>
      <c r="E24" s="81"/>
      <c r="F24" s="81"/>
      <c r="G24" s="731"/>
      <c r="H24" s="526"/>
      <c r="I24" s="526"/>
    </row>
    <row r="25" spans="1:9" s="13" customFormat="1" ht="135" customHeight="1">
      <c r="A25" s="458" t="s">
        <v>1117</v>
      </c>
      <c r="B25" s="47" t="s">
        <v>1113</v>
      </c>
      <c r="C25" s="87" t="s">
        <v>1114</v>
      </c>
      <c r="D25" s="150">
        <f>1000*(4/7)</f>
        <v>571.42857142857144</v>
      </c>
      <c r="E25" s="150">
        <f>1000*(3/7)</f>
        <v>428.57142857142856</v>
      </c>
      <c r="F25" s="524">
        <v>0</v>
      </c>
      <c r="G25" s="731">
        <f t="shared" si="0"/>
        <v>0</v>
      </c>
      <c r="H25" s="526">
        <f t="shared" si="1"/>
        <v>0</v>
      </c>
      <c r="I25" s="526">
        <f t="shared" si="2"/>
        <v>0</v>
      </c>
    </row>
    <row r="26" spans="1:9" s="13" customFormat="1" ht="168.6" customHeight="1">
      <c r="A26" s="458" t="s">
        <v>1119</v>
      </c>
      <c r="B26" s="47" t="s">
        <v>1116</v>
      </c>
      <c r="C26" s="87" t="s">
        <v>1114</v>
      </c>
      <c r="D26" s="150">
        <f>1000*(4/7)</f>
        <v>571.42857142857144</v>
      </c>
      <c r="E26" s="150">
        <f>1000*(3/7)</f>
        <v>428.57142857142856</v>
      </c>
      <c r="F26" s="524">
        <v>0</v>
      </c>
      <c r="G26" s="731">
        <f t="shared" si="0"/>
        <v>0</v>
      </c>
      <c r="H26" s="526">
        <f t="shared" si="1"/>
        <v>0</v>
      </c>
      <c r="I26" s="526">
        <f t="shared" si="2"/>
        <v>0</v>
      </c>
    </row>
    <row r="27" spans="1:9" s="13" customFormat="1" ht="57.6" customHeight="1">
      <c r="A27" s="458" t="s">
        <v>1121</v>
      </c>
      <c r="B27" s="47" t="s">
        <v>1118</v>
      </c>
      <c r="C27" s="87" t="s">
        <v>1104</v>
      </c>
      <c r="D27" s="150">
        <f>6*(4/7)</f>
        <v>3.4285714285714284</v>
      </c>
      <c r="E27" s="150">
        <f>6*(3/7)</f>
        <v>2.5714285714285712</v>
      </c>
      <c r="F27" s="524">
        <v>0</v>
      </c>
      <c r="G27" s="731">
        <f t="shared" si="0"/>
        <v>0</v>
      </c>
      <c r="H27" s="526">
        <f t="shared" si="1"/>
        <v>0</v>
      </c>
      <c r="I27" s="526">
        <f t="shared" si="2"/>
        <v>0</v>
      </c>
    </row>
    <row r="28" spans="1:9" s="13" customFormat="1" ht="77.45" customHeight="1">
      <c r="A28" s="458" t="s">
        <v>1124</v>
      </c>
      <c r="B28" s="47" t="s">
        <v>1120</v>
      </c>
      <c r="C28" s="87" t="s">
        <v>1108</v>
      </c>
      <c r="D28" s="150">
        <f>6*(4/7)</f>
        <v>3.4285714285714284</v>
      </c>
      <c r="E28" s="150">
        <f>6*(3/7)</f>
        <v>2.5714285714285712</v>
      </c>
      <c r="F28" s="524">
        <v>0</v>
      </c>
      <c r="G28" s="731">
        <f t="shared" si="0"/>
        <v>0</v>
      </c>
      <c r="H28" s="526">
        <f t="shared" si="1"/>
        <v>0</v>
      </c>
      <c r="I28" s="526">
        <f t="shared" si="2"/>
        <v>0</v>
      </c>
    </row>
    <row r="29" spans="1:9" s="13" customFormat="1" ht="62.45" customHeight="1">
      <c r="A29" s="458" t="s">
        <v>1124</v>
      </c>
      <c r="B29" s="47" t="s">
        <v>1122</v>
      </c>
      <c r="C29" s="87" t="s">
        <v>1104</v>
      </c>
      <c r="D29" s="150">
        <f>8*(4/7)</f>
        <v>4.5714285714285712</v>
      </c>
      <c r="E29" s="150">
        <f>8*(3/7)</f>
        <v>3.4285714285714284</v>
      </c>
      <c r="F29" s="524">
        <v>0</v>
      </c>
      <c r="G29" s="731">
        <f t="shared" si="0"/>
        <v>0</v>
      </c>
      <c r="H29" s="526">
        <f t="shared" si="1"/>
        <v>0</v>
      </c>
      <c r="I29" s="526">
        <f t="shared" si="2"/>
        <v>0</v>
      </c>
    </row>
    <row r="30" spans="1:9" s="13" customFormat="1">
      <c r="A30" s="458"/>
      <c r="B30" s="47"/>
      <c r="C30" s="41"/>
      <c r="D30" s="81"/>
      <c r="E30" s="81"/>
      <c r="F30" s="81"/>
      <c r="G30" s="731"/>
      <c r="H30" s="526"/>
      <c r="I30" s="526"/>
    </row>
    <row r="31" spans="1:9" s="13" customFormat="1">
      <c r="A31" s="458"/>
      <c r="B31" s="44" t="s">
        <v>1123</v>
      </c>
      <c r="C31" s="41"/>
      <c r="D31" s="81"/>
      <c r="E31" s="81"/>
      <c r="F31" s="81"/>
      <c r="G31" s="731"/>
      <c r="H31" s="526"/>
      <c r="I31" s="526"/>
    </row>
    <row r="32" spans="1:9" s="13" customFormat="1">
      <c r="A32" s="458"/>
      <c r="B32" s="47"/>
      <c r="C32" s="41"/>
      <c r="D32" s="81"/>
      <c r="E32" s="81"/>
      <c r="F32" s="81"/>
      <c r="G32" s="731"/>
      <c r="H32" s="526"/>
      <c r="I32" s="526"/>
    </row>
    <row r="33" spans="1:9" s="13" customFormat="1" ht="79.150000000000006" customHeight="1">
      <c r="A33" s="458" t="s">
        <v>1141</v>
      </c>
      <c r="B33" s="43" t="s">
        <v>1125</v>
      </c>
      <c r="C33" s="41"/>
      <c r="D33" s="81"/>
      <c r="E33" s="81"/>
      <c r="F33" s="81"/>
      <c r="G33" s="731"/>
      <c r="H33" s="526"/>
      <c r="I33" s="526"/>
    </row>
    <row r="34" spans="1:9" s="13" customFormat="1">
      <c r="A34" s="458"/>
      <c r="B34" s="43"/>
      <c r="C34" s="41"/>
      <c r="D34" s="81"/>
      <c r="E34" s="81"/>
      <c r="F34" s="81"/>
      <c r="G34" s="731"/>
      <c r="H34" s="526"/>
      <c r="I34" s="526"/>
    </row>
    <row r="35" spans="1:9" s="13" customFormat="1" ht="199.9" customHeight="1">
      <c r="A35" s="458" t="s">
        <v>1126</v>
      </c>
      <c r="B35" s="43" t="s">
        <v>1127</v>
      </c>
      <c r="C35" s="87" t="s">
        <v>1108</v>
      </c>
      <c r="D35" s="150">
        <f>1*(4/7)</f>
        <v>0.5714285714285714</v>
      </c>
      <c r="E35" s="150">
        <f>1*(3/7)</f>
        <v>0.42857142857142855</v>
      </c>
      <c r="F35" s="524">
        <v>0</v>
      </c>
      <c r="G35" s="731">
        <f t="shared" si="0"/>
        <v>0</v>
      </c>
      <c r="H35" s="526">
        <f t="shared" si="1"/>
        <v>0</v>
      </c>
      <c r="I35" s="526">
        <f t="shared" si="2"/>
        <v>0</v>
      </c>
    </row>
    <row r="36" spans="1:9" s="13" customFormat="1" ht="80.45" customHeight="1">
      <c r="A36" s="458" t="s">
        <v>1128</v>
      </c>
      <c r="B36" s="43" t="s">
        <v>1129</v>
      </c>
      <c r="C36" s="87" t="s">
        <v>1108</v>
      </c>
      <c r="D36" s="150">
        <f t="shared" ref="D36:D38" si="9">1*(4/7)</f>
        <v>0.5714285714285714</v>
      </c>
      <c r="E36" s="150">
        <f t="shared" ref="E36:E38" si="10">1*(3/7)</f>
        <v>0.42857142857142855</v>
      </c>
      <c r="F36" s="524">
        <v>0</v>
      </c>
      <c r="G36" s="731">
        <f t="shared" si="0"/>
        <v>0</v>
      </c>
      <c r="H36" s="526">
        <f t="shared" si="1"/>
        <v>0</v>
      </c>
      <c r="I36" s="526">
        <f t="shared" si="2"/>
        <v>0</v>
      </c>
    </row>
    <row r="37" spans="1:9" s="13" customFormat="1" ht="22.9" customHeight="1">
      <c r="A37" s="458" t="s">
        <v>1130</v>
      </c>
      <c r="B37" s="43" t="s">
        <v>1131</v>
      </c>
      <c r="C37" s="87" t="s">
        <v>1108</v>
      </c>
      <c r="D37" s="150">
        <f t="shared" si="9"/>
        <v>0.5714285714285714</v>
      </c>
      <c r="E37" s="150">
        <f t="shared" si="10"/>
        <v>0.42857142857142855</v>
      </c>
      <c r="F37" s="524">
        <v>0</v>
      </c>
      <c r="G37" s="731">
        <f t="shared" si="0"/>
        <v>0</v>
      </c>
      <c r="H37" s="526">
        <f t="shared" si="1"/>
        <v>0</v>
      </c>
      <c r="I37" s="526">
        <f t="shared" si="2"/>
        <v>0</v>
      </c>
    </row>
    <row r="38" spans="1:9" s="13" customFormat="1" ht="43.9" customHeight="1">
      <c r="A38" s="458" t="s">
        <v>1132</v>
      </c>
      <c r="B38" s="43" t="s">
        <v>1133</v>
      </c>
      <c r="C38" s="87" t="s">
        <v>1108</v>
      </c>
      <c r="D38" s="150">
        <f t="shared" si="9"/>
        <v>0.5714285714285714</v>
      </c>
      <c r="E38" s="150">
        <f t="shared" si="10"/>
        <v>0.42857142857142855</v>
      </c>
      <c r="F38" s="524">
        <v>0</v>
      </c>
      <c r="G38" s="731">
        <f t="shared" si="0"/>
        <v>0</v>
      </c>
      <c r="H38" s="526">
        <f t="shared" si="1"/>
        <v>0</v>
      </c>
      <c r="I38" s="526">
        <f t="shared" si="2"/>
        <v>0</v>
      </c>
    </row>
    <row r="39" spans="1:9" s="13" customFormat="1" ht="24.6" customHeight="1">
      <c r="A39" s="458" t="s">
        <v>1134</v>
      </c>
      <c r="B39" s="43" t="s">
        <v>1135</v>
      </c>
      <c r="C39" s="87" t="s">
        <v>1108</v>
      </c>
      <c r="D39" s="150">
        <f>4*(4/7)</f>
        <v>2.2857142857142856</v>
      </c>
      <c r="E39" s="150">
        <f>4*(3/7)</f>
        <v>1.7142857142857142</v>
      </c>
      <c r="F39" s="524">
        <v>0</v>
      </c>
      <c r="G39" s="731">
        <f t="shared" si="0"/>
        <v>0</v>
      </c>
      <c r="H39" s="526">
        <f t="shared" si="1"/>
        <v>0</v>
      </c>
      <c r="I39" s="526">
        <f t="shared" si="2"/>
        <v>0</v>
      </c>
    </row>
    <row r="40" spans="1:9" s="13" customFormat="1" ht="42.6" customHeight="1">
      <c r="A40" s="458" t="s">
        <v>1136</v>
      </c>
      <c r="B40" s="43" t="s">
        <v>1137</v>
      </c>
      <c r="C40" s="87" t="s">
        <v>1104</v>
      </c>
      <c r="D40" s="150">
        <f>6*(4/7)</f>
        <v>3.4285714285714284</v>
      </c>
      <c r="E40" s="150">
        <f>6*(3/7)</f>
        <v>2.5714285714285712</v>
      </c>
      <c r="F40" s="524">
        <v>0</v>
      </c>
      <c r="G40" s="731">
        <f t="shared" si="0"/>
        <v>0</v>
      </c>
      <c r="H40" s="526">
        <f t="shared" si="1"/>
        <v>0</v>
      </c>
      <c r="I40" s="526">
        <f t="shared" si="2"/>
        <v>0</v>
      </c>
    </row>
    <row r="41" spans="1:9" s="13" customFormat="1" ht="54">
      <c r="A41" s="458" t="s">
        <v>1138</v>
      </c>
      <c r="B41" s="43" t="s">
        <v>1139</v>
      </c>
      <c r="C41" s="87" t="s">
        <v>1104</v>
      </c>
      <c r="D41" s="150">
        <f>10*(4/7)</f>
        <v>5.7142857142857135</v>
      </c>
      <c r="E41" s="150">
        <f>10*(3/7)</f>
        <v>4.2857142857142856</v>
      </c>
      <c r="F41" s="524">
        <v>0</v>
      </c>
      <c r="G41" s="731">
        <f t="shared" si="0"/>
        <v>0</v>
      </c>
      <c r="H41" s="526">
        <f t="shared" si="1"/>
        <v>0</v>
      </c>
      <c r="I41" s="526">
        <f t="shared" si="2"/>
        <v>0</v>
      </c>
    </row>
    <row r="42" spans="1:9" s="13" customFormat="1">
      <c r="A42" s="458"/>
      <c r="B42" s="43"/>
      <c r="C42" s="41"/>
      <c r="D42" s="81"/>
      <c r="E42" s="81"/>
      <c r="F42" s="81"/>
      <c r="G42" s="731"/>
      <c r="H42" s="526"/>
      <c r="I42" s="526"/>
    </row>
    <row r="43" spans="1:9" s="13" customFormat="1" ht="91.9" customHeight="1">
      <c r="A43" s="458"/>
      <c r="B43" s="43" t="s">
        <v>1140</v>
      </c>
      <c r="C43" s="41"/>
      <c r="D43" s="81"/>
      <c r="E43" s="81"/>
      <c r="F43" s="81"/>
      <c r="G43" s="731"/>
      <c r="H43" s="526"/>
      <c r="I43" s="526"/>
    </row>
    <row r="44" spans="1:9" s="13" customFormat="1">
      <c r="A44" s="458"/>
      <c r="B44" s="43"/>
      <c r="C44" s="41"/>
      <c r="D44" s="81"/>
      <c r="E44" s="81"/>
      <c r="F44" s="81"/>
      <c r="G44" s="731"/>
      <c r="H44" s="526"/>
      <c r="I44" s="526"/>
    </row>
    <row r="45" spans="1:9" s="13" customFormat="1" ht="90">
      <c r="A45" s="458" t="s">
        <v>1143</v>
      </c>
      <c r="B45" s="43" t="s">
        <v>1142</v>
      </c>
      <c r="C45" s="87" t="s">
        <v>1108</v>
      </c>
      <c r="D45" s="150">
        <f>1*(4/7)</f>
        <v>0.5714285714285714</v>
      </c>
      <c r="E45" s="150">
        <f>1*(3/7)</f>
        <v>0.42857142857142855</v>
      </c>
      <c r="F45" s="524">
        <v>0</v>
      </c>
      <c r="G45" s="731">
        <f t="shared" si="0"/>
        <v>0</v>
      </c>
      <c r="H45" s="526">
        <f t="shared" si="1"/>
        <v>0</v>
      </c>
      <c r="I45" s="526">
        <f t="shared" si="2"/>
        <v>0</v>
      </c>
    </row>
    <row r="46" spans="1:9" s="13" customFormat="1" ht="43.15" customHeight="1">
      <c r="A46" s="458" t="s">
        <v>1145</v>
      </c>
      <c r="B46" s="43" t="s">
        <v>1144</v>
      </c>
      <c r="C46" s="87" t="s">
        <v>1108</v>
      </c>
      <c r="D46" s="150">
        <f t="shared" ref="D46:D47" si="11">1*(4/7)</f>
        <v>0.5714285714285714</v>
      </c>
      <c r="E46" s="150">
        <f t="shared" ref="E46:E47" si="12">1*(3/7)</f>
        <v>0.42857142857142855</v>
      </c>
      <c r="F46" s="524">
        <v>0</v>
      </c>
      <c r="G46" s="731">
        <f t="shared" si="0"/>
        <v>0</v>
      </c>
      <c r="H46" s="526">
        <f t="shared" si="1"/>
        <v>0</v>
      </c>
      <c r="I46" s="526">
        <f t="shared" si="2"/>
        <v>0</v>
      </c>
    </row>
    <row r="47" spans="1:9" s="13" customFormat="1" ht="40.15" customHeight="1">
      <c r="A47" s="458" t="s">
        <v>1147</v>
      </c>
      <c r="B47" s="43" t="s">
        <v>1146</v>
      </c>
      <c r="C47" s="87" t="s">
        <v>1108</v>
      </c>
      <c r="D47" s="150">
        <f t="shared" si="11"/>
        <v>0.5714285714285714</v>
      </c>
      <c r="E47" s="150">
        <f t="shared" si="12"/>
        <v>0.42857142857142855</v>
      </c>
      <c r="F47" s="524">
        <v>0</v>
      </c>
      <c r="G47" s="731">
        <f t="shared" si="0"/>
        <v>0</v>
      </c>
      <c r="H47" s="526">
        <f t="shared" si="1"/>
        <v>0</v>
      </c>
      <c r="I47" s="526">
        <f t="shared" si="2"/>
        <v>0</v>
      </c>
    </row>
    <row r="48" spans="1:9" s="13" customFormat="1" ht="60" customHeight="1">
      <c r="A48" s="458" t="s">
        <v>1151</v>
      </c>
      <c r="B48" s="43" t="s">
        <v>1148</v>
      </c>
      <c r="C48" s="87" t="s">
        <v>1108</v>
      </c>
      <c r="D48" s="150">
        <f>2*(4/7)</f>
        <v>1.1428571428571428</v>
      </c>
      <c r="E48" s="150">
        <f>2*(3/7)</f>
        <v>0.8571428571428571</v>
      </c>
      <c r="F48" s="524">
        <v>0</v>
      </c>
      <c r="G48" s="731">
        <f t="shared" si="0"/>
        <v>0</v>
      </c>
      <c r="H48" s="526">
        <f t="shared" si="1"/>
        <v>0</v>
      </c>
      <c r="I48" s="526">
        <f t="shared" si="2"/>
        <v>0</v>
      </c>
    </row>
    <row r="49" spans="1:9" s="13" customFormat="1">
      <c r="A49" s="458"/>
      <c r="B49" s="43"/>
      <c r="C49" s="41"/>
      <c r="D49" s="81"/>
      <c r="E49" s="81"/>
      <c r="F49" s="81"/>
      <c r="G49" s="731"/>
      <c r="H49" s="526"/>
      <c r="I49" s="526"/>
    </row>
    <row r="50" spans="1:9" s="13" customFormat="1" ht="36">
      <c r="A50" s="458"/>
      <c r="B50" s="40" t="s">
        <v>1149</v>
      </c>
      <c r="C50" s="41"/>
      <c r="D50" s="81"/>
      <c r="E50" s="81"/>
      <c r="F50" s="81"/>
      <c r="G50" s="731"/>
      <c r="H50" s="526"/>
      <c r="I50" s="526"/>
    </row>
    <row r="51" spans="1:9" s="13" customFormat="1">
      <c r="A51" s="458"/>
      <c r="B51" s="40"/>
      <c r="C51" s="41"/>
      <c r="D51" s="81"/>
      <c r="E51" s="81"/>
      <c r="F51" s="81"/>
      <c r="G51" s="731"/>
      <c r="H51" s="526"/>
      <c r="I51" s="526"/>
    </row>
    <row r="52" spans="1:9" s="13" customFormat="1" ht="42.6" customHeight="1">
      <c r="A52" s="458"/>
      <c r="B52" s="43" t="s">
        <v>1150</v>
      </c>
      <c r="C52" s="41"/>
      <c r="D52" s="81"/>
      <c r="E52" s="81"/>
      <c r="F52" s="81"/>
      <c r="G52" s="731"/>
      <c r="H52" s="526"/>
      <c r="I52" s="526"/>
    </row>
    <row r="53" spans="1:9" s="13" customFormat="1">
      <c r="A53" s="458"/>
      <c r="B53" s="43"/>
      <c r="C53" s="41"/>
      <c r="D53" s="81"/>
      <c r="E53" s="81"/>
      <c r="F53" s="81"/>
      <c r="G53" s="731"/>
      <c r="H53" s="526"/>
      <c r="I53" s="526"/>
    </row>
    <row r="54" spans="1:9" s="13" customFormat="1" ht="75" customHeight="1">
      <c r="A54" s="458" t="s">
        <v>1154</v>
      </c>
      <c r="B54" s="43" t="s">
        <v>1152</v>
      </c>
      <c r="C54" s="87" t="s">
        <v>1153</v>
      </c>
      <c r="D54" s="150">
        <f>700*(4/7)</f>
        <v>400</v>
      </c>
      <c r="E54" s="150">
        <f>700*(3/7)</f>
        <v>300</v>
      </c>
      <c r="F54" s="524">
        <v>0</v>
      </c>
      <c r="G54" s="731">
        <f t="shared" si="0"/>
        <v>0</v>
      </c>
      <c r="H54" s="526">
        <f t="shared" si="1"/>
        <v>0</v>
      </c>
      <c r="I54" s="526">
        <f t="shared" si="2"/>
        <v>0</v>
      </c>
    </row>
    <row r="55" spans="1:9" s="13" customFormat="1" ht="76.900000000000006" customHeight="1">
      <c r="A55" s="458" t="s">
        <v>2244</v>
      </c>
      <c r="B55" s="43" t="s">
        <v>1155</v>
      </c>
      <c r="C55" s="87" t="s">
        <v>1153</v>
      </c>
      <c r="D55" s="150">
        <f>400*(4/7)</f>
        <v>228.57142857142856</v>
      </c>
      <c r="E55" s="150">
        <f>400*(3/7)</f>
        <v>171.42857142857142</v>
      </c>
      <c r="F55" s="524">
        <v>0</v>
      </c>
      <c r="G55" s="731">
        <f t="shared" si="0"/>
        <v>0</v>
      </c>
      <c r="H55" s="526">
        <f t="shared" si="1"/>
        <v>0</v>
      </c>
      <c r="I55" s="526">
        <f t="shared" si="2"/>
        <v>0</v>
      </c>
    </row>
    <row r="56" spans="1:9" s="13" customFormat="1">
      <c r="A56" s="458"/>
      <c r="B56" s="43"/>
      <c r="C56" s="41"/>
      <c r="D56" s="81"/>
      <c r="E56" s="81"/>
      <c r="F56" s="81"/>
      <c r="G56" s="731"/>
      <c r="H56" s="526"/>
      <c r="I56" s="526"/>
    </row>
    <row r="57" spans="1:9" s="13" customFormat="1" ht="36">
      <c r="A57" s="458"/>
      <c r="B57" s="40" t="s">
        <v>1156</v>
      </c>
      <c r="C57" s="41"/>
      <c r="D57" s="81"/>
      <c r="E57" s="81"/>
      <c r="F57" s="81"/>
      <c r="G57" s="731"/>
      <c r="H57" s="526"/>
      <c r="I57" s="526"/>
    </row>
    <row r="58" spans="1:9" s="13" customFormat="1">
      <c r="A58" s="458"/>
      <c r="B58" s="43"/>
      <c r="C58" s="41"/>
      <c r="D58" s="81"/>
      <c r="E58" s="81"/>
      <c r="F58" s="81"/>
      <c r="G58" s="731"/>
      <c r="H58" s="526"/>
      <c r="I58" s="526"/>
    </row>
    <row r="59" spans="1:9" s="13" customFormat="1" ht="36">
      <c r="A59" s="458"/>
      <c r="B59" s="43" t="s">
        <v>1157</v>
      </c>
      <c r="C59" s="41"/>
      <c r="D59" s="81"/>
      <c r="E59" s="81"/>
      <c r="F59" s="81"/>
      <c r="G59" s="731"/>
      <c r="H59" s="526"/>
      <c r="I59" s="526"/>
    </row>
    <row r="60" spans="1:9" s="13" customFormat="1">
      <c r="A60" s="458"/>
      <c r="B60" s="43"/>
      <c r="C60" s="41"/>
      <c r="D60" s="81"/>
      <c r="E60" s="81"/>
      <c r="F60" s="81"/>
      <c r="G60" s="731"/>
      <c r="H60" s="526"/>
      <c r="I60" s="526"/>
    </row>
    <row r="61" spans="1:9" s="13" customFormat="1" ht="148.15" customHeight="1">
      <c r="A61" s="458" t="s">
        <v>1158</v>
      </c>
      <c r="B61" s="43" t="s">
        <v>1159</v>
      </c>
      <c r="C61" s="87" t="s">
        <v>1114</v>
      </c>
      <c r="D61" s="150">
        <f>600*(4/7)</f>
        <v>342.85714285714283</v>
      </c>
      <c r="E61" s="150">
        <f>600*(3/7)</f>
        <v>257.14285714285711</v>
      </c>
      <c r="F61" s="524">
        <v>0</v>
      </c>
      <c r="G61" s="731">
        <f t="shared" si="0"/>
        <v>0</v>
      </c>
      <c r="H61" s="526">
        <f t="shared" si="1"/>
        <v>0</v>
      </c>
      <c r="I61" s="526">
        <f t="shared" si="2"/>
        <v>0</v>
      </c>
    </row>
    <row r="62" spans="1:9" s="13" customFormat="1">
      <c r="A62" s="458"/>
      <c r="B62" s="43"/>
      <c r="C62" s="41"/>
      <c r="D62" s="81"/>
      <c r="E62" s="81"/>
      <c r="F62" s="81"/>
      <c r="G62" s="731"/>
      <c r="H62" s="526"/>
      <c r="I62" s="526"/>
    </row>
    <row r="63" spans="1:9" s="13" customFormat="1" ht="214.9" customHeight="1">
      <c r="A63" s="458" t="s">
        <v>1160</v>
      </c>
      <c r="B63" s="43" t="s">
        <v>1161</v>
      </c>
      <c r="C63" s="87" t="s">
        <v>1114</v>
      </c>
      <c r="D63" s="150">
        <f>150*(7/7)</f>
        <v>150</v>
      </c>
      <c r="E63" s="150">
        <f>150*(0/7)</f>
        <v>0</v>
      </c>
      <c r="F63" s="524">
        <v>0</v>
      </c>
      <c r="G63" s="731">
        <f t="shared" si="0"/>
        <v>0</v>
      </c>
      <c r="H63" s="526">
        <f t="shared" si="1"/>
        <v>0</v>
      </c>
      <c r="I63" s="526">
        <f t="shared" si="2"/>
        <v>0</v>
      </c>
    </row>
    <row r="64" spans="1:9" s="13" customFormat="1">
      <c r="A64" s="458"/>
      <c r="B64" s="43"/>
      <c r="C64" s="41"/>
      <c r="D64" s="81"/>
      <c r="E64" s="81"/>
      <c r="F64" s="81"/>
      <c r="G64" s="731"/>
      <c r="H64" s="526"/>
      <c r="I64" s="526"/>
    </row>
    <row r="65" spans="1:9" s="13" customFormat="1" ht="91.15" customHeight="1">
      <c r="A65" s="458" t="s">
        <v>1162</v>
      </c>
      <c r="B65" s="43" t="s">
        <v>1163</v>
      </c>
      <c r="C65" s="87" t="s">
        <v>1153</v>
      </c>
      <c r="D65" s="150">
        <f>15*(4/7)</f>
        <v>8.5714285714285712</v>
      </c>
      <c r="E65" s="150">
        <f>15*(3/7)</f>
        <v>6.4285714285714279</v>
      </c>
      <c r="F65" s="524">
        <v>0</v>
      </c>
      <c r="G65" s="731">
        <f t="shared" si="0"/>
        <v>0</v>
      </c>
      <c r="H65" s="526">
        <f t="shared" si="1"/>
        <v>0</v>
      </c>
      <c r="I65" s="526">
        <f t="shared" si="2"/>
        <v>0</v>
      </c>
    </row>
    <row r="66" spans="1:9" s="13" customFormat="1">
      <c r="A66" s="458"/>
      <c r="B66" s="43"/>
      <c r="C66" s="41"/>
      <c r="D66" s="81"/>
      <c r="E66" s="81"/>
      <c r="F66" s="81"/>
      <c r="G66" s="731"/>
      <c r="H66" s="526"/>
      <c r="I66" s="526"/>
    </row>
    <row r="67" spans="1:9" s="13" customFormat="1" ht="76.900000000000006" customHeight="1">
      <c r="A67" s="458" t="s">
        <v>1164</v>
      </c>
      <c r="B67" s="43" t="s">
        <v>1165</v>
      </c>
      <c r="C67" s="87" t="s">
        <v>1153</v>
      </c>
      <c r="D67" s="150">
        <v>20</v>
      </c>
      <c r="E67" s="150">
        <v>0</v>
      </c>
      <c r="F67" s="524">
        <v>0</v>
      </c>
      <c r="G67" s="731">
        <f t="shared" si="0"/>
        <v>0</v>
      </c>
      <c r="H67" s="526">
        <f t="shared" si="1"/>
        <v>0</v>
      </c>
      <c r="I67" s="526">
        <f t="shared" si="2"/>
        <v>0</v>
      </c>
    </row>
    <row r="68" spans="1:9" s="13" customFormat="1">
      <c r="A68" s="458"/>
      <c r="B68" s="43"/>
      <c r="C68" s="41"/>
      <c r="D68" s="81"/>
      <c r="E68" s="81"/>
      <c r="F68" s="81"/>
      <c r="G68" s="731"/>
      <c r="H68" s="526"/>
      <c r="I68" s="526"/>
    </row>
    <row r="69" spans="1:9" s="13" customFormat="1" ht="95.45" customHeight="1">
      <c r="A69" s="458" t="s">
        <v>1166</v>
      </c>
      <c r="B69" s="43" t="s">
        <v>1167</v>
      </c>
      <c r="C69" s="87" t="s">
        <v>1114</v>
      </c>
      <c r="D69" s="150">
        <f>70*(4/7)</f>
        <v>40</v>
      </c>
      <c r="E69" s="150">
        <f>70*(3/7)</f>
        <v>30</v>
      </c>
      <c r="F69" s="524">
        <v>0</v>
      </c>
      <c r="G69" s="731">
        <f t="shared" si="0"/>
        <v>0</v>
      </c>
      <c r="H69" s="526">
        <f t="shared" si="1"/>
        <v>0</v>
      </c>
      <c r="I69" s="526">
        <f t="shared" si="2"/>
        <v>0</v>
      </c>
    </row>
    <row r="70" spans="1:9" s="13" customFormat="1">
      <c r="A70" s="458"/>
      <c r="B70" s="43"/>
      <c r="C70" s="41"/>
      <c r="D70" s="81"/>
      <c r="E70" s="81"/>
      <c r="F70" s="81"/>
      <c r="G70" s="731"/>
      <c r="H70" s="526"/>
      <c r="I70" s="526"/>
    </row>
    <row r="71" spans="1:9" s="13" customFormat="1" ht="93.6" customHeight="1">
      <c r="A71" s="458" t="s">
        <v>1168</v>
      </c>
      <c r="B71" s="43" t="s">
        <v>1169</v>
      </c>
      <c r="C71" s="87" t="s">
        <v>1114</v>
      </c>
      <c r="D71" s="150">
        <f>50*(4/7)</f>
        <v>28.571428571428569</v>
      </c>
      <c r="E71" s="150">
        <f>50*(3/7)</f>
        <v>21.428571428571427</v>
      </c>
      <c r="F71" s="524">
        <v>0</v>
      </c>
      <c r="G71" s="731">
        <f t="shared" si="0"/>
        <v>0</v>
      </c>
      <c r="H71" s="526">
        <f t="shared" si="1"/>
        <v>0</v>
      </c>
      <c r="I71" s="526">
        <f t="shared" si="2"/>
        <v>0</v>
      </c>
    </row>
    <row r="72" spans="1:9" s="13" customFormat="1">
      <c r="A72" s="458"/>
      <c r="B72" s="43"/>
      <c r="C72" s="41"/>
      <c r="D72" s="81"/>
      <c r="E72" s="81"/>
      <c r="F72" s="81"/>
      <c r="G72" s="731"/>
      <c r="H72" s="526"/>
      <c r="I72" s="526"/>
    </row>
    <row r="73" spans="1:9" s="13" customFormat="1" ht="36">
      <c r="A73" s="458"/>
      <c r="B73" s="43" t="s">
        <v>1170</v>
      </c>
      <c r="C73" s="41"/>
      <c r="D73" s="81"/>
      <c r="E73" s="81"/>
      <c r="F73" s="81"/>
      <c r="G73" s="731"/>
      <c r="H73" s="526"/>
      <c r="I73" s="526"/>
    </row>
    <row r="74" spans="1:9" s="13" customFormat="1">
      <c r="A74" s="458"/>
      <c r="B74" s="43"/>
      <c r="C74" s="41"/>
      <c r="D74" s="81"/>
      <c r="E74" s="81"/>
      <c r="F74" s="81"/>
      <c r="G74" s="731"/>
      <c r="H74" s="526"/>
      <c r="I74" s="526"/>
    </row>
    <row r="75" spans="1:9" s="13" customFormat="1" ht="76.150000000000006" customHeight="1">
      <c r="A75" s="458"/>
      <c r="B75" s="43" t="s">
        <v>2321</v>
      </c>
      <c r="C75" s="41"/>
      <c r="D75" s="81"/>
      <c r="E75" s="81"/>
      <c r="F75" s="81"/>
      <c r="G75" s="731"/>
      <c r="H75" s="526"/>
      <c r="I75" s="526"/>
    </row>
    <row r="76" spans="1:9" s="13" customFormat="1">
      <c r="A76" s="458"/>
      <c r="B76" s="43"/>
      <c r="C76" s="41"/>
      <c r="D76" s="81"/>
      <c r="E76" s="81"/>
      <c r="F76" s="81"/>
      <c r="G76" s="731"/>
      <c r="H76" s="526"/>
      <c r="I76" s="526"/>
    </row>
    <row r="77" spans="1:9" s="13" customFormat="1" ht="144.6" customHeight="1">
      <c r="A77" s="458"/>
      <c r="B77" s="43" t="s">
        <v>2322</v>
      </c>
      <c r="C77" s="41"/>
      <c r="D77" s="81"/>
      <c r="E77" s="81"/>
      <c r="F77" s="81"/>
      <c r="G77" s="731"/>
      <c r="H77" s="526"/>
      <c r="I77" s="526"/>
    </row>
    <row r="78" spans="1:9" s="13" customFormat="1">
      <c r="A78" s="458"/>
      <c r="B78" s="43"/>
      <c r="C78" s="41"/>
      <c r="D78" s="81"/>
      <c r="E78" s="81"/>
      <c r="F78" s="81"/>
      <c r="G78" s="731"/>
      <c r="H78" s="526"/>
      <c r="I78" s="526"/>
    </row>
    <row r="79" spans="1:9" s="13" customFormat="1" ht="159" customHeight="1">
      <c r="A79" s="458" t="s">
        <v>1171</v>
      </c>
      <c r="B79" s="43" t="s">
        <v>2330</v>
      </c>
      <c r="C79" s="87" t="s">
        <v>1108</v>
      </c>
      <c r="D79" s="150">
        <f>1*(4/7)</f>
        <v>0.5714285714285714</v>
      </c>
      <c r="E79" s="150">
        <f>1*(3/7)</f>
        <v>0.42857142857142855</v>
      </c>
      <c r="F79" s="524">
        <v>0</v>
      </c>
      <c r="G79" s="731">
        <f t="shared" si="0"/>
        <v>0</v>
      </c>
      <c r="H79" s="526">
        <f t="shared" si="1"/>
        <v>0</v>
      </c>
      <c r="I79" s="526">
        <f t="shared" si="2"/>
        <v>0</v>
      </c>
    </row>
    <row r="80" spans="1:9" s="13" customFormat="1">
      <c r="A80" s="458"/>
      <c r="B80" s="43"/>
      <c r="C80" s="41"/>
      <c r="D80" s="81"/>
      <c r="E80" s="81"/>
      <c r="F80" s="81"/>
      <c r="G80" s="731"/>
      <c r="H80" s="526"/>
      <c r="I80" s="526"/>
    </row>
    <row r="81" spans="1:9" s="13" customFormat="1" ht="165" customHeight="1">
      <c r="A81" s="458" t="s">
        <v>1172</v>
      </c>
      <c r="B81" s="43" t="s">
        <v>1173</v>
      </c>
      <c r="C81" s="87" t="s">
        <v>1104</v>
      </c>
      <c r="D81" s="150">
        <f>4*(4/7)</f>
        <v>2.2857142857142856</v>
      </c>
      <c r="E81" s="150">
        <f>4*(3/7)</f>
        <v>1.7142857142857142</v>
      </c>
      <c r="F81" s="524">
        <v>0</v>
      </c>
      <c r="G81" s="731">
        <f t="shared" si="0"/>
        <v>0</v>
      </c>
      <c r="H81" s="526">
        <f t="shared" si="1"/>
        <v>0</v>
      </c>
      <c r="I81" s="526">
        <f t="shared" si="2"/>
        <v>0</v>
      </c>
    </row>
    <row r="82" spans="1:9" s="13" customFormat="1">
      <c r="A82" s="458"/>
      <c r="B82" s="43"/>
      <c r="C82" s="41"/>
      <c r="D82" s="81"/>
      <c r="E82" s="81"/>
      <c r="F82" s="81"/>
      <c r="G82" s="731"/>
      <c r="H82" s="526"/>
      <c r="I82" s="526"/>
    </row>
    <row r="83" spans="1:9" s="13" customFormat="1" ht="111" customHeight="1">
      <c r="A83" s="458" t="s">
        <v>1174</v>
      </c>
      <c r="B83" s="43" t="s">
        <v>1175</v>
      </c>
      <c r="C83" s="87" t="s">
        <v>1114</v>
      </c>
      <c r="D83" s="150">
        <v>200</v>
      </c>
      <c r="E83" s="150">
        <v>200</v>
      </c>
      <c r="F83" s="524">
        <v>0</v>
      </c>
      <c r="G83" s="731">
        <f t="shared" ref="G83:G115" si="13">IF(ISNUMBER(F83),IF(F83&gt;0,ROUND(F83,2),0),0)</f>
        <v>0</v>
      </c>
      <c r="H83" s="526">
        <f t="shared" ref="H83:H115" si="14">ROUND(D83*G83,2)</f>
        <v>0</v>
      </c>
      <c r="I83" s="526">
        <f t="shared" ref="I83:I115" si="15">ROUND(E83*G83,2)</f>
        <v>0</v>
      </c>
    </row>
    <row r="84" spans="1:9" s="13" customFormat="1">
      <c r="A84" s="458"/>
      <c r="B84" s="43"/>
      <c r="C84" s="41"/>
      <c r="D84" s="81"/>
      <c r="E84" s="81"/>
      <c r="F84" s="81"/>
      <c r="G84" s="731"/>
      <c r="H84" s="526"/>
      <c r="I84" s="526"/>
    </row>
    <row r="85" spans="1:9" s="13" customFormat="1" ht="114" customHeight="1">
      <c r="A85" s="458" t="s">
        <v>1176</v>
      </c>
      <c r="B85" s="43" t="s">
        <v>1177</v>
      </c>
      <c r="C85" s="87" t="s">
        <v>1104</v>
      </c>
      <c r="D85" s="150">
        <f>10*(4/7)</f>
        <v>5.7142857142857135</v>
      </c>
      <c r="E85" s="150">
        <f>10*(3/7)</f>
        <v>4.2857142857142856</v>
      </c>
      <c r="F85" s="524">
        <v>0</v>
      </c>
      <c r="G85" s="731">
        <f t="shared" si="13"/>
        <v>0</v>
      </c>
      <c r="H85" s="526">
        <f t="shared" si="14"/>
        <v>0</v>
      </c>
      <c r="I85" s="526">
        <f t="shared" si="15"/>
        <v>0</v>
      </c>
    </row>
    <row r="86" spans="1:9" s="13" customFormat="1">
      <c r="A86" s="458"/>
      <c r="B86" s="43"/>
      <c r="C86" s="41"/>
      <c r="D86" s="81"/>
      <c r="E86" s="81"/>
      <c r="F86" s="81"/>
      <c r="G86" s="731"/>
      <c r="H86" s="526"/>
      <c r="I86" s="526"/>
    </row>
    <row r="87" spans="1:9" s="13" customFormat="1" ht="132.6" customHeight="1">
      <c r="A87" s="458" t="s">
        <v>1178</v>
      </c>
      <c r="B87" s="43" t="s">
        <v>1179</v>
      </c>
      <c r="C87" s="87" t="s">
        <v>1104</v>
      </c>
      <c r="D87" s="150">
        <f>10*(4/7)</f>
        <v>5.7142857142857135</v>
      </c>
      <c r="E87" s="150">
        <f>10*(3/7)</f>
        <v>4.2857142857142856</v>
      </c>
      <c r="F87" s="524">
        <v>0</v>
      </c>
      <c r="G87" s="731">
        <f t="shared" si="13"/>
        <v>0</v>
      </c>
      <c r="H87" s="526">
        <f t="shared" si="14"/>
        <v>0</v>
      </c>
      <c r="I87" s="526">
        <f t="shared" si="15"/>
        <v>0</v>
      </c>
    </row>
    <row r="88" spans="1:9" s="13" customFormat="1">
      <c r="A88" s="458"/>
      <c r="B88" s="43"/>
      <c r="C88" s="41"/>
      <c r="D88" s="81"/>
      <c r="E88" s="81"/>
      <c r="F88" s="81"/>
      <c r="G88" s="731"/>
      <c r="H88" s="526"/>
      <c r="I88" s="526"/>
    </row>
    <row r="89" spans="1:9" s="13" customFormat="1" ht="61.15" customHeight="1">
      <c r="A89" s="458" t="s">
        <v>1180</v>
      </c>
      <c r="B89" s="43" t="s">
        <v>1181</v>
      </c>
      <c r="C89" s="87" t="s">
        <v>1104</v>
      </c>
      <c r="D89" s="150">
        <f>1*(4/7)</f>
        <v>0.5714285714285714</v>
      </c>
      <c r="E89" s="150">
        <f>1*(3/7)</f>
        <v>0.42857142857142855</v>
      </c>
      <c r="F89" s="524">
        <v>0</v>
      </c>
      <c r="G89" s="731">
        <f t="shared" si="13"/>
        <v>0</v>
      </c>
      <c r="H89" s="526">
        <f t="shared" si="14"/>
        <v>0</v>
      </c>
      <c r="I89" s="526">
        <f t="shared" si="15"/>
        <v>0</v>
      </c>
    </row>
    <row r="90" spans="1:9" s="13" customFormat="1">
      <c r="A90" s="458"/>
      <c r="B90" s="43"/>
      <c r="C90" s="41"/>
      <c r="D90" s="81"/>
      <c r="E90" s="81"/>
      <c r="F90" s="81"/>
      <c r="G90" s="731"/>
      <c r="H90" s="526"/>
      <c r="I90" s="526"/>
    </row>
    <row r="91" spans="1:9" s="13" customFormat="1" ht="36">
      <c r="A91" s="458"/>
      <c r="B91" s="43" t="s">
        <v>2323</v>
      </c>
      <c r="C91" s="41"/>
      <c r="D91" s="81"/>
      <c r="E91" s="81"/>
      <c r="F91" s="81"/>
      <c r="G91" s="731"/>
      <c r="H91" s="526"/>
      <c r="I91" s="526"/>
    </row>
    <row r="92" spans="1:9" s="13" customFormat="1">
      <c r="A92" s="458"/>
      <c r="B92" s="43"/>
      <c r="C92" s="41"/>
      <c r="D92" s="81"/>
      <c r="E92" s="81"/>
      <c r="F92" s="81"/>
      <c r="G92" s="731"/>
      <c r="H92" s="526"/>
      <c r="I92" s="526"/>
    </row>
    <row r="93" spans="1:9" s="13" customFormat="1" ht="180">
      <c r="A93" s="458"/>
      <c r="B93" s="43" t="s">
        <v>2324</v>
      </c>
      <c r="C93" s="41"/>
      <c r="D93" s="81"/>
      <c r="E93" s="81"/>
      <c r="F93" s="81"/>
      <c r="G93" s="731"/>
      <c r="H93" s="526"/>
      <c r="I93" s="526"/>
    </row>
    <row r="94" spans="1:9" s="13" customFormat="1">
      <c r="A94" s="458"/>
      <c r="B94" s="43"/>
      <c r="C94" s="41"/>
      <c r="D94" s="81"/>
      <c r="E94" s="81"/>
      <c r="F94" s="81"/>
      <c r="G94" s="731"/>
      <c r="H94" s="526"/>
      <c r="I94" s="526"/>
    </row>
    <row r="95" spans="1:9" s="13" customFormat="1" ht="61.15" customHeight="1">
      <c r="A95" s="458" t="s">
        <v>1182</v>
      </c>
      <c r="B95" s="43" t="s">
        <v>2325</v>
      </c>
      <c r="C95" s="87" t="s">
        <v>1108</v>
      </c>
      <c r="D95" s="150">
        <f>1*(4/7)</f>
        <v>0.5714285714285714</v>
      </c>
      <c r="E95" s="150">
        <f>1*(3/7)</f>
        <v>0.42857142857142855</v>
      </c>
      <c r="F95" s="524">
        <v>0</v>
      </c>
      <c r="G95" s="731">
        <f t="shared" ref="G95" si="16">IF(ISNUMBER(F95),IF(F95&gt;0,ROUND(F95,2),0),0)</f>
        <v>0</v>
      </c>
      <c r="H95" s="526">
        <f t="shared" ref="H95" si="17">ROUND(D95*G95,2)</f>
        <v>0</v>
      </c>
      <c r="I95" s="526">
        <f t="shared" ref="I95" si="18">ROUND(E95*G95,2)</f>
        <v>0</v>
      </c>
    </row>
    <row r="96" spans="1:9" s="13" customFormat="1">
      <c r="A96" s="458"/>
      <c r="B96" s="43"/>
      <c r="C96" s="41"/>
      <c r="D96" s="81"/>
      <c r="E96" s="81"/>
      <c r="F96" s="81"/>
      <c r="G96" s="731"/>
      <c r="H96" s="526"/>
      <c r="I96" s="526"/>
    </row>
    <row r="97" spans="1:9" s="13" customFormat="1" ht="36">
      <c r="A97" s="458"/>
      <c r="B97" s="43" t="s">
        <v>114</v>
      </c>
      <c r="C97" s="41"/>
      <c r="D97" s="81"/>
      <c r="E97" s="81"/>
      <c r="F97" s="81"/>
      <c r="G97" s="731"/>
      <c r="H97" s="526"/>
      <c r="I97" s="526"/>
    </row>
    <row r="98" spans="1:9" s="13" customFormat="1">
      <c r="A98" s="458"/>
      <c r="B98" s="43"/>
      <c r="C98" s="41"/>
      <c r="D98" s="81"/>
      <c r="E98" s="81"/>
      <c r="F98" s="81"/>
      <c r="G98" s="731"/>
      <c r="H98" s="526"/>
      <c r="I98" s="526"/>
    </row>
    <row r="99" spans="1:9" s="13" customFormat="1" ht="72">
      <c r="A99" s="458" t="s">
        <v>1183</v>
      </c>
      <c r="B99" s="43" t="s">
        <v>1185</v>
      </c>
      <c r="C99" s="87" t="s">
        <v>1104</v>
      </c>
      <c r="D99" s="150">
        <f>4*(4/7)</f>
        <v>2.2857142857142856</v>
      </c>
      <c r="E99" s="150">
        <f>4*(3/7)</f>
        <v>1.7142857142857142</v>
      </c>
      <c r="F99" s="524">
        <v>0</v>
      </c>
      <c r="G99" s="731">
        <f t="shared" si="13"/>
        <v>0</v>
      </c>
      <c r="H99" s="526">
        <f t="shared" si="14"/>
        <v>0</v>
      </c>
      <c r="I99" s="526">
        <f t="shared" si="15"/>
        <v>0</v>
      </c>
    </row>
    <row r="100" spans="1:9" s="13" customFormat="1">
      <c r="A100" s="458"/>
      <c r="B100" s="43"/>
      <c r="C100" s="41"/>
      <c r="D100" s="81"/>
      <c r="E100" s="81"/>
      <c r="F100" s="81"/>
      <c r="G100" s="731"/>
      <c r="H100" s="526"/>
      <c r="I100" s="526"/>
    </row>
    <row r="101" spans="1:9" s="13" customFormat="1" ht="54">
      <c r="A101" s="458" t="s">
        <v>1184</v>
      </c>
      <c r="B101" s="43" t="s">
        <v>1186</v>
      </c>
      <c r="C101" s="41"/>
      <c r="D101" s="81"/>
      <c r="E101" s="81"/>
      <c r="F101" s="81"/>
      <c r="G101" s="731"/>
      <c r="H101" s="526"/>
      <c r="I101" s="526"/>
    </row>
    <row r="102" spans="1:9" s="13" customFormat="1" ht="108">
      <c r="A102" s="458" t="s">
        <v>1126</v>
      </c>
      <c r="B102" s="43" t="s">
        <v>1187</v>
      </c>
      <c r="C102" s="87" t="s">
        <v>1104</v>
      </c>
      <c r="D102" s="150">
        <f>10*(4/7)</f>
        <v>5.7142857142857135</v>
      </c>
      <c r="E102" s="150">
        <f>10*(3/7)</f>
        <v>4.2857142857142856</v>
      </c>
      <c r="F102" s="524">
        <v>0</v>
      </c>
      <c r="G102" s="731">
        <f t="shared" si="13"/>
        <v>0</v>
      </c>
      <c r="H102" s="526">
        <f t="shared" si="14"/>
        <v>0</v>
      </c>
      <c r="I102" s="526">
        <f t="shared" si="15"/>
        <v>0</v>
      </c>
    </row>
    <row r="103" spans="1:9" s="13" customFormat="1" ht="72">
      <c r="A103" s="458" t="s">
        <v>1128</v>
      </c>
      <c r="B103" s="43" t="s">
        <v>1188</v>
      </c>
      <c r="C103" s="87" t="s">
        <v>1104</v>
      </c>
      <c r="D103" s="150">
        <f>10*(4/7)</f>
        <v>5.7142857142857135</v>
      </c>
      <c r="E103" s="150">
        <f>10*(3/7)</f>
        <v>4.2857142857142856</v>
      </c>
      <c r="F103" s="524">
        <v>0</v>
      </c>
      <c r="G103" s="731">
        <f t="shared" si="13"/>
        <v>0</v>
      </c>
      <c r="H103" s="526">
        <f t="shared" si="14"/>
        <v>0</v>
      </c>
      <c r="I103" s="526">
        <f t="shared" si="15"/>
        <v>0</v>
      </c>
    </row>
    <row r="104" spans="1:9" s="13" customFormat="1">
      <c r="A104" s="458"/>
      <c r="B104" s="43"/>
      <c r="C104" s="41"/>
      <c r="D104" s="81"/>
      <c r="E104" s="81"/>
      <c r="F104" s="81"/>
      <c r="G104" s="731"/>
      <c r="H104" s="526"/>
      <c r="I104" s="526"/>
    </row>
    <row r="105" spans="1:9" s="13" customFormat="1" ht="180">
      <c r="A105" s="458" t="s">
        <v>2247</v>
      </c>
      <c r="B105" s="43" t="s">
        <v>2218</v>
      </c>
      <c r="C105" s="87" t="s">
        <v>1108</v>
      </c>
      <c r="D105" s="150">
        <f>2*(4/7)</f>
        <v>1.1428571428571428</v>
      </c>
      <c r="E105" s="150">
        <f>2*(3/7)</f>
        <v>0.8571428571428571</v>
      </c>
      <c r="F105" s="524">
        <v>0</v>
      </c>
      <c r="G105" s="731">
        <f t="shared" si="13"/>
        <v>0</v>
      </c>
      <c r="H105" s="526">
        <f t="shared" si="14"/>
        <v>0</v>
      </c>
      <c r="I105" s="526">
        <f t="shared" si="15"/>
        <v>0</v>
      </c>
    </row>
    <row r="106" spans="1:9" s="13" customFormat="1">
      <c r="A106" s="458"/>
      <c r="B106" s="43"/>
      <c r="C106" s="41"/>
      <c r="D106" s="81"/>
      <c r="E106" s="81"/>
      <c r="F106" s="81"/>
      <c r="G106" s="731"/>
      <c r="H106" s="526"/>
      <c r="I106" s="526"/>
    </row>
    <row r="107" spans="1:9" s="13" customFormat="1" ht="144">
      <c r="A107" s="458" t="s">
        <v>1189</v>
      </c>
      <c r="B107" s="43" t="s">
        <v>1191</v>
      </c>
      <c r="C107" s="87" t="s">
        <v>1108</v>
      </c>
      <c r="D107" s="150">
        <f>1*(7/7)</f>
        <v>1</v>
      </c>
      <c r="E107" s="150">
        <f>1*(0/7)</f>
        <v>0</v>
      </c>
      <c r="F107" s="524">
        <v>0</v>
      </c>
      <c r="G107" s="731">
        <f t="shared" si="13"/>
        <v>0</v>
      </c>
      <c r="H107" s="526">
        <f t="shared" si="14"/>
        <v>0</v>
      </c>
      <c r="I107" s="526">
        <f t="shared" si="15"/>
        <v>0</v>
      </c>
    </row>
    <row r="108" spans="1:9" s="13" customFormat="1">
      <c r="A108" s="458"/>
      <c r="B108" s="43"/>
      <c r="C108" s="41"/>
      <c r="D108" s="81"/>
      <c r="E108" s="81"/>
      <c r="F108" s="81"/>
      <c r="G108" s="731"/>
      <c r="H108" s="526"/>
      <c r="I108" s="526"/>
    </row>
    <row r="109" spans="1:9" s="13" customFormat="1" ht="90">
      <c r="A109" s="458" t="s">
        <v>1190</v>
      </c>
      <c r="B109" s="43" t="s">
        <v>1193</v>
      </c>
      <c r="C109" s="87" t="s">
        <v>1108</v>
      </c>
      <c r="D109" s="150">
        <f>1*(4/7)</f>
        <v>0.5714285714285714</v>
      </c>
      <c r="E109" s="150">
        <f>1*(3/7)</f>
        <v>0.42857142857142855</v>
      </c>
      <c r="F109" s="524">
        <v>0</v>
      </c>
      <c r="G109" s="731">
        <f t="shared" si="13"/>
        <v>0</v>
      </c>
      <c r="H109" s="526">
        <f t="shared" si="14"/>
        <v>0</v>
      </c>
      <c r="I109" s="526">
        <f t="shared" si="15"/>
        <v>0</v>
      </c>
    </row>
    <row r="110" spans="1:9" s="13" customFormat="1">
      <c r="A110" s="458"/>
      <c r="B110" s="43"/>
      <c r="C110" s="41"/>
      <c r="D110" s="81"/>
      <c r="E110" s="81"/>
      <c r="F110" s="81"/>
      <c r="G110" s="731"/>
      <c r="H110" s="526"/>
      <c r="I110" s="526"/>
    </row>
    <row r="111" spans="1:9" s="13" customFormat="1">
      <c r="A111" s="458"/>
      <c r="B111" s="43" t="s">
        <v>1194</v>
      </c>
      <c r="C111" s="41"/>
      <c r="D111" s="81"/>
      <c r="E111" s="81"/>
      <c r="F111" s="81"/>
      <c r="G111" s="731"/>
      <c r="H111" s="526"/>
      <c r="I111" s="526"/>
    </row>
    <row r="112" spans="1:9" s="13" customFormat="1">
      <c r="A112" s="458"/>
      <c r="B112" s="43"/>
      <c r="C112" s="41"/>
      <c r="D112" s="81"/>
      <c r="E112" s="81"/>
      <c r="F112" s="81"/>
      <c r="G112" s="731"/>
      <c r="H112" s="526"/>
      <c r="I112" s="526"/>
    </row>
    <row r="113" spans="1:9" s="13" customFormat="1" ht="126">
      <c r="A113" s="458" t="s">
        <v>1192</v>
      </c>
      <c r="B113" s="43" t="s">
        <v>2242</v>
      </c>
      <c r="C113" s="87" t="s">
        <v>1108</v>
      </c>
      <c r="D113" s="150">
        <f>1*(4/7)</f>
        <v>0.5714285714285714</v>
      </c>
      <c r="E113" s="150">
        <f>1*(3/7)</f>
        <v>0.42857142857142855</v>
      </c>
      <c r="F113" s="524">
        <v>0</v>
      </c>
      <c r="G113" s="731">
        <f t="shared" si="13"/>
        <v>0</v>
      </c>
      <c r="H113" s="526">
        <f t="shared" si="14"/>
        <v>0</v>
      </c>
      <c r="I113" s="526">
        <f t="shared" si="15"/>
        <v>0</v>
      </c>
    </row>
    <row r="114" spans="1:9" s="13" customFormat="1">
      <c r="A114" s="322"/>
      <c r="B114" s="47"/>
      <c r="C114" s="87"/>
      <c r="D114" s="150"/>
      <c r="E114" s="150"/>
      <c r="F114" s="81"/>
      <c r="G114" s="731"/>
      <c r="H114" s="526"/>
      <c r="I114" s="526"/>
    </row>
    <row r="115" spans="1:9" s="13" customFormat="1" ht="37.5" customHeight="1">
      <c r="A115" s="322" t="s">
        <v>1195</v>
      </c>
      <c r="B115" s="47" t="s">
        <v>1197</v>
      </c>
      <c r="C115" s="87" t="s">
        <v>1108</v>
      </c>
      <c r="D115" s="149">
        <f>1*(4/7)</f>
        <v>0.5714285714285714</v>
      </c>
      <c r="E115" s="150">
        <f>1*(3/7)</f>
        <v>0.42857142857142855</v>
      </c>
      <c r="F115" s="524">
        <v>0</v>
      </c>
      <c r="G115" s="731">
        <f t="shared" si="13"/>
        <v>0</v>
      </c>
      <c r="H115" s="526">
        <f t="shared" si="14"/>
        <v>0</v>
      </c>
      <c r="I115" s="526">
        <f t="shared" si="15"/>
        <v>0</v>
      </c>
    </row>
    <row r="116" spans="1:9">
      <c r="A116" s="322"/>
      <c r="B116" s="47"/>
      <c r="C116" s="87"/>
      <c r="D116" s="150"/>
      <c r="E116" s="150"/>
      <c r="F116" s="81"/>
      <c r="G116" s="731"/>
      <c r="H116" s="526"/>
      <c r="I116" s="526"/>
    </row>
    <row r="117" spans="1:9" ht="36">
      <c r="A117" s="322" t="s">
        <v>1196</v>
      </c>
      <c r="B117" s="47" t="s">
        <v>2225</v>
      </c>
      <c r="C117" s="87" t="s">
        <v>1108</v>
      </c>
      <c r="D117" s="149">
        <f>1*(4/7)</f>
        <v>0.5714285714285714</v>
      </c>
      <c r="E117" s="150">
        <f>1*(3/7)</f>
        <v>0.42857142857142855</v>
      </c>
      <c r="F117" s="524">
        <v>0</v>
      </c>
      <c r="G117" s="731">
        <f t="shared" ref="G117" si="19">IF(ISNUMBER(F117),IF(F117&gt;0,ROUND(F117,2),0),0)</f>
        <v>0</v>
      </c>
      <c r="H117" s="526">
        <f t="shared" ref="H117" si="20">ROUND(D117*G117,2)</f>
        <v>0</v>
      </c>
      <c r="I117" s="526">
        <f t="shared" ref="I117" si="21">ROUND(E117*G117,2)</f>
        <v>0</v>
      </c>
    </row>
    <row r="118" spans="1:9">
      <c r="A118" s="322"/>
      <c r="B118" s="47"/>
      <c r="C118" s="87"/>
      <c r="D118" s="150"/>
      <c r="E118" s="150"/>
      <c r="F118" s="81"/>
      <c r="G118" s="731"/>
      <c r="H118" s="526"/>
      <c r="I118" s="526"/>
    </row>
    <row r="119" spans="1:9" ht="54.75" thickBot="1">
      <c r="A119" s="322" t="s">
        <v>2326</v>
      </c>
      <c r="B119" s="47" t="s">
        <v>2226</v>
      </c>
      <c r="C119" s="87" t="s">
        <v>1108</v>
      </c>
      <c r="D119" s="149">
        <f>1*(4/7)</f>
        <v>0.5714285714285714</v>
      </c>
      <c r="E119" s="150">
        <f>1*(3/7)</f>
        <v>0.42857142857142855</v>
      </c>
      <c r="F119" s="524">
        <v>0</v>
      </c>
      <c r="G119" s="731">
        <f t="shared" ref="G119" si="22">IF(ISNUMBER(F119),IF(F119&gt;0,ROUND(F119,2),0),0)</f>
        <v>0</v>
      </c>
      <c r="H119" s="526">
        <f t="shared" ref="H119" si="23">ROUND(D119*G119,2)</f>
        <v>0</v>
      </c>
      <c r="I119" s="526">
        <f t="shared" ref="I119" si="24">ROUND(E119*G119,2)</f>
        <v>0</v>
      </c>
    </row>
    <row r="120" spans="1:9" ht="18.75" thickBot="1">
      <c r="A120" s="791" t="s">
        <v>1198</v>
      </c>
      <c r="B120" s="792"/>
      <c r="C120" s="45"/>
      <c r="D120" s="45"/>
      <c r="E120" s="45"/>
      <c r="F120" s="82"/>
      <c r="G120" s="82"/>
      <c r="H120" s="527">
        <f>SUM(H5:H119)</f>
        <v>0</v>
      </c>
      <c r="I120" s="527">
        <f>SUM(I5:I119)</f>
        <v>0</v>
      </c>
    </row>
    <row r="121" spans="1:9">
      <c r="A121" s="465"/>
      <c r="B121" s="478"/>
      <c r="C121" s="470"/>
      <c r="D121" s="346"/>
      <c r="E121" s="346"/>
      <c r="F121" s="514"/>
      <c r="G121" s="514"/>
      <c r="H121" s="515"/>
      <c r="I121" s="515"/>
    </row>
    <row r="122" spans="1:9">
      <c r="A122" s="465"/>
      <c r="B122" s="478"/>
      <c r="C122" s="470"/>
      <c r="D122" s="346"/>
      <c r="E122" s="346"/>
      <c r="F122" s="514"/>
      <c r="G122" s="514"/>
      <c r="H122" s="515"/>
      <c r="I122" s="515"/>
    </row>
    <row r="123" spans="1:9">
      <c r="A123" s="465"/>
      <c r="B123" s="478"/>
      <c r="C123" s="470"/>
      <c r="D123" s="346"/>
      <c r="E123" s="346"/>
      <c r="F123" s="514"/>
      <c r="G123" s="514"/>
      <c r="H123" s="515"/>
      <c r="I123" s="515"/>
    </row>
    <row r="124" spans="1:9">
      <c r="A124" s="465"/>
      <c r="B124" s="478"/>
      <c r="C124" s="470"/>
      <c r="D124" s="346"/>
      <c r="E124" s="346"/>
      <c r="F124" s="514"/>
      <c r="G124" s="514"/>
      <c r="H124" s="515"/>
      <c r="I124" s="515"/>
    </row>
    <row r="125" spans="1:9">
      <c r="A125" s="465"/>
      <c r="B125" s="478"/>
      <c r="C125" s="470"/>
      <c r="D125" s="346"/>
      <c r="E125" s="346"/>
      <c r="F125" s="514"/>
      <c r="G125" s="514"/>
      <c r="H125" s="515"/>
      <c r="I125" s="515"/>
    </row>
    <row r="126" spans="1:9">
      <c r="A126" s="465"/>
      <c r="B126" s="478"/>
      <c r="C126" s="470"/>
      <c r="D126" s="346"/>
      <c r="E126" s="346"/>
      <c r="F126" s="514"/>
      <c r="G126" s="514"/>
      <c r="H126" s="515"/>
      <c r="I126" s="515"/>
    </row>
    <row r="127" spans="1:9">
      <c r="A127" s="465"/>
      <c r="B127" s="478"/>
      <c r="C127" s="470"/>
      <c r="D127" s="346"/>
      <c r="E127" s="346"/>
      <c r="F127" s="514"/>
      <c r="G127" s="514"/>
      <c r="H127" s="515"/>
      <c r="I127" s="515"/>
    </row>
    <row r="128" spans="1:9">
      <c r="A128" s="465"/>
      <c r="B128" s="466"/>
      <c r="C128" s="467"/>
      <c r="D128" s="346"/>
      <c r="E128" s="346"/>
      <c r="F128" s="514"/>
      <c r="G128" s="514"/>
      <c r="H128" s="515"/>
      <c r="I128" s="515"/>
    </row>
    <row r="129" spans="1:9">
      <c r="A129" s="465"/>
      <c r="B129" s="471"/>
      <c r="C129" s="470"/>
      <c r="D129" s="346"/>
      <c r="E129" s="346"/>
      <c r="F129" s="514"/>
      <c r="G129" s="514"/>
      <c r="H129" s="515"/>
      <c r="I129" s="515"/>
    </row>
    <row r="130" spans="1:9">
      <c r="A130" s="487"/>
      <c r="B130" s="472"/>
      <c r="C130" s="470"/>
      <c r="D130" s="346"/>
      <c r="E130" s="346"/>
      <c r="F130" s="514"/>
      <c r="G130" s="514"/>
      <c r="H130" s="515"/>
      <c r="I130" s="515"/>
    </row>
    <row r="131" spans="1:9">
      <c r="A131" s="465"/>
      <c r="B131" s="466"/>
      <c r="C131" s="470"/>
      <c r="D131" s="346"/>
      <c r="E131" s="346"/>
      <c r="F131" s="514"/>
      <c r="G131" s="514"/>
      <c r="H131" s="515"/>
      <c r="I131" s="515"/>
    </row>
    <row r="132" spans="1:9">
      <c r="A132" s="465"/>
      <c r="B132" s="466"/>
      <c r="C132" s="470"/>
      <c r="D132" s="346"/>
      <c r="E132" s="346"/>
      <c r="F132" s="514"/>
      <c r="G132" s="514"/>
      <c r="H132" s="515"/>
      <c r="I132" s="515"/>
    </row>
    <row r="133" spans="1:9">
      <c r="A133" s="465"/>
      <c r="B133" s="471"/>
      <c r="C133" s="470"/>
      <c r="D133" s="346"/>
      <c r="E133" s="346"/>
      <c r="F133" s="514"/>
      <c r="G133" s="514"/>
      <c r="H133" s="515"/>
      <c r="I133" s="515"/>
    </row>
    <row r="134" spans="1:9">
      <c r="A134" s="465"/>
      <c r="B134" s="466"/>
      <c r="C134" s="467"/>
      <c r="D134" s="346"/>
      <c r="E134" s="346"/>
      <c r="F134" s="514"/>
      <c r="G134" s="514"/>
      <c r="H134" s="515"/>
      <c r="I134" s="515"/>
    </row>
    <row r="135" spans="1:9">
      <c r="A135" s="465"/>
      <c r="B135" s="466"/>
      <c r="C135" s="470"/>
      <c r="D135" s="346"/>
      <c r="E135" s="346"/>
      <c r="F135" s="514"/>
      <c r="G135" s="514"/>
      <c r="H135" s="515"/>
      <c r="I135" s="515"/>
    </row>
    <row r="136" spans="1:9">
      <c r="A136" s="465"/>
      <c r="B136" s="466"/>
      <c r="C136" s="470"/>
      <c r="D136" s="346"/>
      <c r="E136" s="346"/>
      <c r="F136" s="514"/>
      <c r="G136" s="514"/>
      <c r="H136" s="515"/>
      <c r="I136" s="515"/>
    </row>
    <row r="137" spans="1:9">
      <c r="A137" s="465"/>
      <c r="B137" s="479"/>
      <c r="C137" s="470"/>
      <c r="D137" s="346"/>
      <c r="E137" s="346"/>
      <c r="F137" s="514"/>
      <c r="G137" s="514"/>
      <c r="H137" s="515"/>
      <c r="I137" s="515"/>
    </row>
    <row r="138" spans="1:9">
      <c r="A138" s="465"/>
      <c r="B138" s="466"/>
      <c r="C138" s="467"/>
      <c r="D138" s="346"/>
      <c r="E138" s="346"/>
      <c r="F138" s="514"/>
      <c r="G138" s="514"/>
      <c r="H138" s="515"/>
      <c r="I138" s="515"/>
    </row>
    <row r="139" spans="1:9">
      <c r="A139" s="465"/>
      <c r="B139" s="466"/>
      <c r="C139" s="470"/>
      <c r="D139" s="346"/>
      <c r="E139" s="346"/>
      <c r="F139" s="514"/>
      <c r="G139" s="514"/>
      <c r="H139" s="515"/>
      <c r="I139" s="515"/>
    </row>
    <row r="140" spans="1:9">
      <c r="A140" s="465"/>
      <c r="B140" s="466"/>
      <c r="C140" s="470"/>
      <c r="D140" s="346"/>
      <c r="E140" s="346"/>
      <c r="F140" s="514"/>
      <c r="G140" s="514"/>
      <c r="H140" s="515"/>
      <c r="I140" s="515"/>
    </row>
    <row r="141" spans="1:9">
      <c r="A141" s="201"/>
      <c r="B141" s="206"/>
      <c r="C141" s="203"/>
      <c r="D141" s="200"/>
      <c r="E141" s="200"/>
      <c r="F141" s="512"/>
      <c r="G141" s="512"/>
      <c r="H141" s="513"/>
      <c r="I141" s="513"/>
    </row>
    <row r="142" spans="1:9">
      <c r="A142" s="201"/>
      <c r="B142" s="204"/>
      <c r="C142" s="205"/>
      <c r="D142" s="200"/>
      <c r="E142" s="200"/>
      <c r="F142" s="512"/>
      <c r="G142" s="512"/>
      <c r="H142" s="513"/>
      <c r="I142" s="513"/>
    </row>
    <row r="143" spans="1:9">
      <c r="A143" s="201"/>
      <c r="B143" s="210"/>
      <c r="C143" s="203"/>
      <c r="D143" s="200"/>
      <c r="E143" s="200"/>
      <c r="F143" s="512"/>
      <c r="G143" s="512"/>
      <c r="H143" s="513"/>
      <c r="I143" s="513"/>
    </row>
    <row r="144" spans="1:9">
      <c r="A144" s="201"/>
      <c r="B144" s="204"/>
      <c r="C144" s="203"/>
      <c r="D144" s="200"/>
      <c r="E144" s="200"/>
      <c r="F144" s="512"/>
      <c r="G144" s="512"/>
      <c r="H144" s="513"/>
      <c r="I144" s="513"/>
    </row>
    <row r="145" spans="1:9">
      <c r="A145" s="201"/>
      <c r="B145" s="206"/>
      <c r="C145" s="203"/>
      <c r="D145" s="200"/>
      <c r="E145" s="200"/>
      <c r="F145" s="512"/>
      <c r="G145" s="512"/>
      <c r="H145" s="513"/>
      <c r="I145" s="513"/>
    </row>
    <row r="146" spans="1:9">
      <c r="A146" s="201"/>
      <c r="B146" s="206"/>
      <c r="C146" s="203"/>
      <c r="D146" s="200"/>
      <c r="E146" s="200"/>
      <c r="F146" s="512"/>
      <c r="G146" s="512"/>
      <c r="H146" s="513"/>
      <c r="I146" s="513"/>
    </row>
    <row r="147" spans="1:9">
      <c r="A147" s="201"/>
      <c r="B147" s="206"/>
      <c r="C147" s="203"/>
      <c r="D147" s="200"/>
      <c r="E147" s="200"/>
      <c r="F147" s="512"/>
      <c r="G147" s="512"/>
      <c r="H147" s="513"/>
      <c r="I147" s="513"/>
    </row>
    <row r="148" spans="1:9">
      <c r="A148" s="201"/>
      <c r="B148" s="204"/>
      <c r="C148" s="205"/>
      <c r="D148" s="200"/>
      <c r="E148" s="200"/>
      <c r="F148" s="512"/>
      <c r="G148" s="512"/>
      <c r="H148" s="513"/>
      <c r="I148" s="513"/>
    </row>
    <row r="149" spans="1:9">
      <c r="A149" s="201"/>
      <c r="B149" s="204"/>
      <c r="C149" s="203"/>
      <c r="D149" s="200"/>
      <c r="E149" s="200"/>
      <c r="F149" s="512"/>
      <c r="G149" s="512"/>
      <c r="H149" s="513"/>
      <c r="I149" s="513"/>
    </row>
    <row r="150" spans="1:9">
      <c r="A150" s="201"/>
      <c r="B150" s="208"/>
      <c r="C150" s="203"/>
      <c r="D150" s="200"/>
      <c r="E150" s="200"/>
      <c r="F150" s="512"/>
      <c r="G150" s="512"/>
      <c r="H150" s="513"/>
      <c r="I150" s="513"/>
    </row>
    <row r="151" spans="1:9">
      <c r="A151" s="201"/>
      <c r="B151" s="204"/>
      <c r="C151" s="203"/>
      <c r="D151" s="200"/>
      <c r="E151" s="200"/>
      <c r="F151" s="512"/>
      <c r="G151" s="512"/>
      <c r="H151" s="513"/>
      <c r="I151" s="513"/>
    </row>
    <row r="152" spans="1:9">
      <c r="A152" s="201"/>
      <c r="B152" s="204"/>
      <c r="C152" s="203"/>
      <c r="D152" s="200"/>
      <c r="E152" s="200"/>
      <c r="F152" s="512"/>
      <c r="G152" s="512"/>
      <c r="H152" s="513"/>
      <c r="I152" s="513"/>
    </row>
    <row r="153" spans="1:9">
      <c r="A153" s="788"/>
      <c r="B153" s="788"/>
      <c r="C153" s="788"/>
      <c r="D153" s="788"/>
      <c r="E153" s="788"/>
      <c r="F153" s="788"/>
      <c r="G153" s="217"/>
      <c r="H153" s="549"/>
      <c r="I153" s="549"/>
    </row>
    <row r="154" spans="1:9">
      <c r="A154" s="201"/>
      <c r="B154" s="204"/>
      <c r="C154" s="205"/>
      <c r="D154" s="200"/>
      <c r="E154" s="200"/>
      <c r="F154" s="512"/>
      <c r="G154" s="512"/>
      <c r="H154" s="513"/>
      <c r="I154" s="513"/>
    </row>
    <row r="155" spans="1:9">
      <c r="A155" s="211"/>
      <c r="B155" s="212"/>
      <c r="C155" s="205"/>
      <c r="D155" s="200"/>
      <c r="E155" s="200"/>
      <c r="F155" s="512"/>
      <c r="G155" s="512"/>
      <c r="H155" s="513"/>
      <c r="I155" s="513"/>
    </row>
    <row r="156" spans="1:9">
      <c r="A156" s="201"/>
      <c r="B156" s="204"/>
      <c r="C156" s="205"/>
      <c r="D156" s="200"/>
      <c r="E156" s="200"/>
      <c r="F156" s="512"/>
      <c r="G156" s="512"/>
      <c r="H156" s="513"/>
      <c r="I156" s="513"/>
    </row>
    <row r="157" spans="1:9">
      <c r="A157" s="201"/>
      <c r="B157" s="206"/>
      <c r="C157" s="205"/>
      <c r="D157" s="200"/>
      <c r="E157" s="200"/>
      <c r="F157" s="512"/>
      <c r="G157" s="512"/>
      <c r="H157" s="513"/>
      <c r="I157" s="513"/>
    </row>
    <row r="158" spans="1:9">
      <c r="A158" s="201"/>
      <c r="B158" s="208"/>
      <c r="C158" s="205"/>
      <c r="D158" s="200"/>
      <c r="E158" s="200"/>
      <c r="F158" s="512"/>
      <c r="G158" s="512"/>
      <c r="H158" s="513"/>
      <c r="I158" s="513"/>
    </row>
    <row r="159" spans="1:9">
      <c r="A159" s="201"/>
      <c r="B159" s="202"/>
      <c r="C159" s="205"/>
      <c r="D159" s="200"/>
      <c r="E159" s="200"/>
      <c r="F159" s="512"/>
      <c r="G159" s="512"/>
      <c r="H159" s="513"/>
      <c r="I159" s="513"/>
    </row>
    <row r="160" spans="1:9">
      <c r="A160" s="201"/>
      <c r="B160" s="202"/>
      <c r="C160" s="205"/>
      <c r="D160" s="200"/>
      <c r="E160" s="200"/>
      <c r="F160" s="512"/>
      <c r="G160" s="512"/>
      <c r="H160" s="513"/>
      <c r="I160" s="513"/>
    </row>
    <row r="161" spans="1:9">
      <c r="A161" s="201"/>
      <c r="B161" s="209"/>
      <c r="C161" s="205"/>
      <c r="D161" s="200"/>
      <c r="E161" s="200"/>
      <c r="F161" s="512"/>
      <c r="G161" s="512"/>
      <c r="H161" s="513"/>
      <c r="I161" s="513"/>
    </row>
    <row r="162" spans="1:9">
      <c r="A162" s="201"/>
      <c r="B162" s="209"/>
      <c r="C162" s="205"/>
      <c r="D162" s="200"/>
      <c r="E162" s="200"/>
      <c r="F162" s="512"/>
      <c r="G162" s="512"/>
      <c r="H162" s="513"/>
      <c r="I162" s="513"/>
    </row>
    <row r="163" spans="1:9">
      <c r="A163" s="201"/>
      <c r="B163" s="209"/>
      <c r="C163" s="205"/>
      <c r="D163" s="200"/>
      <c r="E163" s="200"/>
      <c r="F163" s="512"/>
      <c r="G163" s="512"/>
      <c r="H163" s="513"/>
      <c r="I163" s="513"/>
    </row>
    <row r="164" spans="1:9">
      <c r="A164" s="201"/>
      <c r="B164" s="209"/>
      <c r="C164" s="205"/>
      <c r="D164" s="200"/>
      <c r="E164" s="200"/>
      <c r="F164" s="512"/>
      <c r="G164" s="512"/>
      <c r="H164" s="513"/>
      <c r="I164" s="513"/>
    </row>
    <row r="165" spans="1:9">
      <c r="A165" s="201"/>
      <c r="B165" s="204"/>
      <c r="C165" s="205"/>
      <c r="D165" s="200"/>
      <c r="E165" s="200"/>
      <c r="F165" s="512"/>
      <c r="G165" s="512"/>
      <c r="H165" s="513"/>
      <c r="I165" s="513"/>
    </row>
    <row r="166" spans="1:9">
      <c r="A166" s="201"/>
      <c r="B166" s="204"/>
      <c r="C166" s="205"/>
      <c r="D166" s="200"/>
      <c r="E166" s="200"/>
      <c r="F166" s="512"/>
      <c r="G166" s="512"/>
      <c r="H166" s="513"/>
      <c r="I166" s="513"/>
    </row>
    <row r="167" spans="1:9">
      <c r="A167" s="201"/>
      <c r="B167" s="206"/>
      <c r="C167" s="205"/>
      <c r="D167" s="200"/>
      <c r="E167" s="200"/>
      <c r="F167" s="512"/>
      <c r="G167" s="512"/>
      <c r="H167" s="513"/>
      <c r="I167" s="513"/>
    </row>
    <row r="168" spans="1:9">
      <c r="A168" s="201"/>
      <c r="B168" s="209"/>
      <c r="C168" s="205"/>
      <c r="D168" s="200"/>
      <c r="E168" s="200"/>
      <c r="F168" s="512"/>
      <c r="G168" s="512"/>
      <c r="H168" s="513"/>
      <c r="I168" s="513"/>
    </row>
    <row r="169" spans="1:9">
      <c r="A169" s="201"/>
      <c r="B169" s="204"/>
      <c r="C169" s="205"/>
      <c r="D169" s="200"/>
      <c r="E169" s="200"/>
      <c r="F169" s="512"/>
      <c r="G169" s="512"/>
      <c r="H169" s="513"/>
      <c r="I169" s="513"/>
    </row>
    <row r="170" spans="1:9">
      <c r="A170" s="201"/>
      <c r="B170" s="208"/>
      <c r="C170" s="205"/>
      <c r="D170" s="200"/>
      <c r="E170" s="200"/>
      <c r="F170" s="512"/>
      <c r="G170" s="512"/>
      <c r="H170" s="513"/>
      <c r="I170" s="513"/>
    </row>
    <row r="171" spans="1:9">
      <c r="A171" s="211"/>
      <c r="B171" s="210"/>
      <c r="C171" s="199"/>
      <c r="D171" s="200"/>
      <c r="E171" s="200"/>
      <c r="F171" s="512"/>
      <c r="G171" s="512"/>
      <c r="H171" s="513"/>
      <c r="I171" s="513"/>
    </row>
    <row r="172" spans="1:9">
      <c r="A172" s="211"/>
      <c r="B172" s="210"/>
      <c r="C172" s="199"/>
      <c r="D172" s="200"/>
      <c r="E172" s="200"/>
      <c r="F172" s="512"/>
      <c r="G172" s="512"/>
      <c r="H172" s="513"/>
      <c r="I172" s="513"/>
    </row>
    <row r="173" spans="1:9">
      <c r="A173" s="211"/>
      <c r="B173" s="210"/>
      <c r="C173" s="199"/>
      <c r="D173" s="200"/>
      <c r="E173" s="200"/>
      <c r="F173" s="512"/>
      <c r="G173" s="512"/>
      <c r="H173" s="513"/>
      <c r="I173" s="513"/>
    </row>
    <row r="174" spans="1:9">
      <c r="A174" s="211"/>
      <c r="B174" s="210"/>
      <c r="C174" s="199"/>
      <c r="D174" s="200"/>
      <c r="E174" s="200"/>
      <c r="F174" s="512"/>
      <c r="G174" s="512"/>
      <c r="H174" s="513"/>
      <c r="I174" s="513"/>
    </row>
    <row r="175" spans="1:9">
      <c r="A175" s="211"/>
      <c r="B175" s="210"/>
      <c r="C175" s="199"/>
      <c r="D175" s="200"/>
      <c r="E175" s="200"/>
      <c r="F175" s="512"/>
      <c r="G175" s="512"/>
      <c r="H175" s="513"/>
      <c r="I175" s="513"/>
    </row>
    <row r="176" spans="1:9">
      <c r="A176" s="201"/>
      <c r="B176" s="204"/>
      <c r="C176" s="205"/>
      <c r="D176" s="200"/>
      <c r="E176" s="200"/>
      <c r="F176" s="512"/>
      <c r="G176" s="512"/>
      <c r="H176" s="513"/>
      <c r="I176" s="513"/>
    </row>
    <row r="177" spans="1:9">
      <c r="A177" s="201"/>
      <c r="B177" s="206"/>
      <c r="C177" s="205"/>
      <c r="D177" s="200"/>
      <c r="E177" s="200"/>
      <c r="F177" s="512"/>
      <c r="G177" s="512"/>
      <c r="H177" s="513"/>
      <c r="I177" s="513"/>
    </row>
    <row r="178" spans="1:9">
      <c r="A178" s="201"/>
      <c r="B178" s="208"/>
      <c r="C178" s="205"/>
      <c r="D178" s="200"/>
      <c r="E178" s="200"/>
      <c r="F178" s="512"/>
      <c r="G178" s="512"/>
      <c r="H178" s="513"/>
      <c r="I178" s="513"/>
    </row>
    <row r="179" spans="1:9">
      <c r="A179" s="201"/>
      <c r="B179" s="204"/>
      <c r="C179" s="205"/>
      <c r="D179" s="200"/>
      <c r="E179" s="200"/>
      <c r="F179" s="512"/>
      <c r="G179" s="512"/>
      <c r="H179" s="513"/>
      <c r="I179" s="513"/>
    </row>
    <row r="180" spans="1:9">
      <c r="A180" s="201"/>
      <c r="B180" s="204"/>
      <c r="C180" s="205"/>
      <c r="D180" s="200"/>
      <c r="E180" s="200"/>
      <c r="F180" s="512"/>
      <c r="G180" s="512"/>
      <c r="H180" s="513"/>
      <c r="I180" s="513"/>
    </row>
    <row r="181" spans="1:9">
      <c r="A181" s="201"/>
      <c r="B181" s="206"/>
      <c r="C181" s="205"/>
      <c r="D181" s="200"/>
      <c r="E181" s="200"/>
      <c r="F181" s="512"/>
      <c r="G181" s="512"/>
      <c r="H181" s="513"/>
      <c r="I181" s="513"/>
    </row>
    <row r="182" spans="1:9">
      <c r="A182" s="201"/>
      <c r="B182" s="204"/>
      <c r="C182" s="205"/>
      <c r="D182" s="200"/>
      <c r="E182" s="200"/>
      <c r="F182" s="512"/>
      <c r="G182" s="512"/>
      <c r="H182" s="513"/>
      <c r="I182" s="513"/>
    </row>
    <row r="183" spans="1:9">
      <c r="A183" s="788"/>
      <c r="B183" s="788"/>
      <c r="C183" s="788"/>
      <c r="D183" s="788"/>
      <c r="E183" s="788"/>
      <c r="F183" s="788"/>
      <c r="G183" s="217"/>
      <c r="H183" s="549"/>
      <c r="I183" s="549"/>
    </row>
    <row r="184" spans="1:9">
      <c r="A184" s="201"/>
      <c r="B184" s="204"/>
      <c r="C184" s="205"/>
      <c r="D184" s="200"/>
      <c r="E184" s="200"/>
      <c r="F184" s="512"/>
      <c r="G184" s="512"/>
      <c r="H184" s="513"/>
      <c r="I184" s="513"/>
    </row>
    <row r="185" spans="1:9">
      <c r="A185" s="211"/>
      <c r="B185" s="212"/>
      <c r="C185" s="205"/>
      <c r="D185" s="200"/>
      <c r="E185" s="200"/>
      <c r="F185" s="512"/>
      <c r="G185" s="512"/>
      <c r="H185" s="513"/>
      <c r="I185" s="513"/>
    </row>
    <row r="186" spans="1:9">
      <c r="A186" s="201"/>
      <c r="B186" s="204"/>
      <c r="C186" s="205"/>
      <c r="D186" s="200"/>
      <c r="E186" s="200"/>
      <c r="F186" s="512"/>
      <c r="G186" s="512"/>
      <c r="H186" s="513"/>
      <c r="I186" s="513"/>
    </row>
    <row r="187" spans="1:9">
      <c r="A187" s="201"/>
      <c r="B187" s="202"/>
      <c r="C187" s="213"/>
      <c r="D187" s="200"/>
      <c r="E187" s="200"/>
      <c r="F187" s="512"/>
      <c r="G187" s="512"/>
      <c r="H187" s="513"/>
      <c r="I187" s="513"/>
    </row>
    <row r="188" spans="1:9">
      <c r="A188" s="201"/>
      <c r="B188" s="202"/>
      <c r="C188" s="213"/>
      <c r="D188" s="200"/>
      <c r="E188" s="200"/>
      <c r="F188" s="512"/>
      <c r="G188" s="512"/>
      <c r="H188" s="513"/>
      <c r="I188" s="513"/>
    </row>
    <row r="189" spans="1:9">
      <c r="A189" s="201"/>
      <c r="B189" s="202"/>
      <c r="C189" s="213"/>
      <c r="D189" s="200"/>
      <c r="E189" s="200"/>
      <c r="F189" s="512"/>
      <c r="G189" s="512"/>
      <c r="H189" s="513"/>
      <c r="I189" s="513"/>
    </row>
    <row r="190" spans="1:9">
      <c r="A190" s="201"/>
      <c r="B190" s="202"/>
      <c r="C190" s="213"/>
      <c r="D190" s="200"/>
      <c r="E190" s="200"/>
      <c r="F190" s="512"/>
      <c r="G190" s="512"/>
      <c r="H190" s="513"/>
      <c r="I190" s="513"/>
    </row>
    <row r="191" spans="1:9">
      <c r="A191" s="207"/>
      <c r="B191" s="204"/>
      <c r="C191" s="213"/>
      <c r="D191" s="200"/>
      <c r="E191" s="200"/>
      <c r="F191" s="512"/>
      <c r="G191" s="512"/>
      <c r="H191" s="513"/>
      <c r="I191" s="513"/>
    </row>
    <row r="192" spans="1:9">
      <c r="A192" s="201"/>
      <c r="B192" s="204"/>
      <c r="C192" s="205"/>
      <c r="D192" s="200"/>
      <c r="E192" s="200"/>
      <c r="F192" s="512"/>
      <c r="G192" s="512"/>
      <c r="H192" s="513"/>
      <c r="I192" s="513"/>
    </row>
    <row r="193" spans="1:9">
      <c r="A193" s="207"/>
      <c r="B193" s="214"/>
      <c r="C193" s="213"/>
      <c r="D193" s="200"/>
      <c r="E193" s="200"/>
      <c r="F193" s="512"/>
      <c r="G193" s="512"/>
      <c r="H193" s="513"/>
      <c r="I193" s="513"/>
    </row>
    <row r="194" spans="1:9">
      <c r="A194" s="207"/>
      <c r="B194" s="208"/>
      <c r="C194" s="213"/>
      <c r="D194" s="200"/>
      <c r="E194" s="200"/>
      <c r="F194" s="512"/>
      <c r="G194" s="512"/>
      <c r="H194" s="513"/>
      <c r="I194" s="513"/>
    </row>
    <row r="195" spans="1:9">
      <c r="A195" s="201"/>
      <c r="B195" s="215"/>
      <c r="C195" s="213"/>
      <c r="D195" s="200"/>
      <c r="E195" s="200"/>
      <c r="F195" s="512"/>
      <c r="G195" s="512"/>
      <c r="H195" s="513"/>
      <c r="I195" s="513"/>
    </row>
    <row r="196" spans="1:9">
      <c r="A196" s="201"/>
      <c r="B196" s="215"/>
      <c r="C196" s="213"/>
      <c r="D196" s="200"/>
      <c r="E196" s="200"/>
      <c r="F196" s="512"/>
      <c r="G196" s="512"/>
      <c r="H196" s="513"/>
      <c r="I196" s="513"/>
    </row>
    <row r="197" spans="1:9">
      <c r="A197" s="207"/>
      <c r="B197" s="215"/>
      <c r="C197" s="213"/>
      <c r="D197" s="200"/>
      <c r="E197" s="200"/>
      <c r="F197" s="512"/>
      <c r="G197" s="512"/>
      <c r="H197" s="513"/>
      <c r="I197" s="513"/>
    </row>
    <row r="198" spans="1:9">
      <c r="A198" s="201"/>
      <c r="B198" s="204"/>
      <c r="C198" s="205"/>
      <c r="D198" s="200"/>
      <c r="E198" s="200"/>
      <c r="F198" s="512"/>
      <c r="G198" s="512"/>
      <c r="H198" s="513"/>
      <c r="I198" s="513"/>
    </row>
    <row r="199" spans="1:9">
      <c r="A199" s="207"/>
      <c r="B199" s="214"/>
      <c r="C199" s="205"/>
      <c r="D199" s="200"/>
      <c r="E199" s="200"/>
      <c r="F199" s="512"/>
      <c r="G199" s="512"/>
      <c r="H199" s="513"/>
      <c r="I199" s="513"/>
    </row>
    <row r="200" spans="1:9">
      <c r="A200" s="201"/>
      <c r="B200" s="204"/>
      <c r="C200" s="205"/>
      <c r="D200" s="200"/>
      <c r="E200" s="200"/>
      <c r="F200" s="512"/>
      <c r="G200" s="512"/>
      <c r="H200" s="513"/>
      <c r="I200" s="513"/>
    </row>
    <row r="201" spans="1:9">
      <c r="A201" s="207"/>
      <c r="B201" s="215"/>
      <c r="C201" s="216"/>
      <c r="D201" s="200"/>
      <c r="E201" s="200"/>
      <c r="F201" s="512"/>
      <c r="G201" s="512"/>
      <c r="H201" s="513"/>
      <c r="I201" s="513"/>
    </row>
    <row r="202" spans="1:9">
      <c r="A202" s="207"/>
      <c r="B202" s="215"/>
      <c r="C202" s="216"/>
      <c r="D202" s="200"/>
      <c r="E202" s="200"/>
      <c r="F202" s="512"/>
      <c r="G202" s="512"/>
      <c r="H202" s="513"/>
      <c r="I202" s="513"/>
    </row>
    <row r="203" spans="1:9">
      <c r="A203" s="207"/>
      <c r="B203" s="215"/>
      <c r="C203" s="213"/>
      <c r="D203" s="200"/>
      <c r="E203" s="200"/>
      <c r="F203" s="512"/>
      <c r="G203" s="512"/>
      <c r="H203" s="513"/>
      <c r="I203" s="513"/>
    </row>
    <row r="204" spans="1:9">
      <c r="A204" s="207"/>
      <c r="B204" s="215"/>
      <c r="C204" s="213"/>
      <c r="D204" s="200"/>
      <c r="E204" s="200"/>
      <c r="F204" s="512"/>
      <c r="G204" s="512"/>
      <c r="H204" s="513"/>
      <c r="I204" s="513"/>
    </row>
    <row r="205" spans="1:9">
      <c r="A205" s="207"/>
      <c r="B205" s="215"/>
      <c r="C205" s="213"/>
      <c r="D205" s="200"/>
      <c r="E205" s="200"/>
      <c r="F205" s="512"/>
      <c r="G205" s="512"/>
      <c r="H205" s="513"/>
      <c r="I205" s="513"/>
    </row>
    <row r="206" spans="1:9">
      <c r="A206" s="207"/>
      <c r="B206" s="215"/>
      <c r="C206" s="213"/>
      <c r="D206" s="200"/>
      <c r="E206" s="200"/>
      <c r="F206" s="512"/>
      <c r="G206" s="512"/>
      <c r="H206" s="513"/>
      <c r="I206" s="513"/>
    </row>
    <row r="207" spans="1:9">
      <c r="A207" s="207"/>
      <c r="B207" s="215"/>
      <c r="C207" s="213"/>
      <c r="D207" s="200"/>
      <c r="E207" s="200"/>
      <c r="F207" s="512"/>
      <c r="G207" s="512"/>
      <c r="H207" s="513"/>
      <c r="I207" s="513"/>
    </row>
    <row r="208" spans="1:9">
      <c r="A208" s="207"/>
      <c r="B208" s="215"/>
      <c r="C208" s="213"/>
      <c r="D208" s="200"/>
      <c r="E208" s="200"/>
      <c r="F208" s="512"/>
      <c r="G208" s="512"/>
      <c r="H208" s="513"/>
      <c r="I208" s="513"/>
    </row>
    <row r="209" spans="1:9">
      <c r="A209" s="207"/>
      <c r="B209" s="215"/>
      <c r="C209" s="213"/>
      <c r="D209" s="200"/>
      <c r="E209" s="200"/>
      <c r="F209" s="512"/>
      <c r="G209" s="512"/>
      <c r="H209" s="513"/>
      <c r="I209" s="513"/>
    </row>
    <row r="210" spans="1:9">
      <c r="A210" s="207"/>
      <c r="B210" s="215"/>
      <c r="C210" s="213"/>
      <c r="D210" s="200"/>
      <c r="E210" s="200"/>
      <c r="F210" s="512"/>
      <c r="G210" s="512"/>
      <c r="H210" s="513"/>
      <c r="I210" s="513"/>
    </row>
    <row r="211" spans="1:9">
      <c r="A211" s="201"/>
      <c r="B211" s="215"/>
      <c r="C211" s="213"/>
      <c r="D211" s="200"/>
      <c r="E211" s="200"/>
      <c r="F211" s="512"/>
      <c r="G211" s="512"/>
      <c r="H211" s="513"/>
      <c r="I211" s="513"/>
    </row>
    <row r="212" spans="1:9">
      <c r="A212" s="201"/>
      <c r="B212" s="215"/>
      <c r="C212" s="213"/>
      <c r="D212" s="200"/>
      <c r="E212" s="200"/>
      <c r="F212" s="512"/>
      <c r="G212" s="512"/>
      <c r="H212" s="513"/>
      <c r="I212" s="513"/>
    </row>
    <row r="213" spans="1:9">
      <c r="A213" s="201"/>
      <c r="B213" s="204"/>
      <c r="C213" s="213"/>
      <c r="D213" s="200"/>
      <c r="E213" s="200"/>
      <c r="F213" s="512"/>
      <c r="G213" s="512"/>
      <c r="H213" s="513"/>
      <c r="I213" s="513"/>
    </row>
    <row r="214" spans="1:9">
      <c r="A214" s="201"/>
      <c r="B214" s="204"/>
      <c r="C214" s="213"/>
      <c r="D214" s="200"/>
      <c r="E214" s="200"/>
      <c r="F214" s="512"/>
      <c r="G214" s="512"/>
      <c r="H214" s="513"/>
      <c r="I214" s="513"/>
    </row>
    <row r="215" spans="1:9">
      <c r="A215" s="201"/>
      <c r="B215" s="204"/>
      <c r="C215" s="213"/>
      <c r="D215" s="200"/>
      <c r="E215" s="200"/>
      <c r="F215" s="512"/>
      <c r="G215" s="512"/>
      <c r="H215" s="513"/>
      <c r="I215" s="513"/>
    </row>
    <row r="216" spans="1:9">
      <c r="A216" s="201"/>
      <c r="B216" s="204"/>
      <c r="C216" s="213"/>
      <c r="D216" s="200"/>
      <c r="E216" s="200"/>
      <c r="F216" s="512"/>
      <c r="G216" s="512"/>
      <c r="H216" s="513"/>
      <c r="I216" s="513"/>
    </row>
    <row r="217" spans="1:9">
      <c r="A217" s="201"/>
      <c r="B217" s="204"/>
      <c r="C217" s="213"/>
      <c r="D217" s="200"/>
      <c r="E217" s="200"/>
      <c r="F217" s="512"/>
      <c r="G217" s="512"/>
      <c r="H217" s="513"/>
      <c r="I217" s="513"/>
    </row>
    <row r="218" spans="1:9">
      <c r="A218" s="201"/>
      <c r="B218" s="204"/>
      <c r="C218" s="213"/>
      <c r="D218" s="200"/>
      <c r="E218" s="200"/>
      <c r="F218" s="512"/>
      <c r="G218" s="512"/>
      <c r="H218" s="513"/>
      <c r="I218" s="513"/>
    </row>
    <row r="219" spans="1:9">
      <c r="A219" s="201"/>
      <c r="B219" s="204"/>
      <c r="C219" s="213"/>
      <c r="D219" s="200"/>
      <c r="E219" s="200"/>
      <c r="F219" s="512"/>
      <c r="G219" s="512"/>
      <c r="H219" s="513"/>
      <c r="I219" s="513"/>
    </row>
    <row r="220" spans="1:9">
      <c r="A220" s="201"/>
      <c r="B220" s="204"/>
      <c r="C220" s="213"/>
      <c r="D220" s="200"/>
      <c r="E220" s="200"/>
      <c r="F220" s="512"/>
      <c r="G220" s="512"/>
      <c r="H220" s="513"/>
      <c r="I220" s="513"/>
    </row>
    <row r="221" spans="1:9">
      <c r="A221" s="788"/>
      <c r="B221" s="788"/>
      <c r="C221" s="788"/>
      <c r="D221" s="788"/>
      <c r="E221" s="788"/>
      <c r="F221" s="788"/>
      <c r="G221" s="217"/>
      <c r="H221" s="549"/>
      <c r="I221" s="549"/>
    </row>
    <row r="222" spans="1:9">
      <c r="A222" s="198"/>
      <c r="B222" s="217"/>
      <c r="C222" s="218"/>
      <c r="D222" s="219"/>
      <c r="E222" s="219"/>
      <c r="F222" s="550"/>
      <c r="G222" s="550"/>
      <c r="H222" s="549"/>
      <c r="I222" s="549"/>
    </row>
    <row r="223" spans="1:9">
      <c r="A223" s="198"/>
      <c r="B223" s="217"/>
      <c r="C223" s="218"/>
      <c r="D223" s="219"/>
      <c r="E223" s="219"/>
      <c r="F223" s="550"/>
      <c r="G223" s="550"/>
      <c r="H223" s="549"/>
      <c r="I223" s="549"/>
    </row>
    <row r="224" spans="1:9">
      <c r="A224" s="788"/>
      <c r="B224" s="788"/>
      <c r="C224" s="788"/>
      <c r="D224" s="788"/>
      <c r="E224" s="788"/>
      <c r="F224" s="788"/>
      <c r="G224" s="217"/>
      <c r="H224" s="549"/>
      <c r="I224" s="549"/>
    </row>
    <row r="225" spans="1:9">
      <c r="A225" s="211"/>
      <c r="B225" s="210"/>
      <c r="C225" s="199"/>
      <c r="D225" s="200"/>
      <c r="E225" s="200"/>
      <c r="F225" s="512"/>
      <c r="G225" s="512"/>
      <c r="H225" s="513"/>
      <c r="I225" s="513"/>
    </row>
    <row r="226" spans="1:9">
      <c r="A226" s="789"/>
      <c r="B226" s="789"/>
      <c r="C226" s="789"/>
      <c r="D226" s="789"/>
      <c r="E226" s="789"/>
      <c r="F226" s="789"/>
      <c r="G226" s="789"/>
      <c r="H226" s="789"/>
      <c r="I226" s="789"/>
    </row>
    <row r="227" spans="1:9">
      <c r="A227" s="790"/>
      <c r="B227" s="790"/>
      <c r="C227" s="790"/>
      <c r="D227" s="790"/>
      <c r="E227" s="790"/>
      <c r="F227" s="790"/>
      <c r="G227" s="590"/>
      <c r="H227" s="549"/>
      <c r="I227" s="549"/>
    </row>
    <row r="228" spans="1:9">
      <c r="A228" s="198"/>
      <c r="B228" s="76"/>
      <c r="C228" s="199"/>
      <c r="D228" s="200"/>
      <c r="E228" s="200"/>
      <c r="F228" s="512"/>
      <c r="G228" s="512"/>
      <c r="H228" s="513"/>
      <c r="I228" s="513"/>
    </row>
    <row r="229" spans="1:9">
      <c r="A229" s="198"/>
      <c r="B229" s="76"/>
      <c r="C229" s="199"/>
      <c r="D229" s="200"/>
      <c r="E229" s="200"/>
      <c r="F229" s="512"/>
      <c r="G229" s="512"/>
      <c r="H229" s="513"/>
      <c r="I229" s="513"/>
    </row>
    <row r="230" spans="1:9">
      <c r="A230" s="198"/>
      <c r="B230" s="76"/>
      <c r="C230" s="199"/>
      <c r="D230" s="200"/>
      <c r="E230" s="200"/>
      <c r="F230" s="512"/>
      <c r="G230" s="512"/>
      <c r="H230" s="513"/>
      <c r="I230" s="513"/>
    </row>
    <row r="231" spans="1:9">
      <c r="A231" s="198"/>
      <c r="B231" s="76"/>
      <c r="C231" s="199"/>
      <c r="D231" s="200"/>
      <c r="E231" s="200"/>
      <c r="F231" s="512"/>
      <c r="G231" s="512"/>
      <c r="H231" s="513"/>
      <c r="I231" s="513"/>
    </row>
    <row r="232" spans="1:9">
      <c r="A232" s="198"/>
      <c r="B232" s="76"/>
      <c r="C232" s="199"/>
      <c r="D232" s="200"/>
      <c r="E232" s="200"/>
      <c r="F232" s="512"/>
      <c r="G232" s="512"/>
      <c r="H232" s="513"/>
      <c r="I232" s="513"/>
    </row>
    <row r="233" spans="1:9">
      <c r="A233" s="198"/>
      <c r="B233" s="76"/>
      <c r="C233" s="199"/>
      <c r="D233" s="200"/>
      <c r="E233" s="200"/>
      <c r="F233" s="512"/>
      <c r="G233" s="512"/>
      <c r="H233" s="513"/>
      <c r="I233" s="513"/>
    </row>
    <row r="234" spans="1:9">
      <c r="A234" s="198"/>
      <c r="B234" s="76"/>
      <c r="C234" s="199"/>
      <c r="D234" s="200"/>
      <c r="E234" s="200"/>
      <c r="F234" s="512"/>
      <c r="G234" s="512"/>
      <c r="H234" s="513"/>
      <c r="I234" s="513"/>
    </row>
    <row r="235" spans="1:9">
      <c r="A235" s="198"/>
      <c r="B235" s="76"/>
      <c r="C235" s="199"/>
      <c r="D235" s="200"/>
      <c r="E235" s="200"/>
      <c r="F235" s="512"/>
      <c r="G235" s="512"/>
      <c r="H235" s="513"/>
      <c r="I235" s="513"/>
    </row>
    <row r="236" spans="1:9">
      <c r="A236" s="198"/>
      <c r="B236" s="76"/>
      <c r="C236" s="199"/>
      <c r="D236" s="200"/>
      <c r="E236" s="200"/>
      <c r="F236" s="512"/>
      <c r="G236" s="512"/>
      <c r="H236" s="513"/>
      <c r="I236" s="513"/>
    </row>
    <row r="237" spans="1:9">
      <c r="A237" s="198"/>
      <c r="B237" s="76"/>
      <c r="C237" s="199"/>
      <c r="D237" s="200"/>
      <c r="E237" s="200"/>
      <c r="F237" s="512"/>
      <c r="G237" s="512"/>
      <c r="H237" s="513"/>
      <c r="I237" s="513"/>
    </row>
    <row r="238" spans="1:9">
      <c r="A238" s="198"/>
      <c r="B238" s="76"/>
      <c r="C238" s="199"/>
      <c r="D238" s="200"/>
      <c r="E238" s="200"/>
      <c r="F238" s="512"/>
      <c r="G238" s="512"/>
      <c r="H238" s="513"/>
      <c r="I238" s="513"/>
    </row>
    <row r="239" spans="1:9">
      <c r="A239" s="198"/>
      <c r="B239" s="76"/>
      <c r="C239" s="199"/>
      <c r="D239" s="200"/>
      <c r="E239" s="200"/>
      <c r="F239" s="512"/>
      <c r="G239" s="512"/>
      <c r="H239" s="513"/>
      <c r="I239" s="513"/>
    </row>
    <row r="240" spans="1:9">
      <c r="A240" s="198"/>
      <c r="B240" s="76"/>
      <c r="C240" s="199"/>
      <c r="D240" s="200"/>
      <c r="E240" s="200"/>
      <c r="F240" s="512"/>
      <c r="G240" s="512"/>
      <c r="H240" s="513"/>
      <c r="I240" s="513"/>
    </row>
    <row r="241" spans="1:9">
      <c r="A241" s="198"/>
      <c r="B241" s="76"/>
      <c r="C241" s="199"/>
      <c r="D241" s="200"/>
      <c r="E241" s="200"/>
      <c r="F241" s="512"/>
      <c r="G241" s="512"/>
      <c r="H241" s="513"/>
      <c r="I241" s="513"/>
    </row>
    <row r="242" spans="1:9">
      <c r="A242" s="198"/>
      <c r="B242" s="76"/>
      <c r="C242" s="199"/>
      <c r="D242" s="200"/>
      <c r="E242" s="200"/>
      <c r="F242" s="512"/>
      <c r="G242" s="512"/>
      <c r="H242" s="513"/>
      <c r="I242" s="513"/>
    </row>
    <row r="243" spans="1:9">
      <c r="A243" s="198"/>
      <c r="B243" s="76"/>
      <c r="C243" s="199"/>
      <c r="D243" s="200"/>
      <c r="E243" s="200"/>
      <c r="F243" s="512"/>
      <c r="G243" s="512"/>
      <c r="H243" s="513"/>
      <c r="I243" s="513"/>
    </row>
    <row r="244" spans="1:9">
      <c r="A244" s="198"/>
      <c r="B244" s="76"/>
      <c r="C244" s="199"/>
      <c r="D244" s="200"/>
      <c r="E244" s="200"/>
      <c r="F244" s="512"/>
      <c r="G244" s="512"/>
      <c r="H244" s="513"/>
      <c r="I244" s="513"/>
    </row>
    <row r="245" spans="1:9">
      <c r="A245" s="198"/>
      <c r="B245" s="76"/>
      <c r="C245" s="199"/>
      <c r="D245" s="200"/>
      <c r="E245" s="200"/>
      <c r="F245" s="512"/>
      <c r="G245" s="512"/>
      <c r="H245" s="513"/>
      <c r="I245" s="513"/>
    </row>
    <row r="246" spans="1:9">
      <c r="A246" s="198"/>
      <c r="B246" s="76"/>
      <c r="C246" s="199"/>
      <c r="D246" s="200"/>
      <c r="E246" s="200"/>
      <c r="F246" s="512"/>
      <c r="G246" s="512"/>
      <c r="H246" s="513"/>
      <c r="I246" s="513"/>
    </row>
    <row r="247" spans="1:9">
      <c r="A247" s="198"/>
      <c r="B247" s="76"/>
      <c r="C247" s="199"/>
      <c r="D247" s="200"/>
      <c r="E247" s="200"/>
      <c r="F247" s="512"/>
      <c r="G247" s="512"/>
      <c r="H247" s="513"/>
      <c r="I247" s="513"/>
    </row>
    <row r="248" spans="1:9">
      <c r="A248" s="198"/>
      <c r="B248" s="76"/>
      <c r="C248" s="199"/>
      <c r="D248" s="200"/>
      <c r="E248" s="200"/>
      <c r="F248" s="512"/>
      <c r="G248" s="512"/>
      <c r="H248" s="513"/>
      <c r="I248" s="513"/>
    </row>
    <row r="249" spans="1:9">
      <c r="A249" s="198"/>
      <c r="B249" s="76"/>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row r="1836" spans="1:9">
      <c r="A1836" s="198"/>
      <c r="B1836" s="76"/>
      <c r="C1836" s="199"/>
      <c r="D1836" s="200"/>
      <c r="E1836" s="200"/>
      <c r="F1836" s="512"/>
      <c r="G1836" s="512"/>
      <c r="H1836" s="513"/>
      <c r="I1836" s="513"/>
    </row>
    <row r="1837" spans="1:9">
      <c r="A1837" s="198"/>
      <c r="B1837" s="76"/>
      <c r="C1837" s="199"/>
      <c r="D1837" s="200"/>
      <c r="E1837" s="200"/>
      <c r="F1837" s="512"/>
      <c r="G1837" s="512"/>
      <c r="H1837" s="513"/>
      <c r="I1837" s="513"/>
    </row>
    <row r="1838" spans="1:9">
      <c r="A1838" s="198"/>
      <c r="B1838" s="76"/>
      <c r="C1838" s="199"/>
      <c r="D1838" s="200"/>
      <c r="E1838" s="200"/>
      <c r="F1838" s="512"/>
      <c r="G1838" s="512"/>
      <c r="H1838" s="513"/>
      <c r="I1838" s="513"/>
    </row>
    <row r="1839" spans="1:9">
      <c r="A1839" s="198"/>
      <c r="B1839" s="76"/>
      <c r="C1839" s="199"/>
      <c r="D1839" s="200"/>
      <c r="E1839" s="200"/>
      <c r="F1839" s="512"/>
      <c r="G1839" s="512"/>
      <c r="H1839" s="513"/>
      <c r="I1839" s="513"/>
    </row>
    <row r="1840" spans="1:9">
      <c r="A1840" s="198"/>
      <c r="B1840" s="76"/>
      <c r="C1840" s="199"/>
      <c r="D1840" s="200"/>
      <c r="E1840" s="200"/>
      <c r="F1840" s="512"/>
      <c r="G1840" s="512"/>
      <c r="H1840" s="513"/>
      <c r="I1840" s="513"/>
    </row>
    <row r="1841" spans="1:9">
      <c r="A1841" s="198"/>
      <c r="B1841" s="76"/>
      <c r="C1841" s="199"/>
      <c r="D1841" s="200"/>
      <c r="E1841" s="200"/>
      <c r="F1841" s="512"/>
      <c r="G1841" s="512"/>
      <c r="H1841" s="513"/>
      <c r="I1841" s="513"/>
    </row>
    <row r="1842" spans="1:9">
      <c r="A1842" s="198"/>
      <c r="B1842" s="76"/>
      <c r="C1842" s="199"/>
      <c r="D1842" s="200"/>
      <c r="E1842" s="200"/>
      <c r="F1842" s="512"/>
      <c r="G1842" s="512"/>
      <c r="H1842" s="513"/>
      <c r="I1842" s="513"/>
    </row>
    <row r="1843" spans="1:9">
      <c r="A1843" s="198"/>
      <c r="B1843" s="76"/>
      <c r="C1843" s="199"/>
      <c r="D1843" s="200"/>
      <c r="E1843" s="200"/>
      <c r="F1843" s="512"/>
      <c r="G1843" s="512"/>
      <c r="H1843" s="513"/>
      <c r="I1843" s="513"/>
    </row>
    <row r="1844" spans="1:9">
      <c r="A1844" s="198"/>
      <c r="B1844" s="76"/>
      <c r="C1844" s="199"/>
      <c r="D1844" s="200"/>
      <c r="E1844" s="200"/>
      <c r="F1844" s="512"/>
      <c r="G1844" s="512"/>
      <c r="H1844" s="513"/>
      <c r="I1844" s="513"/>
    </row>
    <row r="1845" spans="1:9">
      <c r="A1845" s="198"/>
      <c r="B1845" s="76"/>
      <c r="C1845" s="199"/>
      <c r="D1845" s="200"/>
      <c r="E1845" s="200"/>
      <c r="F1845" s="512"/>
      <c r="G1845" s="512"/>
      <c r="H1845" s="513"/>
      <c r="I1845" s="513"/>
    </row>
    <row r="1846" spans="1:9">
      <c r="A1846" s="198"/>
      <c r="B1846" s="76"/>
      <c r="C1846" s="199"/>
      <c r="D1846" s="200"/>
      <c r="E1846" s="200"/>
      <c r="F1846" s="512"/>
      <c r="G1846" s="512"/>
      <c r="H1846" s="513"/>
      <c r="I1846" s="513"/>
    </row>
    <row r="1847" spans="1:9">
      <c r="A1847" s="198"/>
      <c r="B1847" s="76"/>
      <c r="C1847" s="199"/>
      <c r="D1847" s="200"/>
      <c r="E1847" s="200"/>
      <c r="F1847" s="512"/>
      <c r="G1847" s="512"/>
      <c r="H1847" s="513"/>
      <c r="I1847" s="513"/>
    </row>
    <row r="1848" spans="1:9">
      <c r="A1848" s="198"/>
      <c r="B1848" s="76"/>
      <c r="C1848" s="199"/>
      <c r="D1848" s="200"/>
      <c r="E1848" s="200"/>
      <c r="F1848" s="512"/>
      <c r="G1848" s="512"/>
      <c r="H1848" s="513"/>
      <c r="I1848" s="513"/>
    </row>
    <row r="1849" spans="1:9">
      <c r="A1849" s="198"/>
      <c r="B1849" s="76"/>
      <c r="C1849" s="199"/>
      <c r="D1849" s="200"/>
      <c r="E1849" s="200"/>
      <c r="F1849" s="512"/>
      <c r="G1849" s="512"/>
      <c r="H1849" s="513"/>
      <c r="I1849" s="513"/>
    </row>
    <row r="1850" spans="1:9">
      <c r="A1850" s="198"/>
      <c r="B1850" s="76"/>
      <c r="C1850" s="199"/>
      <c r="D1850" s="200"/>
      <c r="E1850" s="200"/>
      <c r="F1850" s="512"/>
      <c r="G1850" s="512"/>
      <c r="H1850" s="513"/>
      <c r="I1850" s="513"/>
    </row>
    <row r="1851" spans="1:9">
      <c r="A1851" s="198"/>
      <c r="B1851" s="76"/>
      <c r="C1851" s="199"/>
      <c r="D1851" s="200"/>
      <c r="E1851" s="200"/>
      <c r="F1851" s="512"/>
      <c r="G1851" s="512"/>
      <c r="H1851" s="513"/>
      <c r="I1851" s="513"/>
    </row>
    <row r="1852" spans="1:9">
      <c r="A1852" s="198"/>
      <c r="B1852" s="76"/>
      <c r="C1852" s="199"/>
      <c r="D1852" s="200"/>
      <c r="E1852" s="200"/>
      <c r="F1852" s="512"/>
      <c r="G1852" s="512"/>
      <c r="H1852" s="513"/>
      <c r="I1852" s="513"/>
    </row>
    <row r="1853" spans="1:9">
      <c r="A1853" s="198"/>
      <c r="B1853" s="76"/>
      <c r="C1853" s="199"/>
      <c r="D1853" s="200"/>
      <c r="E1853" s="200"/>
      <c r="F1853" s="512"/>
      <c r="G1853" s="512"/>
      <c r="H1853" s="513"/>
      <c r="I1853" s="513"/>
    </row>
    <row r="1854" spans="1:9">
      <c r="A1854" s="198"/>
      <c r="B1854" s="76"/>
      <c r="C1854" s="199"/>
      <c r="D1854" s="200"/>
      <c r="E1854" s="200"/>
      <c r="F1854" s="512"/>
      <c r="G1854" s="512"/>
      <c r="H1854" s="513"/>
      <c r="I1854" s="513"/>
    </row>
    <row r="1855" spans="1:9">
      <c r="A1855" s="198"/>
      <c r="B1855" s="76"/>
      <c r="C1855" s="199"/>
      <c r="D1855" s="200"/>
      <c r="E1855" s="200"/>
      <c r="F1855" s="512"/>
      <c r="G1855" s="512"/>
      <c r="H1855" s="513"/>
      <c r="I1855" s="513"/>
    </row>
    <row r="1856" spans="1:9">
      <c r="A1856" s="198"/>
      <c r="B1856" s="76"/>
      <c r="C1856" s="199"/>
      <c r="D1856" s="200"/>
      <c r="E1856" s="200"/>
      <c r="F1856" s="512"/>
      <c r="G1856" s="512"/>
      <c r="H1856" s="513"/>
      <c r="I1856" s="513"/>
    </row>
    <row r="1857" spans="1:9">
      <c r="A1857" s="198"/>
      <c r="B1857" s="76"/>
      <c r="C1857" s="199"/>
      <c r="D1857" s="200"/>
      <c r="E1857" s="200"/>
      <c r="F1857" s="512"/>
      <c r="G1857" s="512"/>
      <c r="H1857" s="513"/>
      <c r="I1857" s="513"/>
    </row>
    <row r="1858" spans="1:9">
      <c r="A1858" s="198"/>
      <c r="B1858" s="76"/>
      <c r="C1858" s="199"/>
      <c r="D1858" s="200"/>
      <c r="E1858" s="200"/>
      <c r="F1858" s="512"/>
      <c r="G1858" s="512"/>
      <c r="H1858" s="513"/>
      <c r="I1858" s="513"/>
    </row>
    <row r="1859" spans="1:9">
      <c r="A1859" s="198"/>
      <c r="B1859" s="76"/>
      <c r="C1859" s="199"/>
      <c r="D1859" s="200"/>
      <c r="E1859" s="200"/>
      <c r="F1859" s="512"/>
      <c r="G1859" s="512"/>
      <c r="H1859" s="513"/>
      <c r="I1859" s="513"/>
    </row>
    <row r="1860" spans="1:9">
      <c r="A1860" s="198"/>
      <c r="B1860" s="76"/>
      <c r="C1860" s="199"/>
      <c r="D1860" s="200"/>
      <c r="E1860" s="200"/>
      <c r="F1860" s="512"/>
      <c r="G1860" s="512"/>
      <c r="H1860" s="513"/>
      <c r="I1860" s="513"/>
    </row>
    <row r="1861" spans="1:9">
      <c r="A1861" s="198"/>
      <c r="B1861" s="76"/>
      <c r="C1861" s="199"/>
      <c r="D1861" s="200"/>
      <c r="E1861" s="200"/>
      <c r="F1861" s="512"/>
      <c r="G1861" s="512"/>
      <c r="H1861" s="513"/>
      <c r="I1861" s="513"/>
    </row>
    <row r="1862" spans="1:9">
      <c r="A1862" s="198"/>
      <c r="B1862" s="76"/>
      <c r="C1862" s="199"/>
      <c r="D1862" s="200"/>
      <c r="E1862" s="200"/>
      <c r="F1862" s="512"/>
      <c r="G1862" s="512"/>
      <c r="H1862" s="513"/>
      <c r="I1862" s="513"/>
    </row>
    <row r="1863" spans="1:9">
      <c r="A1863" s="198"/>
      <c r="B1863" s="76"/>
      <c r="C1863" s="199"/>
      <c r="D1863" s="200"/>
      <c r="E1863" s="200"/>
      <c r="F1863" s="512"/>
      <c r="G1863" s="512"/>
      <c r="H1863" s="513"/>
      <c r="I1863" s="513"/>
    </row>
    <row r="1864" spans="1:9">
      <c r="A1864" s="198"/>
      <c r="B1864" s="76"/>
      <c r="C1864" s="199"/>
      <c r="D1864" s="200"/>
      <c r="E1864" s="200"/>
      <c r="F1864" s="512"/>
      <c r="G1864" s="512"/>
      <c r="H1864" s="513"/>
      <c r="I1864" s="513"/>
    </row>
    <row r="1865" spans="1:9">
      <c r="A1865" s="198"/>
      <c r="B1865" s="76"/>
      <c r="C1865" s="199"/>
      <c r="D1865" s="200"/>
      <c r="E1865" s="200"/>
      <c r="F1865" s="512"/>
      <c r="G1865" s="512"/>
      <c r="H1865" s="513"/>
      <c r="I1865" s="513"/>
    </row>
    <row r="1866" spans="1:9">
      <c r="A1866" s="198"/>
      <c r="B1866" s="76"/>
      <c r="C1866" s="199"/>
      <c r="D1866" s="200"/>
      <c r="E1866" s="200"/>
      <c r="F1866" s="512"/>
      <c r="G1866" s="512"/>
      <c r="H1866" s="513"/>
      <c r="I1866" s="513"/>
    </row>
    <row r="1867" spans="1:9">
      <c r="A1867" s="198"/>
      <c r="B1867" s="76"/>
      <c r="C1867" s="199"/>
      <c r="D1867" s="200"/>
      <c r="E1867" s="200"/>
      <c r="F1867" s="512"/>
      <c r="G1867" s="512"/>
      <c r="H1867" s="513"/>
      <c r="I1867" s="513"/>
    </row>
    <row r="1868" spans="1:9">
      <c r="A1868" s="198"/>
      <c r="B1868" s="76"/>
      <c r="C1868" s="199"/>
      <c r="D1868" s="200"/>
      <c r="E1868" s="200"/>
      <c r="F1868" s="512"/>
      <c r="G1868" s="512"/>
      <c r="H1868" s="513"/>
      <c r="I1868" s="513"/>
    </row>
    <row r="1869" spans="1:9">
      <c r="A1869" s="198"/>
      <c r="B1869" s="76"/>
      <c r="C1869" s="199"/>
      <c r="D1869" s="200"/>
      <c r="E1869" s="200"/>
      <c r="F1869" s="512"/>
      <c r="G1869" s="512"/>
      <c r="H1869" s="513"/>
      <c r="I1869" s="513"/>
    </row>
    <row r="1870" spans="1:9">
      <c r="A1870" s="198"/>
      <c r="B1870" s="76"/>
      <c r="C1870" s="199"/>
      <c r="D1870" s="200"/>
      <c r="E1870" s="200"/>
      <c r="F1870" s="512"/>
      <c r="G1870" s="512"/>
      <c r="H1870" s="513"/>
      <c r="I1870" s="513"/>
    </row>
    <row r="1871" spans="1:9">
      <c r="A1871" s="198"/>
      <c r="B1871" s="76"/>
      <c r="C1871" s="199"/>
      <c r="D1871" s="200"/>
      <c r="E1871" s="200"/>
      <c r="F1871" s="512"/>
      <c r="G1871" s="512"/>
      <c r="H1871" s="513"/>
      <c r="I1871" s="513"/>
    </row>
    <row r="1872" spans="1:9">
      <c r="A1872" s="198"/>
      <c r="B1872" s="76"/>
      <c r="C1872" s="199"/>
      <c r="D1872" s="200"/>
      <c r="E1872" s="200"/>
      <c r="F1872" s="512"/>
      <c r="G1872" s="512"/>
      <c r="H1872" s="513"/>
      <c r="I1872" s="513"/>
    </row>
    <row r="1873" spans="1:9">
      <c r="A1873" s="198"/>
      <c r="B1873" s="76"/>
      <c r="C1873" s="199"/>
      <c r="D1873" s="200"/>
      <c r="E1873" s="200"/>
      <c r="F1873" s="512"/>
      <c r="G1873" s="512"/>
      <c r="H1873" s="513"/>
      <c r="I1873" s="513"/>
    </row>
    <row r="1874" spans="1:9">
      <c r="A1874" s="198"/>
      <c r="B1874" s="76"/>
      <c r="C1874" s="199"/>
      <c r="D1874" s="200"/>
      <c r="E1874" s="200"/>
      <c r="F1874" s="512"/>
      <c r="G1874" s="512"/>
      <c r="H1874" s="513"/>
      <c r="I1874" s="513"/>
    </row>
    <row r="1875" spans="1:9">
      <c r="A1875" s="198"/>
      <c r="B1875" s="76"/>
      <c r="C1875" s="199"/>
      <c r="D1875" s="200"/>
      <c r="E1875" s="200"/>
      <c r="F1875" s="512"/>
      <c r="G1875" s="512"/>
      <c r="H1875" s="513"/>
      <c r="I1875" s="513"/>
    </row>
    <row r="1876" spans="1:9">
      <c r="A1876" s="198"/>
      <c r="B1876" s="76"/>
      <c r="C1876" s="199"/>
      <c r="D1876" s="200"/>
      <c r="E1876" s="200"/>
      <c r="F1876" s="512"/>
      <c r="G1876" s="512"/>
      <c r="H1876" s="513"/>
      <c r="I1876" s="513"/>
    </row>
    <row r="1877" spans="1:9">
      <c r="A1877" s="198"/>
      <c r="B1877" s="76"/>
      <c r="C1877" s="199"/>
      <c r="D1877" s="200"/>
      <c r="E1877" s="200"/>
      <c r="F1877" s="512"/>
      <c r="G1877" s="512"/>
      <c r="H1877" s="513"/>
      <c r="I1877" s="513"/>
    </row>
    <row r="1878" spans="1:9">
      <c r="A1878" s="198"/>
      <c r="B1878" s="76"/>
      <c r="C1878" s="199"/>
      <c r="D1878" s="200"/>
      <c r="E1878" s="200"/>
      <c r="F1878" s="512"/>
      <c r="G1878" s="512"/>
      <c r="H1878" s="513"/>
      <c r="I1878" s="513"/>
    </row>
    <row r="1879" spans="1:9">
      <c r="A1879" s="198"/>
      <c r="B1879" s="76"/>
      <c r="C1879" s="199"/>
      <c r="D1879" s="200"/>
      <c r="E1879" s="200"/>
      <c r="F1879" s="512"/>
      <c r="G1879" s="512"/>
      <c r="H1879" s="513"/>
      <c r="I1879" s="513"/>
    </row>
    <row r="1880" spans="1:9">
      <c r="A1880" s="198"/>
      <c r="B1880" s="76"/>
      <c r="C1880" s="199"/>
      <c r="D1880" s="200"/>
      <c r="E1880" s="200"/>
      <c r="F1880" s="512"/>
      <c r="G1880" s="512"/>
      <c r="H1880" s="513"/>
      <c r="I1880" s="513"/>
    </row>
    <row r="1881" spans="1:9">
      <c r="A1881" s="198"/>
      <c r="B1881" s="76"/>
      <c r="C1881" s="199"/>
      <c r="D1881" s="200"/>
      <c r="E1881" s="200"/>
      <c r="F1881" s="512"/>
      <c r="G1881" s="512"/>
      <c r="H1881" s="513"/>
      <c r="I1881" s="513"/>
    </row>
    <row r="1882" spans="1:9">
      <c r="A1882" s="198"/>
      <c r="B1882" s="76"/>
      <c r="C1882" s="199"/>
      <c r="D1882" s="200"/>
      <c r="E1882" s="200"/>
      <c r="F1882" s="512"/>
      <c r="G1882" s="512"/>
      <c r="H1882" s="513"/>
      <c r="I1882" s="513"/>
    </row>
    <row r="1883" spans="1:9">
      <c r="A1883" s="198"/>
      <c r="B1883" s="76"/>
      <c r="C1883" s="199"/>
      <c r="D1883" s="200"/>
      <c r="E1883" s="200"/>
      <c r="F1883" s="512"/>
      <c r="G1883" s="512"/>
      <c r="H1883" s="513"/>
      <c r="I1883" s="513"/>
    </row>
    <row r="1884" spans="1:9">
      <c r="A1884" s="198"/>
      <c r="B1884" s="76"/>
      <c r="C1884" s="199"/>
      <c r="D1884" s="200"/>
      <c r="E1884" s="200"/>
      <c r="F1884" s="512"/>
      <c r="G1884" s="512"/>
      <c r="H1884" s="513"/>
      <c r="I1884" s="513"/>
    </row>
    <row r="1885" spans="1:9">
      <c r="A1885" s="198"/>
      <c r="B1885" s="76"/>
      <c r="C1885" s="199"/>
      <c r="D1885" s="200"/>
      <c r="E1885" s="200"/>
      <c r="F1885" s="512"/>
      <c r="G1885" s="512"/>
      <c r="H1885" s="513"/>
      <c r="I1885" s="513"/>
    </row>
    <row r="1886" spans="1:9">
      <c r="A1886" s="198"/>
      <c r="B1886" s="76"/>
      <c r="C1886" s="199"/>
      <c r="D1886" s="200"/>
      <c r="E1886" s="200"/>
      <c r="F1886" s="512"/>
      <c r="G1886" s="512"/>
      <c r="H1886" s="513"/>
      <c r="I1886" s="513"/>
    </row>
    <row r="1887" spans="1:9">
      <c r="A1887" s="198"/>
      <c r="B1887" s="76"/>
      <c r="C1887" s="199"/>
      <c r="D1887" s="200"/>
      <c r="E1887" s="200"/>
      <c r="F1887" s="512"/>
      <c r="G1887" s="512"/>
      <c r="H1887" s="513"/>
      <c r="I1887" s="513"/>
    </row>
    <row r="1888" spans="1:9">
      <c r="A1888" s="198"/>
      <c r="B1888" s="76"/>
      <c r="C1888" s="199"/>
      <c r="D1888" s="200"/>
      <c r="E1888" s="200"/>
      <c r="F1888" s="512"/>
      <c r="G1888" s="512"/>
      <c r="H1888" s="513"/>
      <c r="I1888" s="513"/>
    </row>
    <row r="1889" spans="1:9">
      <c r="A1889" s="198"/>
      <c r="B1889" s="76"/>
      <c r="C1889" s="199"/>
      <c r="D1889" s="200"/>
      <c r="E1889" s="200"/>
      <c r="F1889" s="512"/>
      <c r="G1889" s="512"/>
      <c r="H1889" s="513"/>
      <c r="I1889" s="513"/>
    </row>
    <row r="1890" spans="1:9">
      <c r="A1890" s="198"/>
      <c r="B1890" s="76"/>
      <c r="C1890" s="199"/>
      <c r="D1890" s="200"/>
      <c r="E1890" s="200"/>
      <c r="F1890" s="512"/>
      <c r="G1890" s="512"/>
      <c r="H1890" s="513"/>
      <c r="I1890" s="513"/>
    </row>
    <row r="1891" spans="1:9">
      <c r="A1891" s="198"/>
      <c r="B1891" s="76"/>
      <c r="C1891" s="199"/>
      <c r="D1891" s="200"/>
      <c r="E1891" s="200"/>
      <c r="F1891" s="512"/>
      <c r="G1891" s="512"/>
      <c r="H1891" s="513"/>
      <c r="I1891" s="513"/>
    </row>
    <row r="1892" spans="1:9">
      <c r="A1892" s="198"/>
      <c r="B1892" s="76"/>
      <c r="C1892" s="199"/>
      <c r="D1892" s="200"/>
      <c r="E1892" s="200"/>
      <c r="F1892" s="512"/>
      <c r="G1892" s="512"/>
      <c r="H1892" s="513"/>
      <c r="I1892" s="513"/>
    </row>
    <row r="1893" spans="1:9">
      <c r="A1893" s="198"/>
      <c r="B1893" s="76"/>
      <c r="C1893" s="199"/>
      <c r="D1893" s="200"/>
      <c r="E1893" s="200"/>
      <c r="F1893" s="512"/>
      <c r="G1893" s="512"/>
      <c r="H1893" s="513"/>
      <c r="I1893" s="513"/>
    </row>
    <row r="1894" spans="1:9">
      <c r="A1894" s="198"/>
      <c r="B1894" s="76"/>
      <c r="C1894" s="199"/>
      <c r="D1894" s="200"/>
      <c r="E1894" s="200"/>
      <c r="F1894" s="512"/>
      <c r="G1894" s="512"/>
      <c r="H1894" s="513"/>
      <c r="I1894" s="513"/>
    </row>
    <row r="1895" spans="1:9">
      <c r="A1895" s="198"/>
      <c r="B1895" s="76"/>
      <c r="C1895" s="199"/>
      <c r="D1895" s="200"/>
      <c r="E1895" s="200"/>
      <c r="F1895" s="512"/>
      <c r="G1895" s="512"/>
      <c r="H1895" s="513"/>
      <c r="I1895" s="513"/>
    </row>
    <row r="1896" spans="1:9">
      <c r="A1896" s="198"/>
      <c r="B1896" s="76"/>
      <c r="C1896" s="199"/>
      <c r="D1896" s="200"/>
      <c r="E1896" s="200"/>
      <c r="F1896" s="512"/>
      <c r="G1896" s="512"/>
      <c r="H1896" s="513"/>
      <c r="I1896" s="513"/>
    </row>
    <row r="1897" spans="1:9">
      <c r="A1897" s="198"/>
      <c r="B1897" s="76"/>
      <c r="C1897" s="199"/>
      <c r="D1897" s="200"/>
      <c r="E1897" s="200"/>
      <c r="F1897" s="512"/>
      <c r="G1897" s="512"/>
      <c r="H1897" s="513"/>
      <c r="I1897" s="513"/>
    </row>
    <row r="1898" spans="1:9">
      <c r="A1898" s="198"/>
      <c r="B1898" s="76"/>
      <c r="C1898" s="199"/>
      <c r="D1898" s="200"/>
      <c r="E1898" s="200"/>
      <c r="F1898" s="512"/>
      <c r="G1898" s="512"/>
      <c r="H1898" s="513"/>
      <c r="I1898" s="513"/>
    </row>
    <row r="1899" spans="1:9">
      <c r="A1899" s="198"/>
      <c r="B1899" s="76"/>
      <c r="C1899" s="199"/>
      <c r="D1899" s="200"/>
      <c r="E1899" s="200"/>
      <c r="F1899" s="512"/>
      <c r="G1899" s="512"/>
      <c r="H1899" s="513"/>
      <c r="I1899" s="513"/>
    </row>
    <row r="1900" spans="1:9">
      <c r="A1900" s="198"/>
      <c r="B1900" s="76"/>
      <c r="C1900" s="199"/>
      <c r="D1900" s="200"/>
      <c r="E1900" s="200"/>
      <c r="F1900" s="512"/>
      <c r="G1900" s="512"/>
      <c r="H1900" s="513"/>
      <c r="I1900" s="513"/>
    </row>
    <row r="1901" spans="1:9">
      <c r="A1901" s="198"/>
      <c r="B1901" s="76"/>
      <c r="C1901" s="199"/>
      <c r="D1901" s="200"/>
      <c r="E1901" s="200"/>
      <c r="F1901" s="512"/>
      <c r="G1901" s="512"/>
      <c r="H1901" s="513"/>
      <c r="I1901" s="513"/>
    </row>
    <row r="1902" spans="1:9">
      <c r="A1902" s="198"/>
      <c r="B1902" s="76"/>
      <c r="C1902" s="199"/>
      <c r="D1902" s="200"/>
      <c r="E1902" s="200"/>
      <c r="F1902" s="512"/>
      <c r="G1902" s="512"/>
      <c r="H1902" s="513"/>
      <c r="I1902" s="513"/>
    </row>
    <row r="1903" spans="1:9">
      <c r="A1903" s="198"/>
      <c r="B1903" s="76"/>
      <c r="C1903" s="199"/>
      <c r="D1903" s="200"/>
      <c r="E1903" s="200"/>
      <c r="F1903" s="512"/>
      <c r="G1903" s="512"/>
      <c r="H1903" s="513"/>
      <c r="I1903" s="513"/>
    </row>
    <row r="1904" spans="1:9">
      <c r="A1904" s="198"/>
      <c r="B1904" s="76"/>
      <c r="C1904" s="199"/>
      <c r="D1904" s="200"/>
      <c r="E1904" s="200"/>
      <c r="F1904" s="512"/>
      <c r="G1904" s="512"/>
      <c r="H1904" s="513"/>
      <c r="I1904" s="513"/>
    </row>
    <row r="1905" spans="1:9">
      <c r="A1905" s="198"/>
      <c r="B1905" s="76"/>
      <c r="C1905" s="199"/>
      <c r="D1905" s="200"/>
      <c r="E1905" s="200"/>
      <c r="F1905" s="512"/>
      <c r="G1905" s="512"/>
      <c r="H1905" s="513"/>
      <c r="I1905" s="513"/>
    </row>
    <row r="1906" spans="1:9">
      <c r="A1906" s="198"/>
      <c r="B1906" s="76"/>
      <c r="C1906" s="199"/>
      <c r="D1906" s="200"/>
      <c r="E1906" s="200"/>
      <c r="F1906" s="512"/>
      <c r="G1906" s="512"/>
      <c r="H1906" s="513"/>
      <c r="I1906" s="513"/>
    </row>
    <row r="1907" spans="1:9">
      <c r="A1907" s="198"/>
      <c r="B1907" s="76"/>
      <c r="C1907" s="199"/>
      <c r="D1907" s="200"/>
      <c r="E1907" s="200"/>
      <c r="F1907" s="512"/>
      <c r="G1907" s="512"/>
      <c r="H1907" s="513"/>
      <c r="I1907" s="513"/>
    </row>
    <row r="1908" spans="1:9">
      <c r="A1908" s="198"/>
      <c r="B1908" s="76"/>
      <c r="C1908" s="199"/>
      <c r="D1908" s="200"/>
      <c r="E1908" s="200"/>
      <c r="F1908" s="512"/>
      <c r="G1908" s="512"/>
      <c r="H1908" s="513"/>
      <c r="I1908" s="513"/>
    </row>
    <row r="1909" spans="1:9">
      <c r="A1909" s="198"/>
      <c r="B1909" s="76"/>
      <c r="C1909" s="199"/>
      <c r="D1909" s="200"/>
      <c r="E1909" s="200"/>
      <c r="F1909" s="512"/>
      <c r="G1909" s="512"/>
      <c r="H1909" s="513"/>
      <c r="I1909" s="513"/>
    </row>
    <row r="1910" spans="1:9">
      <c r="A1910" s="198"/>
      <c r="B1910" s="76"/>
      <c r="C1910" s="199"/>
      <c r="D1910" s="200"/>
      <c r="E1910" s="200"/>
      <c r="F1910" s="512"/>
      <c r="G1910" s="512"/>
      <c r="H1910" s="513"/>
      <c r="I1910" s="513"/>
    </row>
    <row r="1911" spans="1:9">
      <c r="A1911" s="198"/>
      <c r="B1911" s="76"/>
      <c r="C1911" s="199"/>
      <c r="D1911" s="200"/>
      <c r="E1911" s="200"/>
      <c r="F1911" s="512"/>
      <c r="G1911" s="512"/>
      <c r="H1911" s="513"/>
      <c r="I1911" s="513"/>
    </row>
    <row r="1912" spans="1:9">
      <c r="A1912" s="198"/>
      <c r="B1912" s="76"/>
      <c r="C1912" s="199"/>
      <c r="D1912" s="200"/>
      <c r="E1912" s="200"/>
      <c r="F1912" s="512"/>
      <c r="G1912" s="512"/>
      <c r="H1912" s="513"/>
      <c r="I1912" s="513"/>
    </row>
    <row r="1913" spans="1:9">
      <c r="A1913" s="198"/>
      <c r="B1913" s="76"/>
      <c r="C1913" s="199"/>
      <c r="D1913" s="200"/>
      <c r="E1913" s="200"/>
      <c r="F1913" s="512"/>
      <c r="G1913" s="512"/>
      <c r="H1913" s="513"/>
      <c r="I1913" s="513"/>
    </row>
    <row r="1914" spans="1:9">
      <c r="A1914" s="198"/>
      <c r="B1914" s="76"/>
      <c r="C1914" s="199"/>
      <c r="D1914" s="200"/>
      <c r="E1914" s="200"/>
      <c r="F1914" s="512"/>
      <c r="G1914" s="512"/>
      <c r="H1914" s="513"/>
      <c r="I1914" s="513"/>
    </row>
    <row r="1915" spans="1:9">
      <c r="A1915" s="198"/>
      <c r="B1915" s="76"/>
      <c r="C1915" s="199"/>
      <c r="D1915" s="200"/>
      <c r="E1915" s="200"/>
      <c r="F1915" s="512"/>
      <c r="G1915" s="512"/>
      <c r="H1915" s="513"/>
      <c r="I1915" s="513"/>
    </row>
    <row r="1916" spans="1:9">
      <c r="A1916" s="198"/>
      <c r="B1916" s="76"/>
      <c r="C1916" s="199"/>
      <c r="D1916" s="200"/>
      <c r="E1916" s="200"/>
      <c r="F1916" s="512"/>
      <c r="G1916" s="512"/>
      <c r="H1916" s="513"/>
      <c r="I1916" s="513"/>
    </row>
    <row r="1917" spans="1:9">
      <c r="A1917" s="198"/>
      <c r="B1917" s="76"/>
      <c r="C1917" s="199"/>
      <c r="D1917" s="200"/>
      <c r="E1917" s="200"/>
      <c r="F1917" s="512"/>
      <c r="G1917" s="512"/>
      <c r="H1917" s="513"/>
      <c r="I1917" s="513"/>
    </row>
    <row r="1918" spans="1:9">
      <c r="A1918" s="198"/>
      <c r="B1918" s="76"/>
      <c r="C1918" s="199"/>
      <c r="D1918" s="200"/>
      <c r="E1918" s="200"/>
      <c r="F1918" s="512"/>
      <c r="G1918" s="512"/>
      <c r="H1918" s="513"/>
      <c r="I1918" s="513"/>
    </row>
    <row r="1919" spans="1:9">
      <c r="A1919" s="198"/>
      <c r="B1919" s="76"/>
      <c r="C1919" s="199"/>
      <c r="D1919" s="200"/>
      <c r="E1919" s="200"/>
      <c r="F1919" s="512"/>
      <c r="G1919" s="512"/>
      <c r="H1919" s="513"/>
      <c r="I1919" s="513"/>
    </row>
    <row r="1920" spans="1:9">
      <c r="A1920" s="198"/>
      <c r="B1920" s="76"/>
      <c r="C1920" s="199"/>
      <c r="D1920" s="200"/>
      <c r="E1920" s="200"/>
      <c r="F1920" s="512"/>
      <c r="G1920" s="512"/>
      <c r="H1920" s="513"/>
      <c r="I1920" s="513"/>
    </row>
    <row r="1921" spans="1:9">
      <c r="A1921" s="198"/>
      <c r="B1921" s="76"/>
      <c r="C1921" s="199"/>
      <c r="D1921" s="200"/>
      <c r="E1921" s="200"/>
      <c r="F1921" s="512"/>
      <c r="G1921" s="512"/>
      <c r="H1921" s="513"/>
      <c r="I1921" s="513"/>
    </row>
    <row r="1922" spans="1:9">
      <c r="A1922" s="198"/>
      <c r="B1922" s="76"/>
      <c r="C1922" s="199"/>
      <c r="D1922" s="200"/>
      <c r="E1922" s="200"/>
      <c r="F1922" s="512"/>
      <c r="G1922" s="512"/>
      <c r="H1922" s="513"/>
      <c r="I1922" s="513"/>
    </row>
    <row r="1923" spans="1:9">
      <c r="A1923" s="198"/>
      <c r="B1923" s="76"/>
      <c r="C1923" s="199"/>
      <c r="D1923" s="200"/>
      <c r="E1923" s="200"/>
      <c r="F1923" s="512"/>
      <c r="G1923" s="512"/>
      <c r="H1923" s="513"/>
      <c r="I1923" s="513"/>
    </row>
    <row r="1924" spans="1:9">
      <c r="A1924" s="198"/>
      <c r="B1924" s="76"/>
      <c r="C1924" s="199"/>
      <c r="D1924" s="200"/>
      <c r="E1924" s="200"/>
      <c r="F1924" s="512"/>
      <c r="G1924" s="512"/>
      <c r="H1924" s="513"/>
      <c r="I1924" s="513"/>
    </row>
    <row r="1925" spans="1:9">
      <c r="A1925" s="198"/>
      <c r="B1925" s="76"/>
      <c r="C1925" s="199"/>
      <c r="D1925" s="200"/>
      <c r="E1925" s="200"/>
      <c r="F1925" s="512"/>
      <c r="G1925" s="512"/>
      <c r="H1925" s="513"/>
      <c r="I1925" s="513"/>
    </row>
    <row r="1926" spans="1:9">
      <c r="A1926" s="198"/>
      <c r="B1926" s="76"/>
      <c r="C1926" s="199"/>
      <c r="D1926" s="200"/>
      <c r="E1926" s="200"/>
      <c r="F1926" s="512"/>
      <c r="G1926" s="512"/>
      <c r="H1926" s="513"/>
      <c r="I1926" s="513"/>
    </row>
    <row r="1927" spans="1:9">
      <c r="A1927" s="198"/>
      <c r="B1927" s="76"/>
      <c r="C1927" s="199"/>
      <c r="D1927" s="200"/>
      <c r="E1927" s="200"/>
      <c r="F1927" s="512"/>
      <c r="G1927" s="512"/>
      <c r="H1927" s="513"/>
      <c r="I1927" s="513"/>
    </row>
    <row r="1928" spans="1:9">
      <c r="A1928" s="198"/>
      <c r="B1928" s="76"/>
      <c r="C1928" s="199"/>
      <c r="D1928" s="200"/>
      <c r="E1928" s="200"/>
      <c r="F1928" s="512"/>
      <c r="G1928" s="512"/>
      <c r="H1928" s="513"/>
      <c r="I1928" s="513"/>
    </row>
    <row r="1929" spans="1:9">
      <c r="A1929" s="198"/>
      <c r="B1929" s="76"/>
      <c r="C1929" s="199"/>
      <c r="D1929" s="200"/>
      <c r="E1929" s="200"/>
      <c r="F1929" s="512"/>
      <c r="G1929" s="512"/>
      <c r="H1929" s="513"/>
      <c r="I1929" s="513"/>
    </row>
    <row r="1930" spans="1:9">
      <c r="A1930" s="198"/>
      <c r="B1930" s="76"/>
      <c r="C1930" s="199"/>
      <c r="D1930" s="200"/>
      <c r="E1930" s="200"/>
      <c r="F1930" s="512"/>
      <c r="G1930" s="512"/>
      <c r="H1930" s="513"/>
      <c r="I1930" s="513"/>
    </row>
    <row r="1931" spans="1:9">
      <c r="A1931" s="198"/>
      <c r="B1931" s="76"/>
      <c r="C1931" s="199"/>
      <c r="D1931" s="200"/>
      <c r="E1931" s="200"/>
      <c r="F1931" s="512"/>
      <c r="G1931" s="512"/>
      <c r="H1931" s="513"/>
      <c r="I1931" s="513"/>
    </row>
    <row r="1932" spans="1:9">
      <c r="A1932" s="198"/>
      <c r="B1932" s="76"/>
      <c r="C1932" s="199"/>
      <c r="D1932" s="200"/>
      <c r="E1932" s="200"/>
      <c r="F1932" s="512"/>
      <c r="G1932" s="512"/>
      <c r="H1932" s="513"/>
      <c r="I1932" s="513"/>
    </row>
    <row r="1933" spans="1:9">
      <c r="A1933" s="198"/>
      <c r="B1933" s="76"/>
      <c r="C1933" s="199"/>
      <c r="D1933" s="200"/>
      <c r="E1933" s="200"/>
      <c r="F1933" s="512"/>
      <c r="G1933" s="512"/>
      <c r="H1933" s="513"/>
      <c r="I1933" s="513"/>
    </row>
    <row r="1934" spans="1:9">
      <c r="A1934" s="198"/>
      <c r="B1934" s="76"/>
      <c r="C1934" s="199"/>
      <c r="D1934" s="200"/>
      <c r="E1934" s="200"/>
      <c r="F1934" s="512"/>
      <c r="G1934" s="512"/>
      <c r="H1934" s="513"/>
      <c r="I1934" s="513"/>
    </row>
    <row r="1935" spans="1:9">
      <c r="A1935" s="198"/>
      <c r="B1935" s="76"/>
      <c r="C1935" s="199"/>
      <c r="D1935" s="200"/>
      <c r="E1935" s="200"/>
      <c r="F1935" s="512"/>
      <c r="G1935" s="512"/>
      <c r="H1935" s="513"/>
      <c r="I1935" s="513"/>
    </row>
    <row r="1936" spans="1:9">
      <c r="A1936" s="198"/>
      <c r="B1936" s="76"/>
      <c r="C1936" s="199"/>
      <c r="D1936" s="200"/>
      <c r="E1936" s="200"/>
      <c r="F1936" s="512"/>
      <c r="G1936" s="512"/>
      <c r="H1936" s="513"/>
      <c r="I1936" s="513"/>
    </row>
    <row r="1937" spans="1:9">
      <c r="A1937" s="198"/>
      <c r="B1937" s="76"/>
      <c r="C1937" s="199"/>
      <c r="D1937" s="200"/>
      <c r="E1937" s="200"/>
      <c r="F1937" s="512"/>
      <c r="G1937" s="512"/>
      <c r="H1937" s="513"/>
      <c r="I1937" s="513"/>
    </row>
    <row r="1938" spans="1:9">
      <c r="A1938" s="198"/>
      <c r="B1938" s="76"/>
      <c r="C1938" s="199"/>
      <c r="D1938" s="200"/>
      <c r="E1938" s="200"/>
      <c r="F1938" s="512"/>
      <c r="G1938" s="512"/>
      <c r="H1938" s="513"/>
      <c r="I1938" s="513"/>
    </row>
    <row r="1939" spans="1:9">
      <c r="A1939" s="198"/>
      <c r="B1939" s="76"/>
      <c r="C1939" s="199"/>
      <c r="D1939" s="200"/>
      <c r="E1939" s="200"/>
      <c r="F1939" s="512"/>
      <c r="G1939" s="512"/>
      <c r="H1939" s="513"/>
      <c r="I1939" s="513"/>
    </row>
    <row r="1940" spans="1:9">
      <c r="A1940" s="198"/>
      <c r="B1940" s="76"/>
      <c r="C1940" s="199"/>
      <c r="D1940" s="200"/>
      <c r="E1940" s="200"/>
      <c r="F1940" s="512"/>
      <c r="G1940" s="512"/>
      <c r="H1940" s="513"/>
      <c r="I1940" s="513"/>
    </row>
    <row r="1941" spans="1:9">
      <c r="A1941" s="198"/>
      <c r="B1941" s="76"/>
      <c r="C1941" s="199"/>
      <c r="D1941" s="200"/>
      <c r="E1941" s="200"/>
      <c r="F1941" s="512"/>
      <c r="G1941" s="512"/>
      <c r="H1941" s="513"/>
      <c r="I1941" s="513"/>
    </row>
    <row r="1942" spans="1:9">
      <c r="A1942" s="198"/>
      <c r="B1942" s="76"/>
      <c r="C1942" s="199"/>
      <c r="D1942" s="200"/>
      <c r="E1942" s="200"/>
      <c r="F1942" s="512"/>
      <c r="G1942" s="512"/>
      <c r="H1942" s="513"/>
      <c r="I1942" s="513"/>
    </row>
    <row r="1943" spans="1:9">
      <c r="A1943" s="198"/>
      <c r="B1943" s="76"/>
      <c r="C1943" s="199"/>
      <c r="D1943" s="200"/>
      <c r="E1943" s="200"/>
      <c r="F1943" s="512"/>
      <c r="G1943" s="512"/>
      <c r="H1943" s="513"/>
      <c r="I1943" s="513"/>
    </row>
    <row r="1944" spans="1:9">
      <c r="A1944" s="198"/>
      <c r="B1944" s="76"/>
      <c r="C1944" s="199"/>
      <c r="D1944" s="200"/>
      <c r="E1944" s="200"/>
      <c r="F1944" s="512"/>
      <c r="G1944" s="512"/>
      <c r="H1944" s="513"/>
      <c r="I1944" s="513"/>
    </row>
    <row r="1945" spans="1:9">
      <c r="A1945" s="198"/>
      <c r="B1945" s="76"/>
      <c r="C1945" s="199"/>
      <c r="D1945" s="200"/>
      <c r="E1945" s="200"/>
      <c r="F1945" s="512"/>
      <c r="G1945" s="512"/>
      <c r="H1945" s="513"/>
      <c r="I1945" s="513"/>
    </row>
    <row r="1946" spans="1:9">
      <c r="A1946" s="198"/>
      <c r="B1946" s="76"/>
      <c r="C1946" s="199"/>
      <c r="D1946" s="200"/>
      <c r="E1946" s="200"/>
      <c r="F1946" s="512"/>
      <c r="G1946" s="512"/>
      <c r="H1946" s="513"/>
      <c r="I1946" s="513"/>
    </row>
    <row r="1947" spans="1:9">
      <c r="A1947" s="198"/>
      <c r="B1947" s="76"/>
      <c r="C1947" s="199"/>
      <c r="D1947" s="200"/>
      <c r="E1947" s="200"/>
      <c r="F1947" s="512"/>
      <c r="G1947" s="512"/>
      <c r="H1947" s="513"/>
      <c r="I1947" s="513"/>
    </row>
    <row r="1948" spans="1:9">
      <c r="A1948" s="198"/>
      <c r="B1948" s="76"/>
      <c r="C1948" s="199"/>
      <c r="D1948" s="200"/>
      <c r="E1948" s="200"/>
      <c r="F1948" s="512"/>
      <c r="G1948" s="512"/>
      <c r="H1948" s="513"/>
      <c r="I1948" s="513"/>
    </row>
    <row r="1949" spans="1:9">
      <c r="A1949" s="198"/>
      <c r="B1949" s="76"/>
      <c r="C1949" s="199"/>
      <c r="D1949" s="200"/>
      <c r="E1949" s="200"/>
      <c r="F1949" s="512"/>
      <c r="G1949" s="512"/>
      <c r="H1949" s="513"/>
      <c r="I1949" s="513"/>
    </row>
    <row r="1950" spans="1:9">
      <c r="A1950" s="198"/>
      <c r="B1950" s="76"/>
      <c r="C1950" s="199"/>
      <c r="D1950" s="200"/>
      <c r="E1950" s="200"/>
      <c r="F1950" s="512"/>
      <c r="G1950" s="512"/>
      <c r="H1950" s="513"/>
      <c r="I1950" s="513"/>
    </row>
    <row r="1951" spans="1:9">
      <c r="A1951" s="198"/>
      <c r="B1951" s="76"/>
      <c r="C1951" s="199"/>
      <c r="D1951" s="200"/>
      <c r="E1951" s="200"/>
      <c r="F1951" s="512"/>
      <c r="G1951" s="512"/>
      <c r="H1951" s="513"/>
      <c r="I1951" s="513"/>
    </row>
    <row r="1952" spans="1:9">
      <c r="A1952" s="198"/>
      <c r="B1952" s="76"/>
      <c r="C1952" s="199"/>
      <c r="D1952" s="200"/>
      <c r="E1952" s="200"/>
      <c r="F1952" s="512"/>
      <c r="G1952" s="512"/>
      <c r="H1952" s="513"/>
      <c r="I1952" s="513"/>
    </row>
    <row r="1953" spans="1:9">
      <c r="A1953" s="198"/>
      <c r="B1953" s="76"/>
      <c r="C1953" s="199"/>
      <c r="D1953" s="200"/>
      <c r="E1953" s="200"/>
      <c r="F1953" s="512"/>
      <c r="G1953" s="512"/>
      <c r="H1953" s="513"/>
      <c r="I1953" s="513"/>
    </row>
    <row r="1954" spans="1:9">
      <c r="A1954" s="198"/>
      <c r="B1954" s="76"/>
      <c r="C1954" s="199"/>
      <c r="D1954" s="200"/>
      <c r="E1954" s="200"/>
      <c r="F1954" s="512"/>
      <c r="G1954" s="512"/>
      <c r="H1954" s="513"/>
      <c r="I1954" s="513"/>
    </row>
    <row r="1955" spans="1:9">
      <c r="A1955" s="198"/>
      <c r="B1955" s="76"/>
      <c r="C1955" s="199"/>
      <c r="D1955" s="200"/>
      <c r="E1955" s="200"/>
      <c r="F1955" s="512"/>
      <c r="G1955" s="512"/>
      <c r="H1955" s="513"/>
      <c r="I1955" s="513"/>
    </row>
    <row r="1956" spans="1:9">
      <c r="A1956" s="198"/>
      <c r="B1956" s="76"/>
      <c r="C1956" s="199"/>
      <c r="D1956" s="200"/>
      <c r="E1956" s="200"/>
      <c r="F1956" s="512"/>
      <c r="G1956" s="512"/>
      <c r="H1956" s="513"/>
      <c r="I1956" s="513"/>
    </row>
    <row r="1957" spans="1:9">
      <c r="A1957" s="198"/>
      <c r="B1957" s="76"/>
      <c r="C1957" s="199"/>
      <c r="D1957" s="200"/>
      <c r="E1957" s="200"/>
      <c r="F1957" s="512"/>
      <c r="G1957" s="512"/>
      <c r="H1957" s="513"/>
      <c r="I1957" s="513"/>
    </row>
    <row r="1958" spans="1:9">
      <c r="A1958" s="198"/>
      <c r="B1958" s="76"/>
      <c r="C1958" s="199"/>
      <c r="D1958" s="200"/>
      <c r="E1958" s="200"/>
      <c r="F1958" s="512"/>
      <c r="G1958" s="512"/>
      <c r="H1958" s="513"/>
      <c r="I1958" s="513"/>
    </row>
    <row r="1959" spans="1:9">
      <c r="A1959" s="198"/>
      <c r="B1959" s="76"/>
      <c r="C1959" s="199"/>
      <c r="D1959" s="200"/>
      <c r="E1959" s="200"/>
      <c r="F1959" s="512"/>
      <c r="G1959" s="512"/>
      <c r="H1959" s="513"/>
      <c r="I1959" s="513"/>
    </row>
    <row r="1960" spans="1:9">
      <c r="A1960" s="198"/>
      <c r="B1960" s="76"/>
      <c r="C1960" s="199"/>
      <c r="D1960" s="200"/>
      <c r="E1960" s="200"/>
      <c r="F1960" s="512"/>
      <c r="G1960" s="512"/>
      <c r="H1960" s="513"/>
      <c r="I1960" s="513"/>
    </row>
    <row r="1961" spans="1:9">
      <c r="A1961" s="198"/>
      <c r="B1961" s="76"/>
      <c r="C1961" s="199"/>
      <c r="D1961" s="200"/>
      <c r="E1961" s="200"/>
      <c r="F1961" s="512"/>
      <c r="G1961" s="512"/>
      <c r="H1961" s="513"/>
      <c r="I1961" s="513"/>
    </row>
    <row r="1962" spans="1:9">
      <c r="A1962" s="198"/>
      <c r="B1962" s="76"/>
      <c r="C1962" s="199"/>
      <c r="D1962" s="200"/>
      <c r="E1962" s="200"/>
      <c r="F1962" s="512"/>
      <c r="G1962" s="512"/>
      <c r="H1962" s="513"/>
      <c r="I1962" s="513"/>
    </row>
    <row r="1963" spans="1:9">
      <c r="A1963" s="198"/>
      <c r="B1963" s="76"/>
      <c r="C1963" s="199"/>
      <c r="D1963" s="200"/>
      <c r="E1963" s="200"/>
      <c r="F1963" s="512"/>
      <c r="G1963" s="512"/>
      <c r="H1963" s="513"/>
      <c r="I1963" s="513"/>
    </row>
    <row r="1964" spans="1:9">
      <c r="A1964" s="198"/>
      <c r="B1964" s="76"/>
      <c r="C1964" s="199"/>
      <c r="D1964" s="200"/>
      <c r="E1964" s="200"/>
      <c r="F1964" s="512"/>
      <c r="G1964" s="512"/>
      <c r="H1964" s="513"/>
      <c r="I1964" s="513"/>
    </row>
    <row r="1965" spans="1:9">
      <c r="A1965" s="198"/>
      <c r="B1965" s="76"/>
      <c r="C1965" s="199"/>
      <c r="D1965" s="200"/>
      <c r="E1965" s="200"/>
      <c r="F1965" s="512"/>
      <c r="G1965" s="512"/>
      <c r="H1965" s="513"/>
      <c r="I1965" s="513"/>
    </row>
    <row r="1966" spans="1:9">
      <c r="A1966" s="198"/>
      <c r="B1966" s="76"/>
      <c r="C1966" s="199"/>
      <c r="D1966" s="200"/>
      <c r="E1966" s="200"/>
      <c r="F1966" s="512"/>
      <c r="G1966" s="512"/>
      <c r="H1966" s="513"/>
      <c r="I1966" s="513"/>
    </row>
    <row r="1967" spans="1:9">
      <c r="A1967" s="198"/>
      <c r="B1967" s="76"/>
      <c r="C1967" s="199"/>
      <c r="D1967" s="200"/>
      <c r="E1967" s="200"/>
      <c r="F1967" s="512"/>
      <c r="G1967" s="512"/>
      <c r="H1967" s="513"/>
      <c r="I1967" s="513"/>
    </row>
    <row r="1968" spans="1:9">
      <c r="A1968" s="198"/>
      <c r="B1968" s="76"/>
      <c r="C1968" s="199"/>
      <c r="D1968" s="200"/>
      <c r="E1968" s="200"/>
      <c r="F1968" s="512"/>
      <c r="G1968" s="512"/>
      <c r="H1968" s="513"/>
      <c r="I1968" s="513"/>
    </row>
    <row r="1969" spans="1:9">
      <c r="A1969" s="198"/>
      <c r="B1969" s="76"/>
      <c r="C1969" s="199"/>
      <c r="D1969" s="200"/>
      <c r="E1969" s="200"/>
      <c r="F1969" s="512"/>
      <c r="G1969" s="512"/>
      <c r="H1969" s="513"/>
      <c r="I1969" s="513"/>
    </row>
    <row r="1970" spans="1:9">
      <c r="A1970" s="198"/>
      <c r="B1970" s="76"/>
      <c r="C1970" s="199"/>
      <c r="D1970" s="200"/>
      <c r="E1970" s="200"/>
      <c r="F1970" s="512"/>
      <c r="G1970" s="512"/>
      <c r="H1970" s="513"/>
      <c r="I1970" s="513"/>
    </row>
    <row r="1971" spans="1:9">
      <c r="A1971" s="198"/>
      <c r="B1971" s="76"/>
      <c r="C1971" s="199"/>
      <c r="D1971" s="200"/>
      <c r="E1971" s="200"/>
      <c r="F1971" s="512"/>
      <c r="G1971" s="512"/>
      <c r="H1971" s="513"/>
      <c r="I1971" s="513"/>
    </row>
    <row r="1972" spans="1:9">
      <c r="A1972" s="198"/>
      <c r="B1972" s="76"/>
      <c r="C1972" s="199"/>
      <c r="D1972" s="200"/>
      <c r="E1972" s="200"/>
      <c r="F1972" s="512"/>
      <c r="G1972" s="512"/>
      <c r="H1972" s="513"/>
      <c r="I1972" s="513"/>
    </row>
    <row r="1973" spans="1:9">
      <c r="A1973" s="198"/>
      <c r="B1973" s="76"/>
      <c r="C1973" s="199"/>
      <c r="D1973" s="200"/>
      <c r="E1973" s="200"/>
      <c r="F1973" s="512"/>
      <c r="G1973" s="512"/>
      <c r="H1973" s="513"/>
      <c r="I1973" s="513"/>
    </row>
    <row r="1974" spans="1:9">
      <c r="A1974" s="198"/>
      <c r="B1974" s="76"/>
      <c r="C1974" s="199"/>
      <c r="D1974" s="200"/>
      <c r="E1974" s="200"/>
      <c r="F1974" s="512"/>
      <c r="G1974" s="512"/>
      <c r="H1974" s="513"/>
      <c r="I1974" s="513"/>
    </row>
    <row r="1975" spans="1:9">
      <c r="A1975" s="198"/>
      <c r="B1975" s="76"/>
      <c r="C1975" s="199"/>
      <c r="D1975" s="200"/>
      <c r="E1975" s="200"/>
      <c r="F1975" s="512"/>
      <c r="G1975" s="512"/>
      <c r="H1975" s="513"/>
      <c r="I1975" s="513"/>
    </row>
    <row r="1976" spans="1:9">
      <c r="A1976" s="198"/>
      <c r="B1976" s="76"/>
      <c r="C1976" s="199"/>
      <c r="D1976" s="200"/>
      <c r="E1976" s="200"/>
      <c r="F1976" s="512"/>
      <c r="G1976" s="512"/>
      <c r="H1976" s="513"/>
      <c r="I1976" s="513"/>
    </row>
    <row r="1977" spans="1:9">
      <c r="A1977" s="198"/>
      <c r="B1977" s="76"/>
      <c r="C1977" s="199"/>
      <c r="D1977" s="200"/>
      <c r="E1977" s="200"/>
      <c r="F1977" s="512"/>
      <c r="G1977" s="512"/>
      <c r="H1977" s="513"/>
      <c r="I1977" s="513"/>
    </row>
    <row r="1978" spans="1:9">
      <c r="A1978" s="198"/>
      <c r="B1978" s="76"/>
      <c r="C1978" s="199"/>
      <c r="D1978" s="200"/>
      <c r="E1978" s="200"/>
      <c r="F1978" s="512"/>
      <c r="G1978" s="512"/>
      <c r="H1978" s="513"/>
      <c r="I1978" s="513"/>
    </row>
    <row r="1979" spans="1:9">
      <c r="A1979" s="198"/>
      <c r="B1979" s="76"/>
      <c r="C1979" s="199"/>
      <c r="D1979" s="200"/>
      <c r="E1979" s="200"/>
      <c r="F1979" s="512"/>
      <c r="G1979" s="512"/>
      <c r="H1979" s="513"/>
      <c r="I1979" s="513"/>
    </row>
    <row r="1980" spans="1:9">
      <c r="A1980" s="198"/>
      <c r="B1980" s="76"/>
      <c r="C1980" s="199"/>
      <c r="D1980" s="200"/>
      <c r="E1980" s="200"/>
      <c r="F1980" s="512"/>
      <c r="G1980" s="512"/>
      <c r="H1980" s="513"/>
      <c r="I1980" s="513"/>
    </row>
    <row r="1981" spans="1:9">
      <c r="A1981" s="198"/>
      <c r="B1981" s="76"/>
      <c r="C1981" s="199"/>
      <c r="D1981" s="200"/>
      <c r="E1981" s="200"/>
      <c r="F1981" s="512"/>
      <c r="G1981" s="512"/>
      <c r="H1981" s="513"/>
      <c r="I1981" s="513"/>
    </row>
    <row r="1982" spans="1:9">
      <c r="A1982" s="198"/>
      <c r="B1982" s="76"/>
      <c r="C1982" s="199"/>
      <c r="D1982" s="200"/>
      <c r="E1982" s="200"/>
      <c r="F1982" s="512"/>
      <c r="G1982" s="512"/>
      <c r="H1982" s="513"/>
      <c r="I1982" s="513"/>
    </row>
    <row r="1983" spans="1:9">
      <c r="A1983" s="198"/>
      <c r="B1983" s="76"/>
      <c r="C1983" s="199"/>
      <c r="D1983" s="200"/>
      <c r="E1983" s="200"/>
      <c r="F1983" s="512"/>
      <c r="G1983" s="512"/>
      <c r="H1983" s="513"/>
      <c r="I1983" s="513"/>
    </row>
    <row r="1984" spans="1:9">
      <c r="A1984" s="198"/>
      <c r="B1984" s="76"/>
      <c r="C1984" s="199"/>
      <c r="D1984" s="200"/>
      <c r="E1984" s="200"/>
      <c r="F1984" s="512"/>
      <c r="G1984" s="512"/>
      <c r="H1984" s="513"/>
      <c r="I1984" s="513"/>
    </row>
    <row r="1985" spans="1:9">
      <c r="A1985" s="198"/>
      <c r="B1985" s="76"/>
      <c r="C1985" s="199"/>
      <c r="D1985" s="200"/>
      <c r="E1985" s="200"/>
      <c r="F1985" s="512"/>
      <c r="G1985" s="512"/>
      <c r="H1985" s="513"/>
      <c r="I1985" s="513"/>
    </row>
    <row r="1986" spans="1:9">
      <c r="A1986" s="198"/>
      <c r="B1986" s="76"/>
      <c r="C1986" s="199"/>
      <c r="D1986" s="200"/>
      <c r="E1986" s="200"/>
      <c r="F1986" s="512"/>
      <c r="G1986" s="512"/>
      <c r="H1986" s="513"/>
      <c r="I1986" s="513"/>
    </row>
    <row r="1987" spans="1:9">
      <c r="A1987" s="198"/>
      <c r="B1987" s="76"/>
      <c r="C1987" s="199"/>
      <c r="D1987" s="200"/>
      <c r="E1987" s="200"/>
      <c r="F1987" s="512"/>
      <c r="G1987" s="512"/>
      <c r="H1987" s="513"/>
      <c r="I1987" s="513"/>
    </row>
    <row r="1988" spans="1:9">
      <c r="A1988" s="198"/>
      <c r="B1988" s="76"/>
      <c r="C1988" s="199"/>
      <c r="D1988" s="200"/>
      <c r="E1988" s="200"/>
      <c r="F1988" s="512"/>
      <c r="G1988" s="512"/>
      <c r="H1988" s="513"/>
      <c r="I1988" s="513"/>
    </row>
    <row r="1989" spans="1:9">
      <c r="A1989" s="198"/>
      <c r="B1989" s="76"/>
      <c r="C1989" s="199"/>
      <c r="D1989" s="200"/>
      <c r="E1989" s="200"/>
      <c r="F1989" s="512"/>
      <c r="G1989" s="512"/>
      <c r="H1989" s="513"/>
      <c r="I1989" s="513"/>
    </row>
    <row r="1990" spans="1:9">
      <c r="A1990" s="198"/>
      <c r="B1990" s="76"/>
      <c r="C1990" s="199"/>
      <c r="D1990" s="200"/>
      <c r="E1990" s="200"/>
      <c r="F1990" s="512"/>
      <c r="G1990" s="512"/>
      <c r="H1990" s="513"/>
      <c r="I1990" s="513"/>
    </row>
    <row r="1991" spans="1:9">
      <c r="A1991" s="198"/>
      <c r="B1991" s="76"/>
      <c r="C1991" s="199"/>
      <c r="D1991" s="200"/>
      <c r="E1991" s="200"/>
      <c r="F1991" s="512"/>
      <c r="G1991" s="512"/>
      <c r="H1991" s="513"/>
      <c r="I1991" s="513"/>
    </row>
    <row r="1992" spans="1:9">
      <c r="A1992" s="198"/>
      <c r="B1992" s="76"/>
      <c r="C1992" s="199"/>
      <c r="D1992" s="200"/>
      <c r="E1992" s="200"/>
      <c r="F1992" s="512"/>
      <c r="G1992" s="512"/>
      <c r="H1992" s="513"/>
      <c r="I1992" s="513"/>
    </row>
    <row r="1993" spans="1:9">
      <c r="A1993" s="198"/>
      <c r="B1993" s="76"/>
      <c r="C1993" s="199"/>
      <c r="D1993" s="200"/>
      <c r="E1993" s="200"/>
      <c r="F1993" s="512"/>
      <c r="G1993" s="512"/>
      <c r="H1993" s="513"/>
      <c r="I1993" s="513"/>
    </row>
    <row r="1994" spans="1:9">
      <c r="A1994" s="198"/>
      <c r="B1994" s="76"/>
      <c r="C1994" s="199"/>
      <c r="D1994" s="200"/>
      <c r="E1994" s="200"/>
      <c r="F1994" s="512"/>
      <c r="G1994" s="512"/>
      <c r="H1994" s="513"/>
      <c r="I1994" s="513"/>
    </row>
    <row r="1995" spans="1:9">
      <c r="A1995" s="198"/>
      <c r="B1995" s="76"/>
      <c r="C1995" s="199"/>
      <c r="D1995" s="200"/>
      <c r="E1995" s="200"/>
      <c r="F1995" s="512"/>
      <c r="G1995" s="512"/>
      <c r="H1995" s="513"/>
      <c r="I1995" s="513"/>
    </row>
    <row r="1996" spans="1:9">
      <c r="A1996" s="198"/>
      <c r="B1996" s="76"/>
      <c r="C1996" s="199"/>
      <c r="D1996" s="200"/>
      <c r="E1996" s="200"/>
      <c r="F1996" s="512"/>
      <c r="G1996" s="512"/>
      <c r="H1996" s="513"/>
      <c r="I1996" s="513"/>
    </row>
    <row r="1997" spans="1:9">
      <c r="A1997" s="198"/>
      <c r="B1997" s="76"/>
      <c r="C1997" s="199"/>
      <c r="D1997" s="200"/>
      <c r="E1997" s="200"/>
      <c r="F1997" s="512"/>
      <c r="G1997" s="512"/>
      <c r="H1997" s="513"/>
      <c r="I1997" s="513"/>
    </row>
    <row r="1998" spans="1:9">
      <c r="A1998" s="198"/>
      <c r="B1998" s="76"/>
      <c r="C1998" s="199"/>
      <c r="D1998" s="200"/>
      <c r="E1998" s="200"/>
      <c r="F1998" s="512"/>
      <c r="G1998" s="512"/>
      <c r="H1998" s="513"/>
      <c r="I1998" s="513"/>
    </row>
    <row r="1999" spans="1:9">
      <c r="A1999" s="198"/>
      <c r="B1999" s="76"/>
      <c r="C1999" s="199"/>
      <c r="D1999" s="200"/>
      <c r="E1999" s="200"/>
      <c r="F1999" s="512"/>
      <c r="G1999" s="512"/>
      <c r="H1999" s="513"/>
      <c r="I1999" s="513"/>
    </row>
    <row r="2000" spans="1:9">
      <c r="A2000" s="198"/>
      <c r="B2000" s="76"/>
      <c r="C2000" s="199"/>
      <c r="D2000" s="200"/>
      <c r="E2000" s="200"/>
      <c r="F2000" s="512"/>
      <c r="G2000" s="512"/>
      <c r="H2000" s="513"/>
      <c r="I2000" s="513"/>
    </row>
    <row r="2001" spans="1:9">
      <c r="A2001" s="198"/>
      <c r="B2001" s="76"/>
      <c r="C2001" s="199"/>
      <c r="D2001" s="200"/>
      <c r="E2001" s="200"/>
      <c r="F2001" s="512"/>
      <c r="G2001" s="512"/>
      <c r="H2001" s="513"/>
      <c r="I2001" s="513"/>
    </row>
    <row r="2002" spans="1:9">
      <c r="A2002" s="198"/>
      <c r="B2002" s="76"/>
      <c r="C2002" s="199"/>
      <c r="D2002" s="200"/>
      <c r="E2002" s="200"/>
      <c r="F2002" s="512"/>
      <c r="G2002" s="512"/>
      <c r="H2002" s="513"/>
      <c r="I2002" s="513"/>
    </row>
    <row r="2003" spans="1:9">
      <c r="A2003" s="198"/>
      <c r="B2003" s="76"/>
      <c r="C2003" s="199"/>
      <c r="D2003" s="200"/>
      <c r="E2003" s="200"/>
      <c r="F2003" s="512"/>
      <c r="G2003" s="512"/>
      <c r="H2003" s="513"/>
      <c r="I2003" s="513"/>
    </row>
    <row r="2004" spans="1:9">
      <c r="A2004" s="198"/>
      <c r="B2004" s="76"/>
      <c r="C2004" s="199"/>
      <c r="D2004" s="200"/>
      <c r="E2004" s="200"/>
      <c r="F2004" s="512"/>
      <c r="G2004" s="512"/>
      <c r="H2004" s="513"/>
      <c r="I2004" s="513"/>
    </row>
    <row r="2005" spans="1:9">
      <c r="A2005" s="198"/>
      <c r="B2005" s="76"/>
      <c r="C2005" s="199"/>
      <c r="D2005" s="200"/>
      <c r="E2005" s="200"/>
      <c r="F2005" s="512"/>
      <c r="G2005" s="512"/>
      <c r="H2005" s="513"/>
      <c r="I2005" s="513"/>
    </row>
    <row r="2006" spans="1:9">
      <c r="A2006" s="198"/>
      <c r="B2006" s="76"/>
      <c r="C2006" s="199"/>
      <c r="D2006" s="200"/>
      <c r="E2006" s="200"/>
      <c r="F2006" s="512"/>
      <c r="G2006" s="512"/>
      <c r="H2006" s="513"/>
      <c r="I2006" s="513"/>
    </row>
    <row r="2007" spans="1:9">
      <c r="A2007" s="198"/>
      <c r="B2007" s="76"/>
      <c r="C2007" s="199"/>
      <c r="D2007" s="200"/>
      <c r="E2007" s="200"/>
      <c r="F2007" s="512"/>
      <c r="G2007" s="512"/>
      <c r="H2007" s="513"/>
      <c r="I2007" s="513"/>
    </row>
    <row r="2008" spans="1:9">
      <c r="A2008" s="198"/>
      <c r="B2008" s="76"/>
      <c r="C2008" s="199"/>
      <c r="D2008" s="200"/>
      <c r="E2008" s="200"/>
      <c r="F2008" s="512"/>
      <c r="G2008" s="512"/>
      <c r="H2008" s="513"/>
      <c r="I2008" s="513"/>
    </row>
    <row r="2009" spans="1:9">
      <c r="A2009" s="198"/>
      <c r="B2009" s="76"/>
      <c r="C2009" s="199"/>
      <c r="D2009" s="200"/>
      <c r="E2009" s="200"/>
      <c r="F2009" s="512"/>
      <c r="G2009" s="512"/>
      <c r="H2009" s="513"/>
      <c r="I2009" s="513"/>
    </row>
    <row r="2010" spans="1:9">
      <c r="A2010" s="198"/>
      <c r="B2010" s="76"/>
      <c r="C2010" s="199"/>
      <c r="D2010" s="200"/>
      <c r="E2010" s="200"/>
      <c r="F2010" s="512"/>
      <c r="G2010" s="512"/>
      <c r="H2010" s="513"/>
      <c r="I2010" s="513"/>
    </row>
    <row r="2011" spans="1:9">
      <c r="A2011" s="198"/>
      <c r="B2011" s="76"/>
      <c r="C2011" s="199"/>
      <c r="D2011" s="200"/>
      <c r="E2011" s="200"/>
      <c r="F2011" s="512"/>
      <c r="G2011" s="512"/>
      <c r="H2011" s="513"/>
      <c r="I2011" s="513"/>
    </row>
    <row r="2012" spans="1:9">
      <c r="A2012" s="198"/>
      <c r="B2012" s="76"/>
      <c r="C2012" s="199"/>
      <c r="D2012" s="200"/>
      <c r="E2012" s="200"/>
      <c r="F2012" s="512"/>
      <c r="G2012" s="512"/>
      <c r="H2012" s="513"/>
      <c r="I2012" s="513"/>
    </row>
    <row r="2013" spans="1:9">
      <c r="A2013" s="198"/>
      <c r="B2013" s="76"/>
      <c r="C2013" s="199"/>
      <c r="D2013" s="200"/>
      <c r="E2013" s="200"/>
      <c r="F2013" s="512"/>
      <c r="G2013" s="512"/>
      <c r="H2013" s="513"/>
      <c r="I2013" s="513"/>
    </row>
    <row r="2014" spans="1:9">
      <c r="A2014" s="198"/>
      <c r="B2014" s="76"/>
      <c r="C2014" s="199"/>
      <c r="D2014" s="200"/>
      <c r="E2014" s="200"/>
      <c r="F2014" s="512"/>
      <c r="G2014" s="512"/>
      <c r="H2014" s="513"/>
      <c r="I2014" s="513"/>
    </row>
    <row r="2015" spans="1:9">
      <c r="A2015" s="198"/>
      <c r="B2015" s="76"/>
      <c r="C2015" s="199"/>
      <c r="D2015" s="200"/>
      <c r="E2015" s="200"/>
      <c r="F2015" s="512"/>
      <c r="G2015" s="512"/>
      <c r="H2015" s="513"/>
      <c r="I2015" s="513"/>
    </row>
    <row r="2016" spans="1:9">
      <c r="A2016" s="198"/>
      <c r="B2016" s="76"/>
      <c r="C2016" s="199"/>
      <c r="D2016" s="200"/>
      <c r="E2016" s="200"/>
      <c r="F2016" s="512"/>
      <c r="G2016" s="512"/>
      <c r="H2016" s="513"/>
      <c r="I2016" s="513"/>
    </row>
    <row r="2017" spans="1:9">
      <c r="A2017" s="198"/>
      <c r="B2017" s="76"/>
      <c r="C2017" s="199"/>
      <c r="D2017" s="200"/>
      <c r="E2017" s="200"/>
      <c r="F2017" s="512"/>
      <c r="G2017" s="512"/>
      <c r="H2017" s="513"/>
      <c r="I2017" s="513"/>
    </row>
    <row r="2018" spans="1:9">
      <c r="A2018" s="198"/>
      <c r="B2018" s="76"/>
      <c r="C2018" s="199"/>
      <c r="D2018" s="200"/>
      <c r="E2018" s="200"/>
      <c r="F2018" s="512"/>
      <c r="G2018" s="512"/>
      <c r="H2018" s="513"/>
      <c r="I2018" s="513"/>
    </row>
    <row r="2019" spans="1:9">
      <c r="A2019" s="198"/>
      <c r="B2019" s="76"/>
      <c r="C2019" s="199"/>
      <c r="D2019" s="200"/>
      <c r="E2019" s="200"/>
      <c r="F2019" s="512"/>
      <c r="G2019" s="512"/>
      <c r="H2019" s="513"/>
      <c r="I2019" s="513"/>
    </row>
    <row r="2020" spans="1:9">
      <c r="A2020" s="198"/>
      <c r="B2020" s="76"/>
      <c r="C2020" s="199"/>
      <c r="D2020" s="200"/>
      <c r="E2020" s="200"/>
      <c r="F2020" s="512"/>
      <c r="G2020" s="512"/>
      <c r="H2020" s="513"/>
      <c r="I2020" s="513"/>
    </row>
    <row r="2021" spans="1:9">
      <c r="A2021" s="198"/>
      <c r="B2021" s="76"/>
      <c r="C2021" s="199"/>
      <c r="D2021" s="200"/>
      <c r="E2021" s="200"/>
      <c r="F2021" s="512"/>
      <c r="G2021" s="512"/>
      <c r="H2021" s="513"/>
      <c r="I2021" s="513"/>
    </row>
    <row r="2022" spans="1:9">
      <c r="A2022" s="198"/>
      <c r="B2022" s="76"/>
      <c r="C2022" s="199"/>
      <c r="D2022" s="200"/>
      <c r="E2022" s="200"/>
      <c r="F2022" s="512"/>
      <c r="G2022" s="512"/>
      <c r="H2022" s="513"/>
      <c r="I2022" s="513"/>
    </row>
    <row r="2023" spans="1:9">
      <c r="A2023" s="198"/>
      <c r="B2023" s="76"/>
      <c r="C2023" s="199"/>
      <c r="D2023" s="200"/>
      <c r="E2023" s="200"/>
      <c r="F2023" s="512"/>
      <c r="G2023" s="512"/>
      <c r="H2023" s="513"/>
      <c r="I2023" s="513"/>
    </row>
    <row r="2024" spans="1:9">
      <c r="A2024" s="198"/>
      <c r="B2024" s="76"/>
      <c r="C2024" s="199"/>
      <c r="D2024" s="200"/>
      <c r="E2024" s="200"/>
      <c r="F2024" s="512"/>
      <c r="G2024" s="512"/>
      <c r="H2024" s="513"/>
      <c r="I2024" s="513"/>
    </row>
    <row r="2025" spans="1:9">
      <c r="A2025" s="198"/>
      <c r="B2025" s="76"/>
      <c r="C2025" s="199"/>
      <c r="D2025" s="200"/>
      <c r="E2025" s="200"/>
      <c r="F2025" s="512"/>
      <c r="G2025" s="512"/>
      <c r="H2025" s="513"/>
      <c r="I2025" s="513"/>
    </row>
    <row r="2026" spans="1:9">
      <c r="A2026" s="198"/>
      <c r="B2026" s="76"/>
      <c r="C2026" s="199"/>
      <c r="D2026" s="200"/>
      <c r="E2026" s="200"/>
      <c r="F2026" s="512"/>
      <c r="G2026" s="512"/>
      <c r="H2026" s="513"/>
      <c r="I2026" s="513"/>
    </row>
    <row r="2027" spans="1:9">
      <c r="A2027" s="198"/>
      <c r="B2027" s="76"/>
      <c r="C2027" s="199"/>
      <c r="D2027" s="200"/>
      <c r="E2027" s="200"/>
      <c r="F2027" s="512"/>
      <c r="G2027" s="512"/>
      <c r="H2027" s="513"/>
      <c r="I2027" s="513"/>
    </row>
    <row r="2028" spans="1:9">
      <c r="A2028" s="198"/>
      <c r="B2028" s="76"/>
      <c r="C2028" s="199"/>
      <c r="D2028" s="200"/>
      <c r="E2028" s="200"/>
      <c r="F2028" s="512"/>
      <c r="G2028" s="512"/>
      <c r="H2028" s="513"/>
      <c r="I2028" s="513"/>
    </row>
    <row r="2029" spans="1:9">
      <c r="A2029" s="198"/>
      <c r="B2029" s="76"/>
      <c r="C2029" s="199"/>
      <c r="D2029" s="200"/>
      <c r="E2029" s="200"/>
      <c r="F2029" s="512"/>
      <c r="G2029" s="512"/>
      <c r="H2029" s="513"/>
      <c r="I2029" s="513"/>
    </row>
    <row r="2030" spans="1:9">
      <c r="A2030" s="198"/>
      <c r="B2030" s="76"/>
      <c r="C2030" s="199"/>
      <c r="D2030" s="200"/>
      <c r="E2030" s="200"/>
      <c r="F2030" s="512"/>
      <c r="G2030" s="512"/>
      <c r="H2030" s="513"/>
      <c r="I2030" s="513"/>
    </row>
    <row r="2031" spans="1:9">
      <c r="A2031" s="198"/>
      <c r="B2031" s="76"/>
      <c r="C2031" s="199"/>
      <c r="D2031" s="200"/>
      <c r="E2031" s="200"/>
      <c r="F2031" s="512"/>
      <c r="G2031" s="512"/>
      <c r="H2031" s="513"/>
      <c r="I2031" s="513"/>
    </row>
    <row r="2032" spans="1:9">
      <c r="A2032" s="198"/>
      <c r="B2032" s="76"/>
      <c r="C2032" s="199"/>
      <c r="D2032" s="200"/>
      <c r="E2032" s="200"/>
      <c r="F2032" s="512"/>
      <c r="G2032" s="512"/>
      <c r="H2032" s="513"/>
      <c r="I2032" s="513"/>
    </row>
    <row r="2033" spans="1:9">
      <c r="A2033" s="198"/>
      <c r="B2033" s="76"/>
      <c r="C2033" s="199"/>
      <c r="D2033" s="200"/>
      <c r="E2033" s="200"/>
      <c r="F2033" s="512"/>
      <c r="G2033" s="512"/>
      <c r="H2033" s="513"/>
      <c r="I2033" s="513"/>
    </row>
    <row r="2034" spans="1:9">
      <c r="A2034" s="198"/>
      <c r="B2034" s="76"/>
      <c r="C2034" s="199"/>
      <c r="D2034" s="200"/>
      <c r="E2034" s="200"/>
      <c r="F2034" s="512"/>
      <c r="G2034" s="512"/>
      <c r="H2034" s="513"/>
      <c r="I2034" s="513"/>
    </row>
    <row r="2035" spans="1:9">
      <c r="A2035" s="198"/>
      <c r="B2035" s="76"/>
      <c r="C2035" s="199"/>
      <c r="D2035" s="200"/>
      <c r="E2035" s="200"/>
      <c r="F2035" s="512"/>
      <c r="G2035" s="512"/>
      <c r="H2035" s="513"/>
      <c r="I2035" s="513"/>
    </row>
    <row r="2036" spans="1:9">
      <c r="A2036" s="198"/>
      <c r="B2036" s="76"/>
      <c r="C2036" s="199"/>
      <c r="D2036" s="200"/>
      <c r="E2036" s="200"/>
      <c r="F2036" s="512"/>
      <c r="G2036" s="512"/>
      <c r="H2036" s="513"/>
      <c r="I2036" s="513"/>
    </row>
    <row r="2037" spans="1:9">
      <c r="A2037" s="198"/>
      <c r="B2037" s="76"/>
      <c r="C2037" s="199"/>
      <c r="D2037" s="200"/>
      <c r="E2037" s="200"/>
      <c r="F2037" s="512"/>
      <c r="G2037" s="512"/>
      <c r="H2037" s="513"/>
      <c r="I2037" s="513"/>
    </row>
    <row r="2038" spans="1:9">
      <c r="A2038" s="198"/>
      <c r="B2038" s="76"/>
      <c r="C2038" s="199"/>
      <c r="D2038" s="200"/>
      <c r="E2038" s="200"/>
      <c r="F2038" s="512"/>
      <c r="G2038" s="512"/>
      <c r="H2038" s="513"/>
      <c r="I2038" s="513"/>
    </row>
    <row r="2039" spans="1:9">
      <c r="A2039" s="198"/>
      <c r="B2039" s="76"/>
      <c r="C2039" s="199"/>
      <c r="D2039" s="200"/>
      <c r="E2039" s="200"/>
      <c r="F2039" s="512"/>
      <c r="G2039" s="512"/>
      <c r="H2039" s="513"/>
      <c r="I2039" s="513"/>
    </row>
    <row r="2040" spans="1:9">
      <c r="A2040" s="198"/>
      <c r="B2040" s="76"/>
      <c r="C2040" s="199"/>
      <c r="D2040" s="200"/>
      <c r="E2040" s="200"/>
      <c r="F2040" s="512"/>
      <c r="G2040" s="512"/>
      <c r="H2040" s="513"/>
      <c r="I2040" s="513"/>
    </row>
    <row r="2041" spans="1:9">
      <c r="A2041" s="198"/>
      <c r="B2041" s="76"/>
      <c r="C2041" s="199"/>
      <c r="D2041" s="200"/>
      <c r="E2041" s="200"/>
      <c r="F2041" s="512"/>
      <c r="G2041" s="512"/>
      <c r="H2041" s="513"/>
      <c r="I2041" s="513"/>
    </row>
    <row r="2042" spans="1:9">
      <c r="A2042" s="198"/>
      <c r="B2042" s="76"/>
      <c r="C2042" s="199"/>
      <c r="D2042" s="200"/>
      <c r="E2042" s="200"/>
      <c r="F2042" s="512"/>
      <c r="G2042" s="512"/>
      <c r="H2042" s="513"/>
      <c r="I2042" s="513"/>
    </row>
    <row r="2043" spans="1:9">
      <c r="A2043" s="198"/>
      <c r="B2043" s="76"/>
      <c r="C2043" s="199"/>
      <c r="D2043" s="200"/>
      <c r="E2043" s="200"/>
      <c r="F2043" s="512"/>
      <c r="G2043" s="512"/>
      <c r="H2043" s="513"/>
      <c r="I2043" s="513"/>
    </row>
    <row r="2044" spans="1:9">
      <c r="A2044" s="198"/>
      <c r="B2044" s="76"/>
      <c r="C2044" s="199"/>
      <c r="D2044" s="200"/>
      <c r="E2044" s="200"/>
      <c r="F2044" s="512"/>
      <c r="G2044" s="512"/>
      <c r="H2044" s="513"/>
      <c r="I2044" s="513"/>
    </row>
    <row r="2045" spans="1:9">
      <c r="A2045" s="198"/>
      <c r="B2045" s="76"/>
      <c r="C2045" s="199"/>
      <c r="D2045" s="200"/>
      <c r="E2045" s="200"/>
      <c r="F2045" s="512"/>
      <c r="G2045" s="512"/>
      <c r="H2045" s="513"/>
      <c r="I2045" s="513"/>
    </row>
    <row r="2046" spans="1:9">
      <c r="A2046" s="198"/>
      <c r="B2046" s="76"/>
      <c r="C2046" s="199"/>
      <c r="D2046" s="200"/>
      <c r="E2046" s="200"/>
      <c r="F2046" s="512"/>
      <c r="G2046" s="512"/>
      <c r="H2046" s="513"/>
      <c r="I2046" s="513"/>
    </row>
    <row r="2047" spans="1:9">
      <c r="A2047" s="198"/>
      <c r="B2047" s="76"/>
      <c r="C2047" s="199"/>
      <c r="D2047" s="200"/>
      <c r="E2047" s="200"/>
      <c r="F2047" s="512"/>
      <c r="G2047" s="512"/>
      <c r="H2047" s="513"/>
      <c r="I2047" s="513"/>
    </row>
    <row r="2048" spans="1:9">
      <c r="A2048" s="198"/>
      <c r="B2048" s="76"/>
      <c r="C2048" s="199"/>
      <c r="D2048" s="200"/>
      <c r="E2048" s="200"/>
      <c r="F2048" s="512"/>
      <c r="G2048" s="512"/>
      <c r="H2048" s="513"/>
      <c r="I2048" s="513"/>
    </row>
    <row r="2049" spans="1:9">
      <c r="A2049" s="198"/>
      <c r="B2049" s="76"/>
      <c r="C2049" s="199"/>
      <c r="D2049" s="200"/>
      <c r="E2049" s="200"/>
      <c r="F2049" s="512"/>
      <c r="G2049" s="512"/>
      <c r="H2049" s="513"/>
      <c r="I2049" s="513"/>
    </row>
    <row r="2050" spans="1:9">
      <c r="A2050" s="198"/>
      <c r="B2050" s="76"/>
      <c r="C2050" s="199"/>
      <c r="D2050" s="200"/>
      <c r="E2050" s="200"/>
      <c r="F2050" s="512"/>
      <c r="G2050" s="512"/>
      <c r="H2050" s="513"/>
      <c r="I2050" s="513"/>
    </row>
    <row r="2051" spans="1:9">
      <c r="A2051" s="198"/>
      <c r="B2051" s="76"/>
      <c r="C2051" s="199"/>
      <c r="D2051" s="200"/>
      <c r="E2051" s="200"/>
      <c r="F2051" s="512"/>
      <c r="G2051" s="512"/>
      <c r="H2051" s="513"/>
      <c r="I2051" s="513"/>
    </row>
    <row r="2052" spans="1:9">
      <c r="A2052" s="198"/>
      <c r="B2052" s="76"/>
      <c r="C2052" s="199"/>
      <c r="D2052" s="200"/>
      <c r="E2052" s="200"/>
      <c r="F2052" s="512"/>
      <c r="G2052" s="512"/>
      <c r="H2052" s="513"/>
      <c r="I2052" s="513"/>
    </row>
  </sheetData>
  <sheetProtection algorithmName="SHA-512" hashValue="teJtq39KM+XhXLJTqC1z0Ulfr5C3kd8iAWmXP+zNeMCxaf+ZHmOo8L331FRCiqZf0K2gX7yDVq0kw9815V23Kw==" saltValue="KluiyigCALc16gqNYmfh1Q==" spinCount="100000" sheet="1" objects="1" scenarios="1"/>
  <mergeCells count="7">
    <mergeCell ref="A224:F224"/>
    <mergeCell ref="A226:I226"/>
    <mergeCell ref="A227:F227"/>
    <mergeCell ref="A120:B120"/>
    <mergeCell ref="A153:F153"/>
    <mergeCell ref="A183:F183"/>
    <mergeCell ref="A221:F221"/>
  </mergeCells>
  <dataValidations disablePrompts="1" count="1">
    <dataValidation type="custom" showInputMessage="1" showErrorMessage="1" errorTitle="Nepravilen vnos cene" error="Cena mora biti nenegativno število z največ dvema decimalkama!" sqref="F61 F45:F48 F54:F55 F63 F65 F67 F69 F71 F79 F81 F83 F85 F99 F107 F105 F13 F102:F103 F15 F87 F35:F41 F11 F25:F29 F109 F17 F113:F119 F21 F19 F89 F95" xr:uid="{00000000-0002-0000-04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M1994"/>
  <sheetViews>
    <sheetView view="pageBreakPreview" zoomScale="80" zoomScaleNormal="130" zoomScaleSheetLayoutView="80" workbookViewId="0">
      <selection activeCell="B47" sqref="B47:B49"/>
    </sheetView>
  </sheetViews>
  <sheetFormatPr defaultColWidth="9.28515625" defaultRowHeight="15"/>
  <cols>
    <col min="1" max="1" width="9.28515625" style="249" customWidth="1"/>
    <col min="2" max="2" width="70.85546875" style="250" customWidth="1"/>
    <col min="3" max="3" width="7.42578125" style="251" customWidth="1"/>
    <col min="4" max="4" width="12.7109375" style="252" customWidth="1"/>
    <col min="5" max="5" width="12.28515625" style="252" customWidth="1"/>
    <col min="6" max="7" width="15.28515625" style="547" customWidth="1"/>
    <col min="8" max="9" width="15.28515625" style="548" customWidth="1"/>
    <col min="10" max="11" width="9.28515625" style="197"/>
    <col min="12" max="12" width="37.28515625" style="197" customWidth="1"/>
    <col min="13" max="16384" width="9.28515625" style="197"/>
  </cols>
  <sheetData>
    <row r="1" spans="1:13" s="5" customFormat="1">
      <c r="A1" s="51"/>
      <c r="C1" s="488"/>
      <c r="D1" s="489"/>
      <c r="E1" s="489"/>
      <c r="F1" s="531"/>
      <c r="G1" s="531"/>
      <c r="H1" s="532"/>
      <c r="I1" s="532"/>
    </row>
    <row r="2" spans="1:13" s="5" customFormat="1">
      <c r="A2" s="51"/>
      <c r="C2" s="488"/>
      <c r="D2" s="489"/>
      <c r="E2" s="489"/>
      <c r="F2" s="531"/>
      <c r="G2" s="531"/>
      <c r="H2" s="532"/>
      <c r="I2" s="532"/>
    </row>
    <row r="3" spans="1:13" s="5" customFormat="1" ht="15.75" thickBot="1">
      <c r="A3" s="51"/>
      <c r="C3" s="488"/>
      <c r="D3" s="489"/>
      <c r="E3" s="489"/>
      <c r="F3" s="531"/>
      <c r="G3" s="531"/>
      <c r="H3" s="532"/>
      <c r="I3" s="532"/>
    </row>
    <row r="4" spans="1:13" s="373" customFormat="1" ht="30.75" thickBot="1">
      <c r="A4" s="369" t="s">
        <v>1</v>
      </c>
      <c r="B4" s="370" t="s">
        <v>1089</v>
      </c>
      <c r="C4" s="371" t="s">
        <v>1090</v>
      </c>
      <c r="D4" s="372" t="s">
        <v>1199</v>
      </c>
      <c r="E4" s="372" t="s">
        <v>1200</v>
      </c>
      <c r="F4" s="372" t="s">
        <v>1093</v>
      </c>
      <c r="G4" s="372" t="s">
        <v>1094</v>
      </c>
      <c r="H4" s="533" t="s">
        <v>1095</v>
      </c>
      <c r="I4" s="533" t="s">
        <v>1096</v>
      </c>
    </row>
    <row r="5" spans="1:13" s="5" customFormat="1" ht="18">
      <c r="A5" s="374">
        <v>2</v>
      </c>
      <c r="B5" s="375" t="s">
        <v>1201</v>
      </c>
      <c r="C5" s="376"/>
      <c r="D5" s="377"/>
      <c r="E5" s="377"/>
      <c r="F5" s="377"/>
      <c r="G5" s="377"/>
      <c r="H5" s="534"/>
      <c r="I5" s="534"/>
    </row>
    <row r="6" spans="1:13" s="5" customFormat="1" ht="18">
      <c r="A6" s="412"/>
      <c r="B6" s="413"/>
      <c r="C6" s="414"/>
      <c r="D6" s="415"/>
      <c r="E6" s="415"/>
      <c r="F6" s="415"/>
      <c r="G6" s="415"/>
      <c r="H6" s="535"/>
      <c r="I6" s="535"/>
    </row>
    <row r="7" spans="1:13" s="5" customFormat="1" ht="238.15" customHeight="1">
      <c r="A7" s="59"/>
      <c r="B7" s="24" t="s">
        <v>1202</v>
      </c>
      <c r="C7" s="340"/>
      <c r="D7" s="143"/>
      <c r="E7" s="143"/>
      <c r="F7" s="510"/>
      <c r="G7" s="510"/>
      <c r="H7" s="511"/>
      <c r="I7" s="511"/>
      <c r="J7" s="732"/>
      <c r="K7" s="732"/>
      <c r="L7" s="385"/>
      <c r="M7" s="733"/>
    </row>
    <row r="8" spans="1:13" s="5" customFormat="1" ht="54">
      <c r="A8" s="59"/>
      <c r="B8" s="24" t="s">
        <v>1099</v>
      </c>
      <c r="C8" s="340"/>
      <c r="D8" s="143"/>
      <c r="E8" s="143"/>
      <c r="F8" s="510"/>
      <c r="G8" s="510"/>
      <c r="H8" s="511"/>
      <c r="I8" s="511"/>
      <c r="J8" s="734"/>
      <c r="K8" s="734"/>
      <c r="L8" s="735"/>
      <c r="M8" s="735"/>
    </row>
    <row r="9" spans="1:13" s="5" customFormat="1" ht="252.6" customHeight="1">
      <c r="A9" s="392"/>
      <c r="B9" s="24" t="s">
        <v>1203</v>
      </c>
      <c r="C9" s="340"/>
      <c r="D9" s="143"/>
      <c r="E9" s="143"/>
      <c r="F9" s="510"/>
      <c r="G9" s="510"/>
      <c r="H9" s="511"/>
      <c r="I9" s="511"/>
      <c r="J9" s="734"/>
      <c r="K9" s="734"/>
      <c r="L9" s="735"/>
      <c r="M9" s="735"/>
    </row>
    <row r="10" spans="1:13" s="5" customFormat="1" ht="18">
      <c r="A10" s="392"/>
      <c r="B10" s="24"/>
      <c r="C10" s="340"/>
      <c r="D10" s="143"/>
      <c r="E10" s="143"/>
      <c r="F10" s="510"/>
      <c r="G10" s="510"/>
      <c r="H10" s="511"/>
      <c r="I10" s="511"/>
      <c r="J10" s="734"/>
      <c r="K10" s="734"/>
      <c r="L10" s="735"/>
      <c r="M10" s="735"/>
    </row>
    <row r="11" spans="1:13" s="5" customFormat="1" ht="18">
      <c r="A11" s="56" t="s">
        <v>1204</v>
      </c>
      <c r="B11" s="25" t="s">
        <v>1205</v>
      </c>
      <c r="C11" s="26"/>
      <c r="D11" s="416"/>
      <c r="E11" s="416"/>
      <c r="F11" s="147"/>
      <c r="G11" s="147"/>
      <c r="H11" s="536"/>
      <c r="I11" s="536"/>
      <c r="J11" s="736"/>
    </row>
    <row r="12" spans="1:13" s="5" customFormat="1" ht="18">
      <c r="A12" s="56"/>
      <c r="B12" s="25"/>
      <c r="C12" s="26"/>
      <c r="D12" s="416"/>
      <c r="E12" s="416"/>
      <c r="F12" s="147"/>
      <c r="G12" s="147"/>
      <c r="H12" s="536"/>
      <c r="I12" s="536"/>
      <c r="J12" s="736"/>
    </row>
    <row r="13" spans="1:13" s="5" customFormat="1" ht="280.89999999999998" customHeight="1">
      <c r="A13" s="393"/>
      <c r="B13" s="24" t="s">
        <v>1206</v>
      </c>
      <c r="C13" s="26"/>
      <c r="D13" s="416"/>
      <c r="E13" s="416"/>
      <c r="F13" s="147"/>
      <c r="G13" s="147"/>
      <c r="H13" s="536"/>
      <c r="I13" s="536"/>
    </row>
    <row r="14" spans="1:13" s="5" customFormat="1" ht="18">
      <c r="A14" s="393"/>
      <c r="B14" s="24"/>
      <c r="C14" s="26"/>
      <c r="D14" s="416"/>
      <c r="E14" s="416"/>
      <c r="F14" s="147"/>
      <c r="G14" s="147"/>
      <c r="H14" s="536"/>
      <c r="I14" s="536"/>
    </row>
    <row r="15" spans="1:13" s="5" customFormat="1" ht="59.45" customHeight="1" thickBot="1">
      <c r="A15" s="49" t="s">
        <v>1207</v>
      </c>
      <c r="B15" s="24" t="s">
        <v>1208</v>
      </c>
      <c r="C15" s="28" t="s">
        <v>1209</v>
      </c>
      <c r="D15" s="144">
        <v>1260</v>
      </c>
      <c r="E15" s="144">
        <v>0</v>
      </c>
      <c r="F15" s="495">
        <v>0</v>
      </c>
      <c r="G15" s="649">
        <f>IF(ISNUMBER(F15),IF(F15&gt;0,ROUND(F15,2),0),0)</f>
        <v>0</v>
      </c>
      <c r="H15" s="502">
        <f>ROUND(D15*G15,2)</f>
        <v>0</v>
      </c>
      <c r="I15" s="502">
        <f>ROUND(E15*G15,2)</f>
        <v>0</v>
      </c>
    </row>
    <row r="16" spans="1:13" s="5" customFormat="1" ht="18.75" thickBot="1">
      <c r="A16" s="796" t="s">
        <v>1210</v>
      </c>
      <c r="B16" s="797"/>
      <c r="C16" s="29"/>
      <c r="D16" s="145"/>
      <c r="E16" s="145"/>
      <c r="F16" s="145"/>
      <c r="G16" s="145"/>
      <c r="H16" s="504">
        <f>SUM(H15:H15)</f>
        <v>0</v>
      </c>
      <c r="I16" s="504">
        <f>SUM(I15:I15)</f>
        <v>0</v>
      </c>
    </row>
    <row r="17" spans="1:12" s="5" customFormat="1" ht="18">
      <c r="A17" s="59"/>
      <c r="B17" s="25"/>
      <c r="C17" s="417"/>
      <c r="D17" s="418"/>
      <c r="E17" s="418"/>
      <c r="F17" s="418"/>
      <c r="G17" s="418"/>
      <c r="H17" s="537"/>
      <c r="I17" s="537"/>
      <c r="J17" s="737"/>
      <c r="K17" s="737"/>
      <c r="L17" s="738"/>
    </row>
    <row r="18" spans="1:12" s="5" customFormat="1" ht="18">
      <c r="A18" s="56" t="s">
        <v>1211</v>
      </c>
      <c r="B18" s="25" t="s">
        <v>1212</v>
      </c>
      <c r="C18" s="340"/>
      <c r="D18" s="143"/>
      <c r="E18" s="143"/>
      <c r="F18" s="510"/>
      <c r="G18" s="510"/>
      <c r="H18" s="511"/>
      <c r="I18" s="511"/>
    </row>
    <row r="19" spans="1:12" s="5" customFormat="1" ht="18">
      <c r="A19" s="56"/>
      <c r="B19" s="25"/>
      <c r="C19" s="340"/>
      <c r="D19" s="143"/>
      <c r="E19" s="143"/>
      <c r="F19" s="510"/>
      <c r="G19" s="510"/>
      <c r="H19" s="511"/>
      <c r="I19" s="511"/>
    </row>
    <row r="20" spans="1:12" s="5" customFormat="1" ht="72">
      <c r="A20" s="56"/>
      <c r="B20" s="24" t="s">
        <v>1213</v>
      </c>
      <c r="C20" s="340"/>
      <c r="D20" s="143"/>
      <c r="E20" s="143"/>
      <c r="F20" s="510"/>
      <c r="G20" s="510"/>
      <c r="H20" s="511"/>
      <c r="I20" s="511"/>
    </row>
    <row r="21" spans="1:12" s="5" customFormat="1" ht="54">
      <c r="A21" s="49" t="s">
        <v>1214</v>
      </c>
      <c r="B21" s="25" t="s">
        <v>1215</v>
      </c>
      <c r="C21" s="340"/>
      <c r="D21" s="143"/>
      <c r="E21" s="143"/>
      <c r="F21" s="510"/>
      <c r="G21" s="510"/>
      <c r="H21" s="511"/>
      <c r="I21" s="511"/>
    </row>
    <row r="22" spans="1:12" s="5" customFormat="1" ht="38.450000000000003" customHeight="1">
      <c r="A22" s="49" t="s">
        <v>1216</v>
      </c>
      <c r="B22" s="24" t="s">
        <v>1217</v>
      </c>
      <c r="C22" s="340" t="s">
        <v>1218</v>
      </c>
      <c r="D22" s="146">
        <v>280</v>
      </c>
      <c r="E22" s="146">
        <v>0</v>
      </c>
      <c r="F22" s="495">
        <v>0</v>
      </c>
      <c r="G22" s="649">
        <f>IF(ISNUMBER(F22),IF(F22&gt;0,ROUND(F22,2),0),0)</f>
        <v>0</v>
      </c>
      <c r="H22" s="502">
        <f>ROUND(D22*G22,2)</f>
        <v>0</v>
      </c>
      <c r="I22" s="502">
        <f>ROUND(E22*G22,2)</f>
        <v>0</v>
      </c>
    </row>
    <row r="23" spans="1:12" s="5" customFormat="1" ht="37.15" customHeight="1">
      <c r="A23" s="49" t="s">
        <v>1219</v>
      </c>
      <c r="B23" s="24" t="s">
        <v>1220</v>
      </c>
      <c r="C23" s="340" t="s">
        <v>1218</v>
      </c>
      <c r="D23" s="146">
        <v>120</v>
      </c>
      <c r="E23" s="146">
        <v>0</v>
      </c>
      <c r="F23" s="495">
        <v>0</v>
      </c>
      <c r="G23" s="649">
        <f t="shared" ref="G23:G45" si="0">IF(ISNUMBER(F23),IF(F23&gt;0,ROUND(F23,2),0),0)</f>
        <v>0</v>
      </c>
      <c r="H23" s="502">
        <f t="shared" ref="H23:H45" si="1">ROUND(D23*G23,2)</f>
        <v>0</v>
      </c>
      <c r="I23" s="502">
        <f t="shared" ref="I23:I45" si="2">ROUND(E23*G23,2)</f>
        <v>0</v>
      </c>
    </row>
    <row r="24" spans="1:12" s="5" customFormat="1" ht="40.15" customHeight="1">
      <c r="A24" s="49" t="s">
        <v>1221</v>
      </c>
      <c r="B24" s="24" t="s">
        <v>1222</v>
      </c>
      <c r="C24" s="340" t="s">
        <v>1104</v>
      </c>
      <c r="D24" s="146">
        <v>3</v>
      </c>
      <c r="E24" s="146">
        <v>0</v>
      </c>
      <c r="F24" s="495">
        <v>0</v>
      </c>
      <c r="G24" s="649">
        <f t="shared" si="0"/>
        <v>0</v>
      </c>
      <c r="H24" s="502">
        <f t="shared" si="1"/>
        <v>0</v>
      </c>
      <c r="I24" s="502">
        <f t="shared" si="2"/>
        <v>0</v>
      </c>
    </row>
    <row r="25" spans="1:12" s="5" customFormat="1" ht="40.9" customHeight="1">
      <c r="A25" s="49" t="s">
        <v>1223</v>
      </c>
      <c r="B25" s="24" t="s">
        <v>1224</v>
      </c>
      <c r="C25" s="340" t="s">
        <v>1104</v>
      </c>
      <c r="D25" s="146">
        <v>4</v>
      </c>
      <c r="E25" s="146">
        <v>0</v>
      </c>
      <c r="F25" s="495">
        <v>0</v>
      </c>
      <c r="G25" s="649">
        <f t="shared" si="0"/>
        <v>0</v>
      </c>
      <c r="H25" s="502">
        <f t="shared" si="1"/>
        <v>0</v>
      </c>
      <c r="I25" s="502">
        <f t="shared" si="2"/>
        <v>0</v>
      </c>
    </row>
    <row r="26" spans="1:12" s="5" customFormat="1" ht="59.45" customHeight="1">
      <c r="A26" s="49" t="s">
        <v>1225</v>
      </c>
      <c r="B26" s="24" t="s">
        <v>1226</v>
      </c>
      <c r="C26" s="340" t="s">
        <v>1104</v>
      </c>
      <c r="D26" s="146">
        <v>3</v>
      </c>
      <c r="E26" s="146">
        <v>0</v>
      </c>
      <c r="F26" s="495">
        <v>0</v>
      </c>
      <c r="G26" s="649">
        <f t="shared" si="0"/>
        <v>0</v>
      </c>
      <c r="H26" s="502">
        <f t="shared" si="1"/>
        <v>0</v>
      </c>
      <c r="I26" s="502">
        <f t="shared" si="2"/>
        <v>0</v>
      </c>
    </row>
    <row r="27" spans="1:12" s="5" customFormat="1" ht="42.6" customHeight="1">
      <c r="A27" s="49" t="s">
        <v>1227</v>
      </c>
      <c r="B27" s="24" t="s">
        <v>1228</v>
      </c>
      <c r="C27" s="340" t="s">
        <v>1104</v>
      </c>
      <c r="D27" s="146">
        <v>5</v>
      </c>
      <c r="E27" s="146">
        <v>0</v>
      </c>
      <c r="F27" s="495">
        <v>0</v>
      </c>
      <c r="G27" s="649">
        <f t="shared" si="0"/>
        <v>0</v>
      </c>
      <c r="H27" s="502">
        <f t="shared" si="1"/>
        <v>0</v>
      </c>
      <c r="I27" s="502">
        <f t="shared" si="2"/>
        <v>0</v>
      </c>
    </row>
    <row r="28" spans="1:12" s="5" customFormat="1" ht="40.9" customHeight="1">
      <c r="A28" s="49" t="s">
        <v>1229</v>
      </c>
      <c r="B28" s="24" t="s">
        <v>1230</v>
      </c>
      <c r="C28" s="340" t="s">
        <v>1104</v>
      </c>
      <c r="D28" s="146">
        <v>6</v>
      </c>
      <c r="E28" s="146">
        <v>0</v>
      </c>
      <c r="F28" s="495">
        <v>0</v>
      </c>
      <c r="G28" s="649">
        <f t="shared" si="0"/>
        <v>0</v>
      </c>
      <c r="H28" s="502">
        <f t="shared" si="1"/>
        <v>0</v>
      </c>
      <c r="I28" s="502">
        <f t="shared" si="2"/>
        <v>0</v>
      </c>
    </row>
    <row r="29" spans="1:12" s="5" customFormat="1" ht="49.15" customHeight="1">
      <c r="A29" s="49" t="s">
        <v>1231</v>
      </c>
      <c r="B29" s="24" t="s">
        <v>1232</v>
      </c>
      <c r="C29" s="340" t="s">
        <v>1218</v>
      </c>
      <c r="D29" s="146">
        <v>360</v>
      </c>
      <c r="E29" s="146">
        <v>0</v>
      </c>
      <c r="F29" s="495">
        <v>0</v>
      </c>
      <c r="G29" s="649">
        <f t="shared" si="0"/>
        <v>0</v>
      </c>
      <c r="H29" s="502">
        <f t="shared" si="1"/>
        <v>0</v>
      </c>
      <c r="I29" s="502">
        <f t="shared" si="2"/>
        <v>0</v>
      </c>
    </row>
    <row r="30" spans="1:12" s="5" customFormat="1" ht="40.9" customHeight="1">
      <c r="A30" s="49" t="s">
        <v>1233</v>
      </c>
      <c r="B30" s="24" t="s">
        <v>1234</v>
      </c>
      <c r="C30" s="340" t="s">
        <v>1153</v>
      </c>
      <c r="D30" s="146">
        <v>164</v>
      </c>
      <c r="E30" s="146">
        <v>0</v>
      </c>
      <c r="F30" s="495">
        <v>0</v>
      </c>
      <c r="G30" s="649">
        <f t="shared" si="0"/>
        <v>0</v>
      </c>
      <c r="H30" s="502">
        <f t="shared" si="1"/>
        <v>0</v>
      </c>
      <c r="I30" s="502">
        <f t="shared" si="2"/>
        <v>0</v>
      </c>
    </row>
    <row r="31" spans="1:12" s="5" customFormat="1" ht="40.9" customHeight="1">
      <c r="A31" s="49" t="s">
        <v>1235</v>
      </c>
      <c r="B31" s="378" t="s">
        <v>1236</v>
      </c>
      <c r="C31" s="379" t="s">
        <v>1218</v>
      </c>
      <c r="D31" s="380">
        <v>360</v>
      </c>
      <c r="E31" s="380">
        <v>0</v>
      </c>
      <c r="F31" s="538">
        <v>0</v>
      </c>
      <c r="G31" s="649">
        <f t="shared" si="0"/>
        <v>0</v>
      </c>
      <c r="H31" s="502">
        <f t="shared" si="1"/>
        <v>0</v>
      </c>
      <c r="I31" s="502">
        <f t="shared" si="2"/>
        <v>0</v>
      </c>
    </row>
    <row r="32" spans="1:12" s="5" customFormat="1" ht="40.9" customHeight="1">
      <c r="A32" s="49" t="s">
        <v>1237</v>
      </c>
      <c r="B32" s="24" t="s">
        <v>1238</v>
      </c>
      <c r="C32" s="340" t="s">
        <v>1209</v>
      </c>
      <c r="D32" s="146">
        <v>0.8</v>
      </c>
      <c r="E32" s="146">
        <v>0</v>
      </c>
      <c r="F32" s="495">
        <v>0</v>
      </c>
      <c r="G32" s="649">
        <f t="shared" si="0"/>
        <v>0</v>
      </c>
      <c r="H32" s="502">
        <f t="shared" si="1"/>
        <v>0</v>
      </c>
      <c r="I32" s="502">
        <f t="shared" si="2"/>
        <v>0</v>
      </c>
    </row>
    <row r="33" spans="1:9" s="5" customFormat="1" ht="42.6" customHeight="1">
      <c r="A33" s="49" t="s">
        <v>1239</v>
      </c>
      <c r="B33" s="381" t="s">
        <v>1240</v>
      </c>
      <c r="C33" s="340" t="s">
        <v>1153</v>
      </c>
      <c r="D33" s="382">
        <v>390</v>
      </c>
      <c r="E33" s="382">
        <v>0</v>
      </c>
      <c r="F33" s="495">
        <v>0</v>
      </c>
      <c r="G33" s="649">
        <f t="shared" si="0"/>
        <v>0</v>
      </c>
      <c r="H33" s="502">
        <f t="shared" si="1"/>
        <v>0</v>
      </c>
      <c r="I33" s="502">
        <f t="shared" si="2"/>
        <v>0</v>
      </c>
    </row>
    <row r="34" spans="1:9" s="5" customFormat="1" ht="56.45" customHeight="1">
      <c r="A34" s="49" t="s">
        <v>1241</v>
      </c>
      <c r="B34" s="381" t="s">
        <v>1242</v>
      </c>
      <c r="C34" s="340" t="s">
        <v>1153</v>
      </c>
      <c r="D34" s="382">
        <v>38</v>
      </c>
      <c r="E34" s="382">
        <v>0</v>
      </c>
      <c r="F34" s="495">
        <v>0</v>
      </c>
      <c r="G34" s="649">
        <f t="shared" si="0"/>
        <v>0</v>
      </c>
      <c r="H34" s="502">
        <f t="shared" si="1"/>
        <v>0</v>
      </c>
      <c r="I34" s="502">
        <f t="shared" si="2"/>
        <v>0</v>
      </c>
    </row>
    <row r="35" spans="1:9" s="5" customFormat="1" ht="59.45" customHeight="1">
      <c r="A35" s="49" t="s">
        <v>1243</v>
      </c>
      <c r="B35" s="24" t="s">
        <v>1244</v>
      </c>
      <c r="C35" s="28" t="s">
        <v>1209</v>
      </c>
      <c r="D35" s="144">
        <v>185</v>
      </c>
      <c r="E35" s="144">
        <v>0</v>
      </c>
      <c r="F35" s="495">
        <v>0</v>
      </c>
      <c r="G35" s="649">
        <f t="shared" si="0"/>
        <v>0</v>
      </c>
      <c r="H35" s="502">
        <f t="shared" si="1"/>
        <v>0</v>
      </c>
      <c r="I35" s="502">
        <f t="shared" si="2"/>
        <v>0</v>
      </c>
    </row>
    <row r="36" spans="1:9" s="5" customFormat="1" ht="42.6" customHeight="1">
      <c r="A36" s="49" t="s">
        <v>1245</v>
      </c>
      <c r="B36" s="24" t="s">
        <v>1246</v>
      </c>
      <c r="C36" s="340" t="s">
        <v>1209</v>
      </c>
      <c r="D36" s="146">
        <v>195</v>
      </c>
      <c r="E36" s="146">
        <v>0</v>
      </c>
      <c r="F36" s="495">
        <v>0</v>
      </c>
      <c r="G36" s="649">
        <f t="shared" si="0"/>
        <v>0</v>
      </c>
      <c r="H36" s="502">
        <f t="shared" si="1"/>
        <v>0</v>
      </c>
      <c r="I36" s="502">
        <f t="shared" si="2"/>
        <v>0</v>
      </c>
    </row>
    <row r="37" spans="1:9" s="5" customFormat="1" ht="39.6" customHeight="1">
      <c r="A37" s="49" t="s">
        <v>1247</v>
      </c>
      <c r="B37" s="24" t="s">
        <v>1248</v>
      </c>
      <c r="C37" s="340" t="s">
        <v>1153</v>
      </c>
      <c r="D37" s="146">
        <v>30</v>
      </c>
      <c r="E37" s="146">
        <v>0</v>
      </c>
      <c r="F37" s="495">
        <v>0</v>
      </c>
      <c r="G37" s="649">
        <f t="shared" si="0"/>
        <v>0</v>
      </c>
      <c r="H37" s="502">
        <f t="shared" si="1"/>
        <v>0</v>
      </c>
      <c r="I37" s="502">
        <f t="shared" si="2"/>
        <v>0</v>
      </c>
    </row>
    <row r="38" spans="1:9" s="5" customFormat="1" ht="18">
      <c r="A38" s="49"/>
      <c r="B38" s="24"/>
      <c r="C38" s="340"/>
      <c r="D38" s="146"/>
      <c r="E38" s="146"/>
      <c r="F38" s="146"/>
      <c r="G38" s="649"/>
      <c r="H38" s="502"/>
      <c r="I38" s="502"/>
    </row>
    <row r="39" spans="1:9" s="5" customFormat="1" ht="36">
      <c r="A39" s="49" t="s">
        <v>1249</v>
      </c>
      <c r="B39" s="25" t="s">
        <v>1250</v>
      </c>
      <c r="C39" s="340"/>
      <c r="D39" s="144"/>
      <c r="E39" s="144"/>
      <c r="F39" s="540"/>
      <c r="G39" s="649"/>
      <c r="H39" s="502"/>
      <c r="I39" s="502"/>
    </row>
    <row r="40" spans="1:9" s="5" customFormat="1" ht="36">
      <c r="A40" s="49" t="s">
        <v>1126</v>
      </c>
      <c r="B40" s="411" t="s">
        <v>1251</v>
      </c>
      <c r="C40" s="340" t="s">
        <v>1209</v>
      </c>
      <c r="D40" s="146">
        <v>208</v>
      </c>
      <c r="E40" s="146">
        <v>0</v>
      </c>
      <c r="F40" s="495">
        <v>0</v>
      </c>
      <c r="G40" s="649">
        <f t="shared" si="0"/>
        <v>0</v>
      </c>
      <c r="H40" s="502">
        <f t="shared" si="1"/>
        <v>0</v>
      </c>
      <c r="I40" s="502">
        <f t="shared" si="2"/>
        <v>0</v>
      </c>
    </row>
    <row r="41" spans="1:9" s="5" customFormat="1" ht="36">
      <c r="A41" s="49" t="s">
        <v>1128</v>
      </c>
      <c r="B41" s="411" t="s">
        <v>1252</v>
      </c>
      <c r="C41" s="340" t="s">
        <v>1218</v>
      </c>
      <c r="D41" s="146">
        <v>27350</v>
      </c>
      <c r="E41" s="146">
        <v>0</v>
      </c>
      <c r="F41" s="495">
        <v>0</v>
      </c>
      <c r="G41" s="649">
        <f t="shared" si="0"/>
        <v>0</v>
      </c>
      <c r="H41" s="502">
        <f t="shared" si="1"/>
        <v>0</v>
      </c>
      <c r="I41" s="502">
        <f t="shared" si="2"/>
        <v>0</v>
      </c>
    </row>
    <row r="42" spans="1:9" s="5" customFormat="1" ht="18">
      <c r="A42" s="49" t="s">
        <v>1253</v>
      </c>
      <c r="B42" s="383" t="s">
        <v>1254</v>
      </c>
      <c r="C42" s="340"/>
      <c r="D42" s="380"/>
      <c r="E42" s="380"/>
      <c r="F42" s="541"/>
      <c r="G42" s="649"/>
      <c r="H42" s="502"/>
      <c r="I42" s="502"/>
    </row>
    <row r="43" spans="1:9" s="5" customFormat="1" ht="36">
      <c r="A43" s="49" t="s">
        <v>1126</v>
      </c>
      <c r="B43" s="411" t="s">
        <v>1255</v>
      </c>
      <c r="C43" s="340" t="s">
        <v>1256</v>
      </c>
      <c r="D43" s="146">
        <v>120</v>
      </c>
      <c r="E43" s="146">
        <v>0</v>
      </c>
      <c r="F43" s="495">
        <v>0</v>
      </c>
      <c r="G43" s="649">
        <f t="shared" si="0"/>
        <v>0</v>
      </c>
      <c r="H43" s="502">
        <f t="shared" si="1"/>
        <v>0</v>
      </c>
      <c r="I43" s="502">
        <f t="shared" si="2"/>
        <v>0</v>
      </c>
    </row>
    <row r="44" spans="1:9" s="5" customFormat="1" ht="36">
      <c r="A44" s="49" t="s">
        <v>1128</v>
      </c>
      <c r="B44" s="411" t="s">
        <v>1257</v>
      </c>
      <c r="C44" s="340" t="s">
        <v>1209</v>
      </c>
      <c r="D44" s="146">
        <v>38</v>
      </c>
      <c r="E44" s="146">
        <v>0</v>
      </c>
      <c r="F44" s="495">
        <v>0</v>
      </c>
      <c r="G44" s="649">
        <f t="shared" si="0"/>
        <v>0</v>
      </c>
      <c r="H44" s="502">
        <f t="shared" si="1"/>
        <v>0</v>
      </c>
      <c r="I44" s="502">
        <f t="shared" si="2"/>
        <v>0</v>
      </c>
    </row>
    <row r="45" spans="1:9" s="5" customFormat="1" ht="36">
      <c r="A45" s="49" t="s">
        <v>1130</v>
      </c>
      <c r="B45" s="411" t="s">
        <v>1258</v>
      </c>
      <c r="C45" s="340" t="s">
        <v>1209</v>
      </c>
      <c r="D45" s="146">
        <v>193</v>
      </c>
      <c r="E45" s="146">
        <v>0</v>
      </c>
      <c r="F45" s="495">
        <v>0</v>
      </c>
      <c r="G45" s="649">
        <f t="shared" si="0"/>
        <v>0</v>
      </c>
      <c r="H45" s="502">
        <f t="shared" si="1"/>
        <v>0</v>
      </c>
      <c r="I45" s="502">
        <f t="shared" si="2"/>
        <v>0</v>
      </c>
    </row>
    <row r="46" spans="1:9" s="773" customFormat="1" ht="18">
      <c r="A46" s="49" t="s">
        <v>2336</v>
      </c>
      <c r="B46" s="383" t="s">
        <v>2337</v>
      </c>
      <c r="C46" s="340"/>
      <c r="D46" s="380"/>
      <c r="E46" s="380"/>
      <c r="F46" s="541"/>
      <c r="G46" s="649"/>
      <c r="H46" s="502"/>
      <c r="I46" s="502"/>
    </row>
    <row r="47" spans="1:9" ht="36">
      <c r="A47" s="49" t="s">
        <v>1126</v>
      </c>
      <c r="B47" s="24" t="s">
        <v>2338</v>
      </c>
      <c r="C47" s="340" t="s">
        <v>1218</v>
      </c>
      <c r="D47" s="146">
        <v>2500</v>
      </c>
      <c r="E47" s="146">
        <v>0</v>
      </c>
      <c r="F47" s="495">
        <v>0</v>
      </c>
      <c r="G47" s="649">
        <f t="shared" ref="G47:G48" si="3">IF(ISNUMBER(F47),IF(F47&gt;0,ROUND(F47,2),0),0)</f>
        <v>0</v>
      </c>
      <c r="H47" s="502">
        <f t="shared" ref="H47:H48" si="4">ROUND(D47*G47,2)</f>
        <v>0</v>
      </c>
      <c r="I47" s="502">
        <f t="shared" ref="I47:I48" si="5">ROUND(E47*G47,2)</f>
        <v>0</v>
      </c>
    </row>
    <row r="48" spans="1:9" ht="54">
      <c r="A48" s="49" t="s">
        <v>1128</v>
      </c>
      <c r="B48" s="24" t="s">
        <v>2339</v>
      </c>
      <c r="C48" s="28" t="s">
        <v>1209</v>
      </c>
      <c r="D48" s="144">
        <v>12</v>
      </c>
      <c r="E48" s="144">
        <v>0</v>
      </c>
      <c r="F48" s="495">
        <v>0</v>
      </c>
      <c r="G48" s="649">
        <f t="shared" si="3"/>
        <v>0</v>
      </c>
      <c r="H48" s="502">
        <f t="shared" si="4"/>
        <v>0</v>
      </c>
      <c r="I48" s="502">
        <f t="shared" si="5"/>
        <v>0</v>
      </c>
    </row>
    <row r="49" spans="1:12" s="5" customFormat="1" ht="18.75" thickBot="1">
      <c r="A49" s="392"/>
      <c r="B49" s="411"/>
      <c r="C49" s="340"/>
      <c r="D49" s="146"/>
      <c r="E49" s="146"/>
      <c r="F49" s="147"/>
      <c r="G49" s="147"/>
      <c r="H49" s="502"/>
      <c r="I49" s="502"/>
    </row>
    <row r="50" spans="1:12" s="5" customFormat="1" ht="18.75" thickBot="1">
      <c r="A50" s="796" t="s">
        <v>1259</v>
      </c>
      <c r="B50" s="797"/>
      <c r="C50" s="29"/>
      <c r="D50" s="145"/>
      <c r="E50" s="145"/>
      <c r="F50" s="145"/>
      <c r="G50" s="145"/>
      <c r="H50" s="504">
        <f>SUM(H18:H49)</f>
        <v>0</v>
      </c>
      <c r="I50" s="504">
        <f>SUM(I18:I49)</f>
        <v>0</v>
      </c>
      <c r="L50" s="385"/>
    </row>
    <row r="51" spans="1:12" s="5" customFormat="1" ht="18">
      <c r="A51" s="419"/>
      <c r="B51" s="420"/>
      <c r="C51" s="420"/>
      <c r="D51" s="421"/>
      <c r="E51" s="421"/>
      <c r="F51" s="421"/>
      <c r="G51" s="421"/>
      <c r="H51" s="542"/>
      <c r="I51" s="542"/>
      <c r="L51" s="385"/>
    </row>
    <row r="52" spans="1:12" s="5" customFormat="1" ht="18">
      <c r="A52" s="56" t="s">
        <v>1260</v>
      </c>
      <c r="B52" s="25" t="s">
        <v>1261</v>
      </c>
      <c r="C52" s="340"/>
      <c r="D52" s="143"/>
      <c r="E52" s="143"/>
      <c r="F52" s="510"/>
      <c r="G52" s="510"/>
      <c r="H52" s="511"/>
      <c r="I52" s="511"/>
    </row>
    <row r="53" spans="1:12" s="5" customFormat="1" ht="18">
      <c r="A53" s="394"/>
      <c r="B53" s="422"/>
      <c r="C53" s="422"/>
      <c r="D53" s="423"/>
      <c r="E53" s="423"/>
      <c r="F53" s="423"/>
      <c r="G53" s="423"/>
      <c r="H53" s="543"/>
      <c r="I53" s="543"/>
      <c r="L53" s="385"/>
    </row>
    <row r="54" spans="1:12" s="5" customFormat="1" ht="54">
      <c r="A54" s="395" t="s">
        <v>1262</v>
      </c>
      <c r="B54" s="25" t="s">
        <v>1263</v>
      </c>
      <c r="C54" s="28"/>
      <c r="D54" s="144"/>
      <c r="E54" s="144"/>
      <c r="F54" s="510"/>
      <c r="G54" s="510"/>
      <c r="H54" s="539"/>
      <c r="I54" s="539"/>
      <c r="L54" s="385"/>
    </row>
    <row r="55" spans="1:12" s="5" customFormat="1" ht="18">
      <c r="A55" s="396" t="s">
        <v>1264</v>
      </c>
      <c r="B55" s="24" t="s">
        <v>1265</v>
      </c>
      <c r="C55" s="28" t="s">
        <v>1114</v>
      </c>
      <c r="D55" s="144">
        <v>325</v>
      </c>
      <c r="E55" s="144">
        <v>0</v>
      </c>
      <c r="F55" s="495">
        <v>0</v>
      </c>
      <c r="G55" s="649">
        <f t="shared" ref="G55:G58" si="6">IF(ISNUMBER(F55),IF(F55&gt;0,ROUND(F55,2),0),0)</f>
        <v>0</v>
      </c>
      <c r="H55" s="502">
        <f t="shared" ref="H55:H58" si="7">ROUND(D55*G55,2)</f>
        <v>0</v>
      </c>
      <c r="I55" s="502">
        <f t="shared" ref="I55:I58" si="8">ROUND(E55*G55,2)</f>
        <v>0</v>
      </c>
      <c r="L55" s="385"/>
    </row>
    <row r="56" spans="1:12" s="5" customFormat="1" ht="36">
      <c r="A56" s="396" t="s">
        <v>1266</v>
      </c>
      <c r="B56" s="378" t="s">
        <v>1267</v>
      </c>
      <c r="C56" s="28" t="s">
        <v>1209</v>
      </c>
      <c r="D56" s="144">
        <v>117</v>
      </c>
      <c r="E56" s="144">
        <v>0</v>
      </c>
      <c r="F56" s="495">
        <v>0</v>
      </c>
      <c r="G56" s="649">
        <f t="shared" si="6"/>
        <v>0</v>
      </c>
      <c r="H56" s="502">
        <f t="shared" si="7"/>
        <v>0</v>
      </c>
      <c r="I56" s="502">
        <f t="shared" si="8"/>
        <v>0</v>
      </c>
      <c r="L56" s="385"/>
    </row>
    <row r="57" spans="1:12" s="5" customFormat="1" ht="36">
      <c r="A57" s="396" t="s">
        <v>1268</v>
      </c>
      <c r="B57" s="24" t="s">
        <v>1269</v>
      </c>
      <c r="C57" s="28" t="s">
        <v>1256</v>
      </c>
      <c r="D57" s="144">
        <v>160</v>
      </c>
      <c r="E57" s="144">
        <v>0</v>
      </c>
      <c r="F57" s="495">
        <v>0</v>
      </c>
      <c r="G57" s="649">
        <f t="shared" si="6"/>
        <v>0</v>
      </c>
      <c r="H57" s="502">
        <f t="shared" si="7"/>
        <v>0</v>
      </c>
      <c r="I57" s="502">
        <f t="shared" si="8"/>
        <v>0</v>
      </c>
      <c r="L57" s="385"/>
    </row>
    <row r="58" spans="1:12" s="5" customFormat="1" ht="36">
      <c r="A58" s="396" t="s">
        <v>1270</v>
      </c>
      <c r="B58" s="24" t="s">
        <v>1271</v>
      </c>
      <c r="C58" s="28" t="s">
        <v>1209</v>
      </c>
      <c r="D58" s="144">
        <v>20</v>
      </c>
      <c r="E58" s="144">
        <v>0</v>
      </c>
      <c r="F58" s="495">
        <v>0</v>
      </c>
      <c r="G58" s="649">
        <f t="shared" si="6"/>
        <v>0</v>
      </c>
      <c r="H58" s="502">
        <f t="shared" si="7"/>
        <v>0</v>
      </c>
      <c r="I58" s="502">
        <f t="shared" si="8"/>
        <v>0</v>
      </c>
      <c r="L58" s="739"/>
    </row>
    <row r="59" spans="1:12" s="5" customFormat="1" ht="54">
      <c r="A59" s="396" t="s">
        <v>1272</v>
      </c>
      <c r="B59" s="24" t="s">
        <v>1273</v>
      </c>
      <c r="C59" s="28" t="s">
        <v>1209</v>
      </c>
      <c r="D59" s="144">
        <v>20</v>
      </c>
      <c r="E59" s="144">
        <v>0</v>
      </c>
      <c r="F59" s="495">
        <v>0</v>
      </c>
      <c r="G59" s="649">
        <f t="shared" ref="G59" si="9">IF(ISNUMBER(F59),IF(F59&gt;0,ROUND(F59,2),0),0)</f>
        <v>0</v>
      </c>
      <c r="H59" s="502">
        <f t="shared" ref="H59" si="10">ROUND(D59*G59,2)</f>
        <v>0</v>
      </c>
      <c r="I59" s="502">
        <f t="shared" ref="I59" si="11">ROUND(E59*G59,2)</f>
        <v>0</v>
      </c>
      <c r="L59" s="739"/>
    </row>
    <row r="60" spans="1:12" s="5" customFormat="1" ht="36.75" thickBot="1">
      <c r="A60" s="396" t="s">
        <v>1274</v>
      </c>
      <c r="B60" s="24" t="s">
        <v>1275</v>
      </c>
      <c r="C60" s="28" t="s">
        <v>1209</v>
      </c>
      <c r="D60" s="144">
        <v>13.5</v>
      </c>
      <c r="E60" s="144">
        <v>0</v>
      </c>
      <c r="F60" s="495">
        <v>0</v>
      </c>
      <c r="G60" s="649">
        <f t="shared" ref="G60" si="12">IF(ISNUMBER(F60),IF(F60&gt;0,ROUND(F60,2),0),0)</f>
        <v>0</v>
      </c>
      <c r="H60" s="502">
        <f t="shared" ref="H60" si="13">ROUND(D60*G60,2)</f>
        <v>0</v>
      </c>
      <c r="I60" s="502">
        <f t="shared" ref="I60" si="14">ROUND(E60*G60,2)</f>
        <v>0</v>
      </c>
      <c r="L60" s="739"/>
    </row>
    <row r="61" spans="1:12" s="5" customFormat="1" ht="41.25" customHeight="1" thickBot="1">
      <c r="A61" s="796" t="s">
        <v>1276</v>
      </c>
      <c r="B61" s="797"/>
      <c r="C61" s="29"/>
      <c r="D61" s="145"/>
      <c r="E61" s="145"/>
      <c r="F61" s="145"/>
      <c r="G61" s="145"/>
      <c r="H61" s="504">
        <f>SUM(H55:H60)</f>
        <v>0</v>
      </c>
      <c r="I61" s="504">
        <f>SUM(I55:I60)</f>
        <v>0</v>
      </c>
      <c r="L61" s="385"/>
    </row>
    <row r="62" spans="1:12" s="5" customFormat="1" ht="18">
      <c r="A62" s="396"/>
      <c r="B62" s="24"/>
      <c r="C62" s="28"/>
      <c r="D62" s="144"/>
      <c r="E62" s="144"/>
      <c r="F62" s="510"/>
      <c r="G62" s="510"/>
      <c r="H62" s="502"/>
      <c r="I62" s="502"/>
      <c r="L62" s="739"/>
    </row>
    <row r="63" spans="1:12" s="5" customFormat="1" ht="18">
      <c r="A63" s="384" t="s">
        <v>1277</v>
      </c>
      <c r="B63" s="25" t="s">
        <v>1278</v>
      </c>
      <c r="C63" s="28"/>
      <c r="D63" s="144"/>
      <c r="E63" s="144"/>
      <c r="F63" s="510"/>
      <c r="G63" s="510"/>
      <c r="H63" s="502"/>
      <c r="I63" s="502"/>
      <c r="L63" s="739"/>
    </row>
    <row r="64" spans="1:12" s="5" customFormat="1" ht="18">
      <c r="A64" s="384"/>
      <c r="B64" s="386"/>
      <c r="C64" s="28"/>
      <c r="D64" s="144"/>
      <c r="E64" s="144"/>
      <c r="F64" s="510"/>
      <c r="G64" s="510"/>
      <c r="H64" s="502"/>
      <c r="I64" s="502"/>
      <c r="L64" s="739"/>
    </row>
    <row r="65" spans="1:11" s="5" customFormat="1" ht="21" customHeight="1">
      <c r="A65" s="396" t="s">
        <v>1279</v>
      </c>
      <c r="B65" s="381" t="s">
        <v>1280</v>
      </c>
      <c r="C65" s="340"/>
      <c r="D65" s="146"/>
      <c r="E65" s="146"/>
      <c r="F65" s="510"/>
      <c r="G65" s="510"/>
      <c r="H65" s="502"/>
      <c r="I65" s="502"/>
    </row>
    <row r="66" spans="1:11" s="5" customFormat="1" ht="39" customHeight="1">
      <c r="A66" s="396" t="s">
        <v>1126</v>
      </c>
      <c r="B66" s="381" t="s">
        <v>1281</v>
      </c>
      <c r="C66" s="340" t="s">
        <v>1104</v>
      </c>
      <c r="D66" s="146">
        <v>3</v>
      </c>
      <c r="E66" s="146">
        <v>0</v>
      </c>
      <c r="F66" s="538">
        <v>0</v>
      </c>
      <c r="G66" s="649">
        <f t="shared" ref="G66:G76" si="15">IF(ISNUMBER(F66),IF(F66&gt;0,ROUND(F66,2),0),0)</f>
        <v>0</v>
      </c>
      <c r="H66" s="502">
        <f t="shared" ref="H66:H76" si="16">ROUND(D66*G66,2)</f>
        <v>0</v>
      </c>
      <c r="I66" s="502">
        <f t="shared" ref="I66:I76" si="17">ROUND(E66*G66,2)</f>
        <v>0</v>
      </c>
    </row>
    <row r="67" spans="1:11" s="5" customFormat="1" ht="54">
      <c r="A67" s="396" t="s">
        <v>1128</v>
      </c>
      <c r="B67" s="381" t="s">
        <v>1282</v>
      </c>
      <c r="C67" s="340" t="s">
        <v>1104</v>
      </c>
      <c r="D67" s="146">
        <v>1</v>
      </c>
      <c r="E67" s="146">
        <v>0</v>
      </c>
      <c r="F67" s="538">
        <v>0</v>
      </c>
      <c r="G67" s="649">
        <f t="shared" ref="G67:G68" si="18">IF(ISNUMBER(F67),IF(F67&gt;0,ROUND(F67,2),0),0)</f>
        <v>0</v>
      </c>
      <c r="H67" s="502">
        <f t="shared" ref="H67:H68" si="19">ROUND(D67*G67,2)</f>
        <v>0</v>
      </c>
      <c r="I67" s="502">
        <f t="shared" ref="I67:I68" si="20">ROUND(E67*G67,2)</f>
        <v>0</v>
      </c>
    </row>
    <row r="68" spans="1:11" ht="54">
      <c r="A68" s="396" t="s">
        <v>1130</v>
      </c>
      <c r="B68" s="381" t="s">
        <v>2340</v>
      </c>
      <c r="C68" s="340" t="s">
        <v>1104</v>
      </c>
      <c r="D68" s="146">
        <v>2</v>
      </c>
      <c r="E68" s="146">
        <v>0</v>
      </c>
      <c r="F68" s="538">
        <v>0</v>
      </c>
      <c r="G68" s="649">
        <f t="shared" si="18"/>
        <v>0</v>
      </c>
      <c r="H68" s="502">
        <f t="shared" si="19"/>
        <v>0</v>
      </c>
      <c r="I68" s="502">
        <f t="shared" si="20"/>
        <v>0</v>
      </c>
    </row>
    <row r="69" spans="1:11" ht="34.15" customHeight="1">
      <c r="A69" s="396" t="s">
        <v>1283</v>
      </c>
      <c r="B69" s="381" t="s">
        <v>2341</v>
      </c>
      <c r="C69" s="340"/>
      <c r="D69" s="146"/>
      <c r="E69" s="146"/>
      <c r="F69" s="510"/>
      <c r="G69" s="510"/>
      <c r="H69" s="502"/>
      <c r="I69" s="502"/>
    </row>
    <row r="70" spans="1:11" ht="18">
      <c r="A70" s="396" t="s">
        <v>1126</v>
      </c>
      <c r="B70" s="381" t="s">
        <v>2342</v>
      </c>
      <c r="C70" s="340" t="s">
        <v>1104</v>
      </c>
      <c r="D70" s="146">
        <v>1</v>
      </c>
      <c r="E70" s="146">
        <v>0</v>
      </c>
      <c r="F70" s="538">
        <v>0</v>
      </c>
      <c r="G70" s="649">
        <f t="shared" ref="G70:G72" si="21">IF(ISNUMBER(F70),IF(F70&gt;0,ROUND(F70,2),0),0)</f>
        <v>0</v>
      </c>
      <c r="H70" s="502">
        <f t="shared" ref="H70:H72" si="22">ROUND(D70*G70,2)</f>
        <v>0</v>
      </c>
      <c r="I70" s="502">
        <f t="shared" ref="I70:I72" si="23">ROUND(E70*G70,2)</f>
        <v>0</v>
      </c>
    </row>
    <row r="71" spans="1:11" ht="90">
      <c r="A71" s="396" t="s">
        <v>1128</v>
      </c>
      <c r="B71" s="381" t="s">
        <v>2343</v>
      </c>
      <c r="C71" s="340" t="s">
        <v>1104</v>
      </c>
      <c r="D71" s="146">
        <v>2</v>
      </c>
      <c r="E71" s="146">
        <v>0</v>
      </c>
      <c r="F71" s="538">
        <v>0</v>
      </c>
      <c r="G71" s="649">
        <f t="shared" si="21"/>
        <v>0</v>
      </c>
      <c r="H71" s="502">
        <f t="shared" si="22"/>
        <v>0</v>
      </c>
      <c r="I71" s="502">
        <f t="shared" si="23"/>
        <v>0</v>
      </c>
    </row>
    <row r="72" spans="1:11" ht="36">
      <c r="A72" s="396" t="s">
        <v>1130</v>
      </c>
      <c r="B72" s="381" t="s">
        <v>2344</v>
      </c>
      <c r="C72" s="340" t="s">
        <v>1153</v>
      </c>
      <c r="D72" s="382">
        <v>10</v>
      </c>
      <c r="E72" s="382">
        <v>0</v>
      </c>
      <c r="F72" s="495">
        <v>0</v>
      </c>
      <c r="G72" s="649">
        <f t="shared" si="21"/>
        <v>0</v>
      </c>
      <c r="H72" s="502">
        <f t="shared" si="22"/>
        <v>0</v>
      </c>
      <c r="I72" s="502">
        <f t="shared" si="23"/>
        <v>0</v>
      </c>
    </row>
    <row r="73" spans="1:11" s="5" customFormat="1" ht="21" customHeight="1">
      <c r="A73" s="396" t="s">
        <v>1288</v>
      </c>
      <c r="B73" s="24" t="s">
        <v>1284</v>
      </c>
      <c r="C73" s="28"/>
      <c r="D73" s="144"/>
      <c r="E73" s="144"/>
      <c r="F73" s="510"/>
      <c r="G73" s="649"/>
      <c r="H73" s="502"/>
      <c r="I73" s="502"/>
    </row>
    <row r="74" spans="1:11" s="5" customFormat="1" ht="22.5" customHeight="1">
      <c r="A74" s="396" t="s">
        <v>1126</v>
      </c>
      <c r="B74" s="24" t="s">
        <v>1285</v>
      </c>
      <c r="C74" s="28" t="s">
        <v>1286</v>
      </c>
      <c r="D74" s="144">
        <v>20</v>
      </c>
      <c r="E74" s="144">
        <v>0</v>
      </c>
      <c r="F74" s="495">
        <v>0</v>
      </c>
      <c r="G74" s="649">
        <f t="shared" si="15"/>
        <v>0</v>
      </c>
      <c r="H74" s="502">
        <f t="shared" si="16"/>
        <v>0</v>
      </c>
      <c r="I74" s="502">
        <f t="shared" si="17"/>
        <v>0</v>
      </c>
      <c r="K74" s="736"/>
    </row>
    <row r="75" spans="1:11" s="5" customFormat="1" ht="18">
      <c r="A75" s="396" t="s">
        <v>1128</v>
      </c>
      <c r="B75" s="24" t="s">
        <v>1287</v>
      </c>
      <c r="C75" s="28" t="s">
        <v>1286</v>
      </c>
      <c r="D75" s="144">
        <v>20</v>
      </c>
      <c r="E75" s="144">
        <v>0</v>
      </c>
      <c r="F75" s="495">
        <v>0</v>
      </c>
      <c r="G75" s="649">
        <f t="shared" si="15"/>
        <v>0</v>
      </c>
      <c r="H75" s="502">
        <f t="shared" si="16"/>
        <v>0</v>
      </c>
      <c r="I75" s="502">
        <f t="shared" si="17"/>
        <v>0</v>
      </c>
    </row>
    <row r="76" spans="1:11" s="5" customFormat="1" ht="54" customHeight="1">
      <c r="A76" s="396" t="s">
        <v>2345</v>
      </c>
      <c r="B76" s="24" t="s">
        <v>1289</v>
      </c>
      <c r="C76" s="28" t="s">
        <v>1108</v>
      </c>
      <c r="D76" s="144">
        <v>1</v>
      </c>
      <c r="E76" s="144">
        <v>0</v>
      </c>
      <c r="F76" s="495">
        <v>0</v>
      </c>
      <c r="G76" s="649">
        <f t="shared" si="15"/>
        <v>0</v>
      </c>
      <c r="H76" s="502">
        <f t="shared" si="16"/>
        <v>0</v>
      </c>
      <c r="I76" s="502">
        <f t="shared" si="17"/>
        <v>0</v>
      </c>
      <c r="K76" s="736"/>
    </row>
    <row r="77" spans="1:11" s="5" customFormat="1" ht="18.75" thickBot="1">
      <c r="A77" s="397"/>
      <c r="B77" s="424"/>
      <c r="C77" s="28"/>
      <c r="D77" s="425"/>
      <c r="E77" s="425"/>
      <c r="F77" s="510"/>
      <c r="G77" s="510"/>
      <c r="H77" s="539"/>
      <c r="I77" s="539"/>
    </row>
    <row r="78" spans="1:11" s="5" customFormat="1" ht="18.75" thickBot="1">
      <c r="A78" s="796" t="s">
        <v>1290</v>
      </c>
      <c r="B78" s="797"/>
      <c r="C78" s="29"/>
      <c r="D78" s="145"/>
      <c r="E78" s="145"/>
      <c r="F78" s="145"/>
      <c r="G78" s="145"/>
      <c r="H78" s="504">
        <f>SUM(H66:H77)</f>
        <v>0</v>
      </c>
      <c r="I78" s="504">
        <f>SUM(I66:I77)</f>
        <v>0</v>
      </c>
    </row>
    <row r="79" spans="1:11" s="5" customFormat="1" ht="18.75" thickBot="1">
      <c r="A79" s="426"/>
      <c r="B79" s="427"/>
      <c r="C79" s="428"/>
      <c r="D79" s="429"/>
      <c r="E79" s="429"/>
      <c r="F79" s="429"/>
      <c r="G79" s="429"/>
      <c r="H79" s="544"/>
      <c r="I79" s="544"/>
    </row>
    <row r="80" spans="1:11" s="5" customFormat="1" ht="18.75" thickBot="1">
      <c r="A80" s="798" t="s">
        <v>1291</v>
      </c>
      <c r="B80" s="799"/>
      <c r="C80" s="29"/>
      <c r="D80" s="145"/>
      <c r="E80" s="145"/>
      <c r="F80" s="145"/>
      <c r="G80" s="145"/>
      <c r="H80" s="504">
        <f>H16+H50+H61+H78</f>
        <v>0</v>
      </c>
      <c r="I80" s="504">
        <f>I16+I50+I61+I78</f>
        <v>0</v>
      </c>
    </row>
    <row r="81" spans="1:9">
      <c r="A81" s="226"/>
      <c r="B81" s="227"/>
      <c r="C81" s="228"/>
      <c r="D81" s="229"/>
      <c r="E81" s="229"/>
      <c r="F81" s="545"/>
      <c r="G81" s="545"/>
      <c r="H81" s="546"/>
      <c r="I81" s="546"/>
    </row>
    <row r="82" spans="1:9">
      <c r="A82" s="226"/>
      <c r="B82" s="227"/>
      <c r="C82" s="228"/>
      <c r="D82" s="229"/>
      <c r="E82" s="229"/>
      <c r="F82" s="545"/>
      <c r="G82" s="545"/>
      <c r="H82" s="546"/>
      <c r="I82" s="546"/>
    </row>
    <row r="83" spans="1:9">
      <c r="A83" s="226"/>
      <c r="B83" s="230"/>
      <c r="C83" s="228"/>
      <c r="D83" s="229"/>
      <c r="E83" s="229"/>
      <c r="F83" s="545"/>
      <c r="G83" s="545"/>
      <c r="H83" s="546"/>
      <c r="I83" s="546"/>
    </row>
    <row r="84" spans="1:9">
      <c r="A84" s="226"/>
      <c r="B84" s="227"/>
      <c r="C84" s="231"/>
      <c r="D84" s="229"/>
      <c r="E84" s="229"/>
      <c r="F84" s="545"/>
      <c r="G84" s="545"/>
      <c r="H84" s="546"/>
      <c r="I84" s="546"/>
    </row>
    <row r="85" spans="1:9">
      <c r="A85" s="226"/>
      <c r="B85" s="225"/>
      <c r="C85" s="228"/>
      <c r="D85" s="229"/>
      <c r="E85" s="229"/>
      <c r="F85" s="545"/>
      <c r="G85" s="545"/>
      <c r="H85" s="546"/>
      <c r="I85" s="546"/>
    </row>
    <row r="86" spans="1:9">
      <c r="A86" s="226"/>
      <c r="B86" s="227"/>
      <c r="C86" s="228"/>
      <c r="D86" s="229"/>
      <c r="E86" s="229"/>
      <c r="F86" s="545"/>
      <c r="G86" s="545"/>
      <c r="H86" s="546"/>
      <c r="I86" s="546"/>
    </row>
    <row r="87" spans="1:9">
      <c r="A87" s="226"/>
      <c r="B87" s="230"/>
      <c r="C87" s="228"/>
      <c r="D87" s="229"/>
      <c r="E87" s="229"/>
      <c r="F87" s="545"/>
      <c r="G87" s="545"/>
      <c r="H87" s="546"/>
      <c r="I87" s="546"/>
    </row>
    <row r="88" spans="1:9">
      <c r="A88" s="226"/>
      <c r="B88" s="230"/>
      <c r="C88" s="228"/>
      <c r="D88" s="229"/>
      <c r="E88" s="229"/>
      <c r="F88" s="545"/>
      <c r="G88" s="545"/>
      <c r="H88" s="546"/>
      <c r="I88" s="546"/>
    </row>
    <row r="89" spans="1:9">
      <c r="A89" s="226"/>
      <c r="B89" s="230"/>
      <c r="C89" s="228"/>
      <c r="D89" s="229"/>
      <c r="E89" s="229"/>
      <c r="F89" s="545"/>
      <c r="G89" s="545"/>
      <c r="H89" s="546"/>
      <c r="I89" s="546"/>
    </row>
    <row r="90" spans="1:9">
      <c r="A90" s="226"/>
      <c r="B90" s="227"/>
      <c r="C90" s="231"/>
      <c r="D90" s="229"/>
      <c r="E90" s="229"/>
      <c r="F90" s="545"/>
      <c r="G90" s="545"/>
      <c r="H90" s="546"/>
      <c r="I90" s="546"/>
    </row>
    <row r="91" spans="1:9">
      <c r="A91" s="226"/>
      <c r="B91" s="227"/>
      <c r="C91" s="228"/>
      <c r="D91" s="229"/>
      <c r="E91" s="229"/>
      <c r="F91" s="545"/>
      <c r="G91" s="545"/>
      <c r="H91" s="546"/>
      <c r="I91" s="546"/>
    </row>
    <row r="92" spans="1:9">
      <c r="A92" s="226"/>
      <c r="B92" s="232"/>
      <c r="C92" s="228"/>
      <c r="D92" s="229"/>
      <c r="E92" s="229"/>
      <c r="F92" s="545"/>
      <c r="G92" s="545"/>
      <c r="H92" s="546"/>
      <c r="I92" s="546"/>
    </row>
    <row r="93" spans="1:9">
      <c r="A93" s="226"/>
      <c r="B93" s="227"/>
      <c r="C93" s="228"/>
      <c r="D93" s="229"/>
      <c r="E93" s="229"/>
      <c r="F93" s="545"/>
      <c r="G93" s="545"/>
      <c r="H93" s="546"/>
      <c r="I93" s="546"/>
    </row>
    <row r="94" spans="1:9">
      <c r="A94" s="226"/>
      <c r="B94" s="227"/>
      <c r="C94" s="228"/>
      <c r="D94" s="229"/>
      <c r="E94" s="229"/>
      <c r="F94" s="545"/>
      <c r="G94" s="545"/>
      <c r="H94" s="546"/>
      <c r="I94" s="546"/>
    </row>
    <row r="95" spans="1:9" ht="18">
      <c r="A95" s="793"/>
      <c r="B95" s="793"/>
      <c r="C95" s="793"/>
      <c r="D95" s="793"/>
      <c r="E95" s="793"/>
      <c r="F95" s="793"/>
      <c r="G95" s="246"/>
      <c r="H95" s="507"/>
      <c r="I95" s="507"/>
    </row>
    <row r="96" spans="1:9">
      <c r="A96" s="226"/>
      <c r="B96" s="227"/>
      <c r="C96" s="231"/>
      <c r="D96" s="229"/>
      <c r="E96" s="229"/>
      <c r="F96" s="545"/>
      <c r="G96" s="545"/>
      <c r="H96" s="546"/>
      <c r="I96" s="546"/>
    </row>
    <row r="97" spans="1:9" ht="15.75">
      <c r="A97" s="233"/>
      <c r="B97" s="234"/>
      <c r="C97" s="231"/>
      <c r="D97" s="229"/>
      <c r="E97" s="229"/>
      <c r="F97" s="545"/>
      <c r="G97" s="545"/>
      <c r="H97" s="546"/>
      <c r="I97" s="546"/>
    </row>
    <row r="98" spans="1:9">
      <c r="A98" s="226"/>
      <c r="B98" s="227"/>
      <c r="C98" s="231"/>
      <c r="D98" s="229"/>
      <c r="E98" s="229"/>
      <c r="F98" s="545"/>
      <c r="G98" s="545"/>
      <c r="H98" s="546"/>
      <c r="I98" s="546"/>
    </row>
    <row r="99" spans="1:9">
      <c r="A99" s="226"/>
      <c r="B99" s="230"/>
      <c r="C99" s="231"/>
      <c r="D99" s="229"/>
      <c r="E99" s="229"/>
      <c r="F99" s="545"/>
      <c r="G99" s="545"/>
      <c r="H99" s="546"/>
      <c r="I99" s="546"/>
    </row>
    <row r="100" spans="1:9">
      <c r="A100" s="226"/>
      <c r="B100" s="232"/>
      <c r="C100" s="231"/>
      <c r="D100" s="229"/>
      <c r="E100" s="229"/>
      <c r="F100" s="545"/>
      <c r="G100" s="545"/>
      <c r="H100" s="546"/>
      <c r="I100" s="546"/>
    </row>
    <row r="101" spans="1:9">
      <c r="A101" s="226"/>
      <c r="B101" s="235"/>
      <c r="C101" s="231"/>
      <c r="D101" s="229"/>
      <c r="E101" s="229"/>
      <c r="F101" s="545"/>
      <c r="G101" s="545"/>
      <c r="H101" s="546"/>
      <c r="I101" s="546"/>
    </row>
    <row r="102" spans="1:9">
      <c r="A102" s="226"/>
      <c r="B102" s="235"/>
      <c r="C102" s="231"/>
      <c r="D102" s="229"/>
      <c r="E102" s="229"/>
      <c r="F102" s="545"/>
      <c r="G102" s="545"/>
      <c r="H102" s="546"/>
      <c r="I102" s="546"/>
    </row>
    <row r="103" spans="1:9">
      <c r="A103" s="226"/>
      <c r="B103" s="236"/>
      <c r="C103" s="231"/>
      <c r="D103" s="229"/>
      <c r="E103" s="229"/>
      <c r="F103" s="545"/>
      <c r="G103" s="545"/>
      <c r="H103" s="546"/>
      <c r="I103" s="546"/>
    </row>
    <row r="104" spans="1:9">
      <c r="A104" s="226"/>
      <c r="B104" s="236"/>
      <c r="C104" s="231"/>
      <c r="D104" s="229"/>
      <c r="E104" s="229"/>
      <c r="F104" s="545"/>
      <c r="G104" s="545"/>
      <c r="H104" s="546"/>
      <c r="I104" s="546"/>
    </row>
    <row r="105" spans="1:9">
      <c r="A105" s="226"/>
      <c r="B105" s="236"/>
      <c r="C105" s="231"/>
      <c r="D105" s="229"/>
      <c r="E105" s="229"/>
      <c r="F105" s="545"/>
      <c r="G105" s="545"/>
      <c r="H105" s="546"/>
      <c r="I105" s="546"/>
    </row>
    <row r="106" spans="1:9">
      <c r="A106" s="226"/>
      <c r="B106" s="236"/>
      <c r="C106" s="231"/>
      <c r="D106" s="229"/>
      <c r="E106" s="229"/>
      <c r="F106" s="545"/>
      <c r="G106" s="545"/>
      <c r="H106" s="546"/>
      <c r="I106" s="546"/>
    </row>
    <row r="107" spans="1:9">
      <c r="A107" s="226"/>
      <c r="B107" s="227"/>
      <c r="C107" s="231"/>
      <c r="D107" s="229"/>
      <c r="E107" s="229"/>
      <c r="F107" s="545"/>
      <c r="G107" s="545"/>
      <c r="H107" s="546"/>
      <c r="I107" s="546"/>
    </row>
    <row r="108" spans="1:9">
      <c r="A108" s="226"/>
      <c r="B108" s="227"/>
      <c r="C108" s="231"/>
      <c r="D108" s="229"/>
      <c r="E108" s="229"/>
      <c r="F108" s="545"/>
      <c r="G108" s="545"/>
      <c r="H108" s="546"/>
      <c r="I108" s="546"/>
    </row>
    <row r="109" spans="1:9">
      <c r="A109" s="226"/>
      <c r="B109" s="230"/>
      <c r="C109" s="231"/>
      <c r="D109" s="229"/>
      <c r="E109" s="229"/>
      <c r="F109" s="545"/>
      <c r="G109" s="545"/>
      <c r="H109" s="546"/>
      <c r="I109" s="546"/>
    </row>
    <row r="110" spans="1:9">
      <c r="A110" s="226"/>
      <c r="B110" s="236"/>
      <c r="C110" s="231"/>
      <c r="D110" s="229"/>
      <c r="E110" s="229"/>
      <c r="F110" s="545"/>
      <c r="G110" s="545"/>
      <c r="H110" s="546"/>
      <c r="I110" s="546"/>
    </row>
    <row r="111" spans="1:9">
      <c r="A111" s="226"/>
      <c r="B111" s="227"/>
      <c r="C111" s="231"/>
      <c r="D111" s="229"/>
      <c r="E111" s="229"/>
      <c r="F111" s="545"/>
      <c r="G111" s="545"/>
      <c r="H111" s="546"/>
      <c r="I111" s="546"/>
    </row>
    <row r="112" spans="1:9">
      <c r="A112" s="226"/>
      <c r="B112" s="232"/>
      <c r="C112" s="231"/>
      <c r="D112" s="229"/>
      <c r="E112" s="229"/>
      <c r="F112" s="545"/>
      <c r="G112" s="545"/>
      <c r="H112" s="546"/>
      <c r="I112" s="546"/>
    </row>
    <row r="113" spans="1:9">
      <c r="A113" s="237"/>
      <c r="B113" s="225"/>
      <c r="C113" s="238"/>
      <c r="D113" s="229"/>
      <c r="E113" s="229"/>
      <c r="F113" s="545"/>
      <c r="G113" s="545"/>
      <c r="H113" s="546"/>
      <c r="I113" s="546"/>
    </row>
    <row r="114" spans="1:9">
      <c r="A114" s="237"/>
      <c r="B114" s="225"/>
      <c r="C114" s="238"/>
      <c r="D114" s="229"/>
      <c r="E114" s="229"/>
      <c r="F114" s="545"/>
      <c r="G114" s="545"/>
      <c r="H114" s="546"/>
      <c r="I114" s="546"/>
    </row>
    <row r="115" spans="1:9">
      <c r="A115" s="237"/>
      <c r="B115" s="225"/>
      <c r="C115" s="238"/>
      <c r="D115" s="229"/>
      <c r="E115" s="229"/>
      <c r="F115" s="545"/>
      <c r="G115" s="545"/>
      <c r="H115" s="546"/>
      <c r="I115" s="546"/>
    </row>
    <row r="116" spans="1:9">
      <c r="A116" s="237"/>
      <c r="B116" s="225"/>
      <c r="C116" s="238"/>
      <c r="D116" s="229"/>
      <c r="E116" s="229"/>
      <c r="F116" s="545"/>
      <c r="G116" s="545"/>
      <c r="H116" s="546"/>
      <c r="I116" s="546"/>
    </row>
    <row r="117" spans="1:9">
      <c r="A117" s="237"/>
      <c r="B117" s="225"/>
      <c r="C117" s="238"/>
      <c r="D117" s="229"/>
      <c r="E117" s="229"/>
      <c r="F117" s="545"/>
      <c r="G117" s="545"/>
      <c r="H117" s="546"/>
      <c r="I117" s="546"/>
    </row>
    <row r="118" spans="1:9">
      <c r="A118" s="226"/>
      <c r="B118" s="227"/>
      <c r="C118" s="231"/>
      <c r="D118" s="229"/>
      <c r="E118" s="229"/>
      <c r="F118" s="545"/>
      <c r="G118" s="545"/>
      <c r="H118" s="546"/>
      <c r="I118" s="546"/>
    </row>
    <row r="119" spans="1:9">
      <c r="A119" s="226"/>
      <c r="B119" s="230"/>
      <c r="C119" s="231"/>
      <c r="D119" s="229"/>
      <c r="E119" s="229"/>
      <c r="F119" s="545"/>
      <c r="G119" s="545"/>
      <c r="H119" s="546"/>
      <c r="I119" s="546"/>
    </row>
    <row r="120" spans="1:9">
      <c r="A120" s="226"/>
      <c r="B120" s="232"/>
      <c r="C120" s="231"/>
      <c r="D120" s="229"/>
      <c r="E120" s="229"/>
      <c r="F120" s="545"/>
      <c r="G120" s="545"/>
      <c r="H120" s="546"/>
      <c r="I120" s="546"/>
    </row>
    <row r="121" spans="1:9">
      <c r="A121" s="226"/>
      <c r="B121" s="227"/>
      <c r="C121" s="231"/>
      <c r="D121" s="229"/>
      <c r="E121" s="229"/>
      <c r="F121" s="545"/>
      <c r="G121" s="545"/>
      <c r="H121" s="546"/>
      <c r="I121" s="546"/>
    </row>
    <row r="122" spans="1:9">
      <c r="A122" s="226"/>
      <c r="B122" s="227"/>
      <c r="C122" s="231"/>
      <c r="D122" s="229"/>
      <c r="E122" s="229"/>
      <c r="F122" s="545"/>
      <c r="G122" s="545"/>
      <c r="H122" s="546"/>
      <c r="I122" s="546"/>
    </row>
    <row r="123" spans="1:9">
      <c r="A123" s="226"/>
      <c r="B123" s="230"/>
      <c r="C123" s="231"/>
      <c r="D123" s="229"/>
      <c r="E123" s="229"/>
      <c r="F123" s="545"/>
      <c r="G123" s="545"/>
      <c r="H123" s="546"/>
      <c r="I123" s="546"/>
    </row>
    <row r="124" spans="1:9">
      <c r="A124" s="226"/>
      <c r="B124" s="227"/>
      <c r="C124" s="231"/>
      <c r="D124" s="229"/>
      <c r="E124" s="229"/>
      <c r="F124" s="545"/>
      <c r="G124" s="545"/>
      <c r="H124" s="546"/>
      <c r="I124" s="546"/>
    </row>
    <row r="125" spans="1:9" ht="18">
      <c r="A125" s="793"/>
      <c r="B125" s="793"/>
      <c r="C125" s="793"/>
      <c r="D125" s="793"/>
      <c r="E125" s="793"/>
      <c r="F125" s="793"/>
      <c r="G125" s="246"/>
      <c r="H125" s="507"/>
      <c r="I125" s="507"/>
    </row>
    <row r="126" spans="1:9">
      <c r="A126" s="226"/>
      <c r="B126" s="227"/>
      <c r="C126" s="231"/>
      <c r="D126" s="229"/>
      <c r="E126" s="229"/>
      <c r="F126" s="545"/>
      <c r="G126" s="545"/>
      <c r="H126" s="546"/>
      <c r="I126" s="546"/>
    </row>
    <row r="127" spans="1:9" ht="15.75">
      <c r="A127" s="233"/>
      <c r="B127" s="234"/>
      <c r="C127" s="231"/>
      <c r="D127" s="229"/>
      <c r="E127" s="229"/>
      <c r="F127" s="545"/>
      <c r="G127" s="545"/>
      <c r="H127" s="546"/>
      <c r="I127" s="546"/>
    </row>
    <row r="128" spans="1:9">
      <c r="A128" s="226"/>
      <c r="B128" s="227"/>
      <c r="C128" s="231"/>
      <c r="D128" s="229"/>
      <c r="E128" s="229"/>
      <c r="F128" s="545"/>
      <c r="G128" s="545"/>
      <c r="H128" s="546"/>
      <c r="I128" s="546"/>
    </row>
    <row r="129" spans="1:9">
      <c r="A129" s="226"/>
      <c r="B129" s="235"/>
      <c r="C129" s="239"/>
      <c r="D129" s="229"/>
      <c r="E129" s="229"/>
      <c r="F129" s="545"/>
      <c r="G129" s="545"/>
      <c r="H129" s="546"/>
      <c r="I129" s="546"/>
    </row>
    <row r="130" spans="1:9">
      <c r="A130" s="226"/>
      <c r="B130" s="235"/>
      <c r="C130" s="239"/>
      <c r="D130" s="229"/>
      <c r="E130" s="229"/>
      <c r="F130" s="545"/>
      <c r="G130" s="545"/>
      <c r="H130" s="546"/>
      <c r="I130" s="546"/>
    </row>
    <row r="131" spans="1:9">
      <c r="A131" s="226"/>
      <c r="B131" s="235"/>
      <c r="C131" s="239"/>
      <c r="D131" s="229"/>
      <c r="E131" s="229"/>
      <c r="F131" s="545"/>
      <c r="G131" s="545"/>
      <c r="H131" s="546"/>
      <c r="I131" s="546"/>
    </row>
    <row r="132" spans="1:9">
      <c r="A132" s="226"/>
      <c r="B132" s="235"/>
      <c r="C132" s="239"/>
      <c r="D132" s="229"/>
      <c r="E132" s="229"/>
      <c r="F132" s="545"/>
      <c r="G132" s="545"/>
      <c r="H132" s="546"/>
      <c r="I132" s="546"/>
    </row>
    <row r="133" spans="1:9">
      <c r="A133" s="240"/>
      <c r="B133" s="227"/>
      <c r="C133" s="239"/>
      <c r="D133" s="229"/>
      <c r="E133" s="229"/>
      <c r="F133" s="545"/>
      <c r="G133" s="545"/>
      <c r="H133" s="546"/>
      <c r="I133" s="546"/>
    </row>
    <row r="134" spans="1:9">
      <c r="A134" s="226"/>
      <c r="B134" s="227"/>
      <c r="C134" s="231"/>
      <c r="D134" s="229"/>
      <c r="E134" s="229"/>
      <c r="F134" s="545"/>
      <c r="G134" s="545"/>
      <c r="H134" s="546"/>
      <c r="I134" s="546"/>
    </row>
    <row r="135" spans="1:9">
      <c r="A135" s="240"/>
      <c r="B135" s="241"/>
      <c r="C135" s="239"/>
      <c r="D135" s="229"/>
      <c r="E135" s="229"/>
      <c r="F135" s="545"/>
      <c r="G135" s="545"/>
      <c r="H135" s="546"/>
      <c r="I135" s="546"/>
    </row>
    <row r="136" spans="1:9">
      <c r="A136" s="240"/>
      <c r="B136" s="232"/>
      <c r="C136" s="239"/>
      <c r="D136" s="229"/>
      <c r="E136" s="229"/>
      <c r="F136" s="545"/>
      <c r="G136" s="545"/>
      <c r="H136" s="546"/>
      <c r="I136" s="546"/>
    </row>
    <row r="137" spans="1:9">
      <c r="A137" s="226"/>
      <c r="B137" s="242"/>
      <c r="C137" s="243"/>
      <c r="D137" s="229"/>
      <c r="E137" s="229"/>
      <c r="F137" s="545"/>
      <c r="G137" s="545"/>
      <c r="H137" s="546"/>
      <c r="I137" s="546"/>
    </row>
    <row r="138" spans="1:9">
      <c r="A138" s="226"/>
      <c r="B138" s="242"/>
      <c r="C138" s="243"/>
      <c r="D138" s="229"/>
      <c r="E138" s="229"/>
      <c r="F138" s="545"/>
      <c r="G138" s="545"/>
      <c r="H138" s="546"/>
      <c r="I138" s="546"/>
    </row>
    <row r="139" spans="1:9">
      <c r="A139" s="240"/>
      <c r="B139" s="242"/>
      <c r="C139" s="243"/>
      <c r="D139" s="229"/>
      <c r="E139" s="229"/>
      <c r="F139" s="545"/>
      <c r="G139" s="545"/>
      <c r="H139" s="546"/>
      <c r="I139" s="546"/>
    </row>
    <row r="140" spans="1:9">
      <c r="A140" s="226"/>
      <c r="B140" s="227"/>
      <c r="C140" s="231"/>
      <c r="D140" s="229"/>
      <c r="E140" s="229"/>
      <c r="F140" s="545"/>
      <c r="G140" s="545"/>
      <c r="H140" s="546"/>
      <c r="I140" s="546"/>
    </row>
    <row r="141" spans="1:9">
      <c r="A141" s="240"/>
      <c r="B141" s="241"/>
      <c r="C141" s="231"/>
      <c r="D141" s="229"/>
      <c r="E141" s="229"/>
      <c r="F141" s="545"/>
      <c r="G141" s="545"/>
      <c r="H141" s="546"/>
      <c r="I141" s="546"/>
    </row>
    <row r="142" spans="1:9">
      <c r="A142" s="226"/>
      <c r="B142" s="227"/>
      <c r="C142" s="231"/>
      <c r="D142" s="229"/>
      <c r="E142" s="229"/>
      <c r="F142" s="545"/>
      <c r="G142" s="545"/>
      <c r="H142" s="546"/>
      <c r="I142" s="546"/>
    </row>
    <row r="143" spans="1:9">
      <c r="A143" s="240"/>
      <c r="B143" s="242"/>
      <c r="C143" s="244"/>
      <c r="D143" s="229"/>
      <c r="E143" s="229"/>
      <c r="F143" s="545"/>
      <c r="G143" s="545"/>
      <c r="H143" s="546"/>
      <c r="I143" s="546"/>
    </row>
    <row r="144" spans="1:9">
      <c r="A144" s="240"/>
      <c r="B144" s="242"/>
      <c r="C144" s="244"/>
      <c r="D144" s="229"/>
      <c r="E144" s="229"/>
      <c r="F144" s="545"/>
      <c r="G144" s="545"/>
      <c r="H144" s="546"/>
      <c r="I144" s="546"/>
    </row>
    <row r="145" spans="1:9">
      <c r="A145" s="240"/>
      <c r="B145" s="242"/>
      <c r="C145" s="243"/>
      <c r="D145" s="229"/>
      <c r="E145" s="229"/>
      <c r="F145" s="545"/>
      <c r="G145" s="545"/>
      <c r="H145" s="546"/>
      <c r="I145" s="546"/>
    </row>
    <row r="146" spans="1:9">
      <c r="A146" s="240"/>
      <c r="B146" s="242"/>
      <c r="C146" s="243"/>
      <c r="D146" s="229"/>
      <c r="E146" s="229"/>
      <c r="F146" s="545"/>
      <c r="G146" s="545"/>
      <c r="H146" s="546"/>
      <c r="I146" s="546"/>
    </row>
    <row r="147" spans="1:9">
      <c r="A147" s="240"/>
      <c r="B147" s="242"/>
      <c r="C147" s="243"/>
      <c r="D147" s="229"/>
      <c r="E147" s="229"/>
      <c r="F147" s="545"/>
      <c r="G147" s="545"/>
      <c r="H147" s="546"/>
      <c r="I147" s="546"/>
    </row>
    <row r="148" spans="1:9">
      <c r="A148" s="240"/>
      <c r="B148" s="242"/>
      <c r="C148" s="243"/>
      <c r="D148" s="229"/>
      <c r="E148" s="229"/>
      <c r="F148" s="545"/>
      <c r="G148" s="545"/>
      <c r="H148" s="546"/>
      <c r="I148" s="546"/>
    </row>
    <row r="149" spans="1:9">
      <c r="A149" s="240"/>
      <c r="B149" s="242"/>
      <c r="C149" s="243"/>
      <c r="D149" s="229"/>
      <c r="E149" s="229"/>
      <c r="F149" s="545"/>
      <c r="G149" s="545"/>
      <c r="H149" s="546"/>
      <c r="I149" s="546"/>
    </row>
    <row r="150" spans="1:9">
      <c r="A150" s="240"/>
      <c r="B150" s="242"/>
      <c r="C150" s="243"/>
      <c r="D150" s="229"/>
      <c r="E150" s="229"/>
      <c r="F150" s="545"/>
      <c r="G150" s="545"/>
      <c r="H150" s="546"/>
      <c r="I150" s="546"/>
    </row>
    <row r="151" spans="1:9">
      <c r="A151" s="240"/>
      <c r="B151" s="242"/>
      <c r="C151" s="243"/>
      <c r="D151" s="229"/>
      <c r="E151" s="229"/>
      <c r="F151" s="545"/>
      <c r="G151" s="545"/>
      <c r="H151" s="546"/>
      <c r="I151" s="546"/>
    </row>
    <row r="152" spans="1:9">
      <c r="A152" s="240"/>
      <c r="B152" s="242"/>
      <c r="C152" s="243"/>
      <c r="D152" s="229"/>
      <c r="E152" s="229"/>
      <c r="F152" s="545"/>
      <c r="G152" s="545"/>
      <c r="H152" s="546"/>
      <c r="I152" s="546"/>
    </row>
    <row r="153" spans="1:9">
      <c r="A153" s="226"/>
      <c r="B153" s="242"/>
      <c r="C153" s="243"/>
      <c r="D153" s="229"/>
      <c r="E153" s="229"/>
      <c r="F153" s="545"/>
      <c r="G153" s="545"/>
      <c r="H153" s="546"/>
      <c r="I153" s="546"/>
    </row>
    <row r="154" spans="1:9">
      <c r="A154" s="226"/>
      <c r="B154" s="242"/>
      <c r="C154" s="243"/>
      <c r="D154" s="229"/>
      <c r="E154" s="229"/>
      <c r="F154" s="545"/>
      <c r="G154" s="545"/>
      <c r="H154" s="546"/>
      <c r="I154" s="546"/>
    </row>
    <row r="155" spans="1:9">
      <c r="A155" s="226"/>
      <c r="B155" s="227"/>
      <c r="C155" s="239"/>
      <c r="D155" s="229"/>
      <c r="E155" s="229"/>
      <c r="F155" s="545"/>
      <c r="G155" s="545"/>
      <c r="H155" s="546"/>
      <c r="I155" s="546"/>
    </row>
    <row r="156" spans="1:9">
      <c r="A156" s="226"/>
      <c r="B156" s="227"/>
      <c r="C156" s="239"/>
      <c r="D156" s="229"/>
      <c r="E156" s="229"/>
      <c r="F156" s="545"/>
      <c r="G156" s="545"/>
      <c r="H156" s="546"/>
      <c r="I156" s="546"/>
    </row>
    <row r="157" spans="1:9">
      <c r="A157" s="226"/>
      <c r="B157" s="227"/>
      <c r="C157" s="239"/>
      <c r="D157" s="229"/>
      <c r="E157" s="229"/>
      <c r="F157" s="545"/>
      <c r="G157" s="545"/>
      <c r="H157" s="546"/>
      <c r="I157" s="546"/>
    </row>
    <row r="158" spans="1:9">
      <c r="A158" s="226"/>
      <c r="B158" s="227"/>
      <c r="C158" s="239"/>
      <c r="D158" s="229"/>
      <c r="E158" s="229"/>
      <c r="F158" s="545"/>
      <c r="G158" s="545"/>
      <c r="H158" s="546"/>
      <c r="I158" s="546"/>
    </row>
    <row r="159" spans="1:9">
      <c r="A159" s="226"/>
      <c r="B159" s="227"/>
      <c r="C159" s="239"/>
      <c r="D159" s="229"/>
      <c r="E159" s="229"/>
      <c r="F159" s="545"/>
      <c r="G159" s="545"/>
      <c r="H159" s="546"/>
      <c r="I159" s="546"/>
    </row>
    <row r="160" spans="1:9">
      <c r="A160" s="226"/>
      <c r="B160" s="227"/>
      <c r="C160" s="239"/>
      <c r="D160" s="229"/>
      <c r="E160" s="229"/>
      <c r="F160" s="545"/>
      <c r="G160" s="545"/>
      <c r="H160" s="546"/>
      <c r="I160" s="546"/>
    </row>
    <row r="161" spans="1:9">
      <c r="A161" s="226"/>
      <c r="B161" s="227"/>
      <c r="C161" s="239"/>
      <c r="D161" s="229"/>
      <c r="E161" s="229"/>
      <c r="F161" s="545"/>
      <c r="G161" s="545"/>
      <c r="H161" s="546"/>
      <c r="I161" s="546"/>
    </row>
    <row r="162" spans="1:9">
      <c r="A162" s="226"/>
      <c r="B162" s="227"/>
      <c r="C162" s="239"/>
      <c r="D162" s="229"/>
      <c r="E162" s="229"/>
      <c r="F162" s="545"/>
      <c r="G162" s="545"/>
      <c r="H162" s="546"/>
      <c r="I162" s="546"/>
    </row>
    <row r="163" spans="1:9" ht="18">
      <c r="A163" s="793"/>
      <c r="B163" s="793"/>
      <c r="C163" s="793"/>
      <c r="D163" s="793"/>
      <c r="E163" s="793"/>
      <c r="F163" s="793"/>
      <c r="G163" s="246"/>
      <c r="H163" s="507"/>
      <c r="I163" s="507"/>
    </row>
    <row r="164" spans="1:9" ht="18">
      <c r="A164" s="245"/>
      <c r="B164" s="246"/>
      <c r="C164" s="247"/>
      <c r="D164" s="248"/>
      <c r="E164" s="248"/>
      <c r="F164" s="496"/>
      <c r="G164" s="496"/>
      <c r="H164" s="507"/>
      <c r="I164" s="507"/>
    </row>
    <row r="165" spans="1:9" ht="18">
      <c r="A165" s="245"/>
      <c r="B165" s="246"/>
      <c r="C165" s="247"/>
      <c r="D165" s="248"/>
      <c r="E165" s="248"/>
      <c r="F165" s="496"/>
      <c r="G165" s="496"/>
      <c r="H165" s="507"/>
      <c r="I165" s="507"/>
    </row>
    <row r="166" spans="1:9" ht="18">
      <c r="A166" s="793"/>
      <c r="B166" s="793"/>
      <c r="C166" s="793"/>
      <c r="D166" s="793"/>
      <c r="E166" s="793"/>
      <c r="F166" s="793"/>
      <c r="G166" s="246"/>
      <c r="H166" s="507"/>
      <c r="I166" s="507"/>
    </row>
    <row r="167" spans="1:9">
      <c r="A167" s="237"/>
      <c r="B167" s="225"/>
      <c r="C167" s="238"/>
      <c r="D167" s="229"/>
      <c r="E167" s="229"/>
      <c r="F167" s="545"/>
      <c r="G167" s="545"/>
      <c r="H167" s="546"/>
      <c r="I167" s="546"/>
    </row>
    <row r="168" spans="1:9" ht="12.75">
      <c r="A168" s="794"/>
      <c r="B168" s="794"/>
      <c r="C168" s="794"/>
      <c r="D168" s="794"/>
      <c r="E168" s="794"/>
      <c r="F168" s="794"/>
      <c r="G168" s="794"/>
      <c r="H168" s="794"/>
      <c r="I168" s="794"/>
    </row>
    <row r="169" spans="1:9" ht="18">
      <c r="A169" s="795"/>
      <c r="B169" s="795"/>
      <c r="C169" s="795"/>
      <c r="D169" s="795"/>
      <c r="E169" s="795"/>
      <c r="F169" s="795"/>
      <c r="G169" s="591"/>
      <c r="H169" s="507"/>
      <c r="I169" s="507"/>
    </row>
    <row r="170" spans="1:9">
      <c r="A170" s="224"/>
      <c r="B170" s="197"/>
      <c r="C170" s="238"/>
      <c r="D170" s="229"/>
      <c r="E170" s="229"/>
      <c r="F170" s="545"/>
      <c r="G170" s="545"/>
      <c r="H170" s="546"/>
      <c r="I170" s="546"/>
    </row>
    <row r="171" spans="1:9">
      <c r="A171" s="224"/>
      <c r="B171" s="197"/>
      <c r="C171" s="238"/>
      <c r="D171" s="229"/>
      <c r="E171" s="229"/>
      <c r="F171" s="545"/>
      <c r="G171" s="545"/>
      <c r="H171" s="546"/>
      <c r="I171" s="546"/>
    </row>
    <row r="172" spans="1:9">
      <c r="A172" s="224"/>
      <c r="B172" s="197"/>
      <c r="C172" s="238"/>
      <c r="D172" s="229"/>
      <c r="E172" s="229"/>
      <c r="F172" s="545"/>
      <c r="G172" s="545"/>
      <c r="H172" s="546"/>
      <c r="I172" s="546"/>
    </row>
    <row r="173" spans="1:9">
      <c r="A173" s="224"/>
      <c r="B173" s="197"/>
      <c r="C173" s="238"/>
      <c r="D173" s="229"/>
      <c r="E173" s="229"/>
      <c r="F173" s="545"/>
      <c r="G173" s="545"/>
      <c r="H173" s="546"/>
      <c r="I173" s="546"/>
    </row>
    <row r="174" spans="1:9">
      <c r="A174" s="224"/>
      <c r="B174" s="197"/>
      <c r="C174" s="238"/>
      <c r="D174" s="229"/>
      <c r="E174" s="229"/>
      <c r="F174" s="545"/>
      <c r="G174" s="545"/>
      <c r="H174" s="546"/>
      <c r="I174" s="546"/>
    </row>
    <row r="175" spans="1:9">
      <c r="A175" s="224"/>
      <c r="B175" s="197"/>
      <c r="C175" s="238"/>
      <c r="D175" s="229"/>
      <c r="E175" s="229"/>
      <c r="F175" s="545"/>
      <c r="G175" s="545"/>
      <c r="H175" s="546"/>
      <c r="I175" s="546"/>
    </row>
    <row r="176" spans="1:9">
      <c r="A176" s="224"/>
      <c r="B176" s="197"/>
      <c r="C176" s="238"/>
      <c r="D176" s="229"/>
      <c r="E176" s="229"/>
      <c r="F176" s="545"/>
      <c r="G176" s="545"/>
      <c r="H176" s="546"/>
      <c r="I176" s="546"/>
    </row>
    <row r="177" spans="1:9">
      <c r="A177" s="224"/>
      <c r="B177" s="197"/>
      <c r="C177" s="238"/>
      <c r="D177" s="229"/>
      <c r="E177" s="229"/>
      <c r="F177" s="545"/>
      <c r="G177" s="545"/>
      <c r="H177" s="546"/>
      <c r="I177" s="546"/>
    </row>
    <row r="178" spans="1:9">
      <c r="A178" s="224"/>
      <c r="B178" s="197"/>
      <c r="C178" s="238"/>
      <c r="D178" s="229"/>
      <c r="E178" s="229"/>
      <c r="F178" s="545"/>
      <c r="G178" s="545"/>
      <c r="H178" s="546"/>
      <c r="I178" s="546"/>
    </row>
    <row r="179" spans="1:9">
      <c r="A179" s="224"/>
      <c r="B179" s="197"/>
      <c r="C179" s="238"/>
      <c r="D179" s="229"/>
      <c r="E179" s="229"/>
      <c r="F179" s="545"/>
      <c r="G179" s="545"/>
      <c r="H179" s="546"/>
      <c r="I179" s="546"/>
    </row>
    <row r="180" spans="1:9">
      <c r="A180" s="224"/>
      <c r="B180" s="197"/>
      <c r="C180" s="238"/>
      <c r="D180" s="229"/>
      <c r="E180" s="229"/>
      <c r="F180" s="545"/>
      <c r="G180" s="545"/>
      <c r="H180" s="546"/>
      <c r="I180" s="546"/>
    </row>
    <row r="181" spans="1:9">
      <c r="A181" s="224"/>
      <c r="B181" s="197"/>
      <c r="C181" s="238"/>
      <c r="D181" s="229"/>
      <c r="E181" s="229"/>
      <c r="F181" s="545"/>
      <c r="G181" s="545"/>
      <c r="H181" s="546"/>
      <c r="I181" s="546"/>
    </row>
    <row r="182" spans="1:9">
      <c r="A182" s="224"/>
      <c r="B182" s="197"/>
      <c r="C182" s="238"/>
      <c r="D182" s="229"/>
      <c r="E182" s="229"/>
      <c r="F182" s="545"/>
      <c r="G182" s="545"/>
      <c r="H182" s="546"/>
      <c r="I182" s="546"/>
    </row>
    <row r="183" spans="1:9">
      <c r="A183" s="224"/>
      <c r="B183" s="197"/>
      <c r="C183" s="238"/>
      <c r="D183" s="229"/>
      <c r="E183" s="229"/>
      <c r="F183" s="545"/>
      <c r="G183" s="545"/>
      <c r="H183" s="546"/>
      <c r="I183" s="546"/>
    </row>
    <row r="184" spans="1:9">
      <c r="A184" s="224"/>
      <c r="B184" s="197"/>
      <c r="C184" s="238"/>
      <c r="D184" s="229"/>
      <c r="E184" s="229"/>
      <c r="F184" s="545"/>
      <c r="G184" s="545"/>
      <c r="H184" s="546"/>
      <c r="I184" s="546"/>
    </row>
    <row r="185" spans="1:9">
      <c r="A185" s="224"/>
      <c r="B185" s="197"/>
      <c r="C185" s="238"/>
      <c r="D185" s="229"/>
      <c r="E185" s="229"/>
      <c r="F185" s="545"/>
      <c r="G185" s="545"/>
      <c r="H185" s="546"/>
      <c r="I185" s="546"/>
    </row>
    <row r="186" spans="1:9">
      <c r="A186" s="224"/>
      <c r="B186" s="197"/>
      <c r="C186" s="238"/>
      <c r="D186" s="229"/>
      <c r="E186" s="229"/>
      <c r="F186" s="545"/>
      <c r="G186" s="545"/>
      <c r="H186" s="546"/>
      <c r="I186" s="546"/>
    </row>
    <row r="187" spans="1:9">
      <c r="A187" s="224"/>
      <c r="B187" s="197"/>
      <c r="C187" s="238"/>
      <c r="D187" s="229"/>
      <c r="E187" s="229"/>
      <c r="F187" s="545"/>
      <c r="G187" s="545"/>
      <c r="H187" s="546"/>
      <c r="I187" s="546"/>
    </row>
    <row r="188" spans="1:9">
      <c r="A188" s="224"/>
      <c r="B188" s="197"/>
      <c r="C188" s="238"/>
      <c r="D188" s="229"/>
      <c r="E188" s="229"/>
      <c r="F188" s="545"/>
      <c r="G188" s="545"/>
      <c r="H188" s="546"/>
      <c r="I188" s="546"/>
    </row>
    <row r="189" spans="1:9">
      <c r="A189" s="224"/>
      <c r="B189" s="197"/>
      <c r="C189" s="238"/>
      <c r="D189" s="229"/>
      <c r="E189" s="229"/>
      <c r="F189" s="545"/>
      <c r="G189" s="545"/>
      <c r="H189" s="546"/>
      <c r="I189" s="546"/>
    </row>
    <row r="190" spans="1:9">
      <c r="A190" s="224"/>
      <c r="B190" s="197"/>
      <c r="C190" s="238"/>
      <c r="D190" s="229"/>
      <c r="E190" s="229"/>
      <c r="F190" s="545"/>
      <c r="G190" s="545"/>
      <c r="H190" s="546"/>
      <c r="I190" s="546"/>
    </row>
    <row r="191" spans="1:9">
      <c r="A191" s="224"/>
      <c r="B191" s="197"/>
      <c r="C191" s="238"/>
      <c r="D191" s="229"/>
      <c r="E191" s="229"/>
      <c r="F191" s="545"/>
      <c r="G191" s="545"/>
      <c r="H191" s="546"/>
      <c r="I191" s="546"/>
    </row>
    <row r="192" spans="1:9">
      <c r="A192" s="224"/>
      <c r="B192" s="197"/>
      <c r="C192" s="238"/>
      <c r="D192" s="229"/>
      <c r="E192" s="229"/>
      <c r="F192" s="545"/>
      <c r="G192" s="545"/>
      <c r="H192" s="546"/>
      <c r="I192" s="546"/>
    </row>
    <row r="193" spans="1:9">
      <c r="A193" s="224"/>
      <c r="B193" s="197"/>
      <c r="C193" s="238"/>
      <c r="D193" s="229"/>
      <c r="E193" s="229"/>
      <c r="F193" s="545"/>
      <c r="G193" s="545"/>
      <c r="H193" s="546"/>
      <c r="I193" s="546"/>
    </row>
    <row r="194" spans="1:9">
      <c r="A194" s="224"/>
      <c r="B194" s="197"/>
      <c r="C194" s="238"/>
      <c r="D194" s="229"/>
      <c r="E194" s="229"/>
      <c r="F194" s="545"/>
      <c r="G194" s="545"/>
      <c r="H194" s="546"/>
      <c r="I194" s="546"/>
    </row>
    <row r="195" spans="1:9">
      <c r="A195" s="224"/>
      <c r="B195" s="197"/>
      <c r="C195" s="238"/>
      <c r="D195" s="229"/>
      <c r="E195" s="229"/>
      <c r="F195" s="545"/>
      <c r="G195" s="545"/>
      <c r="H195" s="546"/>
      <c r="I195" s="546"/>
    </row>
    <row r="196" spans="1:9">
      <c r="A196" s="224"/>
      <c r="B196" s="197"/>
      <c r="C196" s="238"/>
      <c r="D196" s="229"/>
      <c r="E196" s="229"/>
      <c r="F196" s="545"/>
      <c r="G196" s="545"/>
      <c r="H196" s="546"/>
      <c r="I196" s="546"/>
    </row>
    <row r="197" spans="1:9">
      <c r="A197" s="224"/>
      <c r="B197" s="197"/>
      <c r="C197" s="238"/>
      <c r="D197" s="229"/>
      <c r="E197" s="229"/>
      <c r="F197" s="545"/>
      <c r="G197" s="545"/>
      <c r="H197" s="546"/>
      <c r="I197" s="546"/>
    </row>
    <row r="198" spans="1:9">
      <c r="A198" s="224"/>
      <c r="B198" s="197"/>
      <c r="C198" s="238"/>
      <c r="D198" s="229"/>
      <c r="E198" s="229"/>
      <c r="F198" s="545"/>
      <c r="G198" s="545"/>
      <c r="H198" s="546"/>
      <c r="I198" s="546"/>
    </row>
    <row r="199" spans="1:9">
      <c r="A199" s="224"/>
      <c r="B199" s="197"/>
      <c r="C199" s="238"/>
      <c r="D199" s="229"/>
      <c r="E199" s="229"/>
      <c r="F199" s="545"/>
      <c r="G199" s="545"/>
      <c r="H199" s="546"/>
      <c r="I199" s="546"/>
    </row>
    <row r="200" spans="1:9">
      <c r="A200" s="224"/>
      <c r="B200" s="197"/>
      <c r="C200" s="238"/>
      <c r="D200" s="229"/>
      <c r="E200" s="229"/>
      <c r="F200" s="545"/>
      <c r="G200" s="545"/>
      <c r="H200" s="546"/>
      <c r="I200" s="546"/>
    </row>
    <row r="201" spans="1:9">
      <c r="A201" s="224"/>
      <c r="B201" s="197"/>
      <c r="C201" s="238"/>
      <c r="D201" s="229"/>
      <c r="E201" s="229"/>
      <c r="F201" s="545"/>
      <c r="G201" s="545"/>
      <c r="H201" s="546"/>
      <c r="I201" s="546"/>
    </row>
    <row r="202" spans="1:9">
      <c r="A202" s="224"/>
      <c r="B202" s="197"/>
      <c r="C202" s="238"/>
      <c r="D202" s="229"/>
      <c r="E202" s="229"/>
      <c r="F202" s="545"/>
      <c r="G202" s="545"/>
      <c r="H202" s="546"/>
      <c r="I202" s="546"/>
    </row>
    <row r="203" spans="1:9">
      <c r="A203" s="224"/>
      <c r="B203" s="197"/>
      <c r="C203" s="238"/>
      <c r="D203" s="229"/>
      <c r="E203" s="229"/>
      <c r="F203" s="545"/>
      <c r="G203" s="545"/>
      <c r="H203" s="546"/>
      <c r="I203" s="546"/>
    </row>
    <row r="204" spans="1:9">
      <c r="A204" s="224"/>
      <c r="B204" s="197"/>
      <c r="C204" s="238"/>
      <c r="D204" s="229"/>
      <c r="E204" s="229"/>
      <c r="F204" s="545"/>
      <c r="G204" s="545"/>
      <c r="H204" s="546"/>
      <c r="I204" s="546"/>
    </row>
    <row r="205" spans="1:9">
      <c r="A205" s="224"/>
      <c r="B205" s="197"/>
      <c r="C205" s="238"/>
      <c r="D205" s="229"/>
      <c r="E205" s="229"/>
      <c r="F205" s="545"/>
      <c r="G205" s="545"/>
      <c r="H205" s="546"/>
      <c r="I205" s="546"/>
    </row>
    <row r="206" spans="1:9">
      <c r="A206" s="224"/>
      <c r="B206" s="197"/>
      <c r="C206" s="238"/>
      <c r="D206" s="229"/>
      <c r="E206" s="229"/>
      <c r="F206" s="545"/>
      <c r="G206" s="545"/>
      <c r="H206" s="546"/>
      <c r="I206" s="546"/>
    </row>
    <row r="207" spans="1:9">
      <c r="A207" s="224"/>
      <c r="B207" s="197"/>
      <c r="C207" s="238"/>
      <c r="D207" s="229"/>
      <c r="E207" s="229"/>
      <c r="F207" s="545"/>
      <c r="G207" s="545"/>
      <c r="H207" s="546"/>
      <c r="I207" s="546"/>
    </row>
    <row r="208" spans="1:9">
      <c r="A208" s="224"/>
      <c r="B208" s="197"/>
      <c r="C208" s="238"/>
      <c r="D208" s="229"/>
      <c r="E208" s="229"/>
      <c r="F208" s="545"/>
      <c r="G208" s="545"/>
      <c r="H208" s="546"/>
      <c r="I208" s="546"/>
    </row>
    <row r="209" spans="1:9">
      <c r="A209" s="224"/>
      <c r="B209" s="197"/>
      <c r="C209" s="238"/>
      <c r="D209" s="229"/>
      <c r="E209" s="229"/>
      <c r="F209" s="545"/>
      <c r="G209" s="545"/>
      <c r="H209" s="546"/>
      <c r="I209" s="546"/>
    </row>
    <row r="210" spans="1:9">
      <c r="A210" s="224"/>
      <c r="B210" s="197"/>
      <c r="C210" s="238"/>
      <c r="D210" s="229"/>
      <c r="E210" s="229"/>
      <c r="F210" s="545"/>
      <c r="G210" s="545"/>
      <c r="H210" s="546"/>
      <c r="I210" s="546"/>
    </row>
    <row r="211" spans="1:9">
      <c r="A211" s="224"/>
      <c r="B211" s="197"/>
      <c r="C211" s="238"/>
      <c r="D211" s="229"/>
      <c r="E211" s="229"/>
      <c r="F211" s="545"/>
      <c r="G211" s="545"/>
      <c r="H211" s="546"/>
      <c r="I211" s="546"/>
    </row>
    <row r="212" spans="1:9">
      <c r="A212" s="224"/>
      <c r="B212" s="197"/>
      <c r="C212" s="238"/>
      <c r="D212" s="229"/>
      <c r="E212" s="229"/>
      <c r="F212" s="545"/>
      <c r="G212" s="545"/>
      <c r="H212" s="546"/>
      <c r="I212" s="546"/>
    </row>
    <row r="213" spans="1:9">
      <c r="A213" s="224"/>
      <c r="B213" s="197"/>
      <c r="C213" s="238"/>
      <c r="D213" s="229"/>
      <c r="E213" s="229"/>
      <c r="F213" s="545"/>
      <c r="G213" s="545"/>
      <c r="H213" s="546"/>
      <c r="I213" s="546"/>
    </row>
    <row r="214" spans="1:9">
      <c r="A214" s="224"/>
      <c r="B214" s="197"/>
      <c r="C214" s="238"/>
      <c r="D214" s="229"/>
      <c r="E214" s="229"/>
      <c r="F214" s="545"/>
      <c r="G214" s="545"/>
      <c r="H214" s="546"/>
      <c r="I214" s="546"/>
    </row>
    <row r="215" spans="1:9">
      <c r="A215" s="224"/>
      <c r="B215" s="197"/>
      <c r="C215" s="238"/>
      <c r="D215" s="229"/>
      <c r="E215" s="229"/>
      <c r="F215" s="545"/>
      <c r="G215" s="545"/>
      <c r="H215" s="546"/>
      <c r="I215" s="546"/>
    </row>
    <row r="216" spans="1:9">
      <c r="A216" s="224"/>
      <c r="B216" s="197"/>
      <c r="C216" s="238"/>
      <c r="D216" s="229"/>
      <c r="E216" s="229"/>
      <c r="F216" s="545"/>
      <c r="G216" s="545"/>
      <c r="H216" s="546"/>
      <c r="I216" s="546"/>
    </row>
    <row r="217" spans="1:9">
      <c r="A217" s="224"/>
      <c r="B217" s="197"/>
      <c r="C217" s="238"/>
      <c r="D217" s="229"/>
      <c r="E217" s="229"/>
      <c r="F217" s="545"/>
      <c r="G217" s="545"/>
      <c r="H217" s="546"/>
      <c r="I217" s="546"/>
    </row>
    <row r="218" spans="1:9">
      <c r="A218" s="224"/>
      <c r="B218" s="197"/>
      <c r="C218" s="238"/>
      <c r="D218" s="229"/>
      <c r="E218" s="229"/>
      <c r="F218" s="545"/>
      <c r="G218" s="545"/>
      <c r="H218" s="546"/>
      <c r="I218" s="546"/>
    </row>
    <row r="219" spans="1:9">
      <c r="A219" s="224"/>
      <c r="B219" s="197"/>
      <c r="C219" s="238"/>
      <c r="D219" s="229"/>
      <c r="E219" s="229"/>
      <c r="F219" s="545"/>
      <c r="G219" s="545"/>
      <c r="H219" s="546"/>
      <c r="I219" s="546"/>
    </row>
    <row r="220" spans="1:9">
      <c r="A220" s="224"/>
      <c r="B220" s="197"/>
      <c r="C220" s="238"/>
      <c r="D220" s="229"/>
      <c r="E220" s="229"/>
      <c r="F220" s="545"/>
      <c r="G220" s="545"/>
      <c r="H220" s="546"/>
      <c r="I220" s="546"/>
    </row>
    <row r="221" spans="1:9">
      <c r="A221" s="224"/>
      <c r="B221" s="197"/>
      <c r="C221" s="238"/>
      <c r="D221" s="229"/>
      <c r="E221" s="229"/>
      <c r="F221" s="545"/>
      <c r="G221" s="545"/>
      <c r="H221" s="546"/>
      <c r="I221" s="546"/>
    </row>
    <row r="222" spans="1:9">
      <c r="A222" s="224"/>
      <c r="B222" s="197"/>
      <c r="C222" s="238"/>
      <c r="D222" s="229"/>
      <c r="E222" s="229"/>
      <c r="F222" s="545"/>
      <c r="G222" s="545"/>
      <c r="H222" s="546"/>
      <c r="I222" s="546"/>
    </row>
    <row r="223" spans="1:9">
      <c r="A223" s="224"/>
      <c r="B223" s="197"/>
      <c r="C223" s="238"/>
      <c r="D223" s="229"/>
      <c r="E223" s="229"/>
      <c r="F223" s="545"/>
      <c r="G223" s="545"/>
      <c r="H223" s="546"/>
      <c r="I223" s="546"/>
    </row>
    <row r="224" spans="1:9">
      <c r="A224" s="224"/>
      <c r="B224" s="197"/>
      <c r="C224" s="238"/>
      <c r="D224" s="229"/>
      <c r="E224" s="229"/>
      <c r="F224" s="545"/>
      <c r="G224" s="545"/>
      <c r="H224" s="546"/>
      <c r="I224" s="546"/>
    </row>
    <row r="225" spans="1:9">
      <c r="A225" s="224"/>
      <c r="B225" s="197"/>
      <c r="C225" s="238"/>
      <c r="D225" s="229"/>
      <c r="E225" s="229"/>
      <c r="F225" s="545"/>
      <c r="G225" s="545"/>
      <c r="H225" s="546"/>
      <c r="I225" s="546"/>
    </row>
    <row r="226" spans="1:9">
      <c r="A226" s="224"/>
      <c r="B226" s="197"/>
      <c r="C226" s="238"/>
      <c r="D226" s="229"/>
      <c r="E226" s="229"/>
      <c r="F226" s="545"/>
      <c r="G226" s="545"/>
      <c r="H226" s="546"/>
      <c r="I226" s="546"/>
    </row>
    <row r="227" spans="1:9">
      <c r="A227" s="224"/>
      <c r="B227" s="197"/>
      <c r="C227" s="238"/>
      <c r="D227" s="229"/>
      <c r="E227" s="229"/>
      <c r="F227" s="545"/>
      <c r="G227" s="545"/>
      <c r="H227" s="546"/>
      <c r="I227" s="546"/>
    </row>
    <row r="228" spans="1:9">
      <c r="A228" s="224"/>
      <c r="B228" s="197"/>
      <c r="C228" s="238"/>
      <c r="D228" s="229"/>
      <c r="E228" s="229"/>
      <c r="F228" s="545"/>
      <c r="G228" s="545"/>
      <c r="H228" s="546"/>
      <c r="I228" s="546"/>
    </row>
    <row r="229" spans="1:9">
      <c r="A229" s="224"/>
      <c r="B229" s="197"/>
      <c r="C229" s="238"/>
      <c r="D229" s="229"/>
      <c r="E229" s="229"/>
      <c r="F229" s="545"/>
      <c r="G229" s="545"/>
      <c r="H229" s="546"/>
      <c r="I229" s="546"/>
    </row>
    <row r="230" spans="1:9">
      <c r="A230" s="224"/>
      <c r="B230" s="197"/>
      <c r="C230" s="238"/>
      <c r="D230" s="229"/>
      <c r="E230" s="229"/>
      <c r="F230" s="545"/>
      <c r="G230" s="545"/>
      <c r="H230" s="546"/>
      <c r="I230" s="546"/>
    </row>
    <row r="231" spans="1:9">
      <c r="A231" s="224"/>
      <c r="B231" s="197"/>
      <c r="C231" s="238"/>
      <c r="D231" s="229"/>
      <c r="E231" s="229"/>
      <c r="F231" s="545"/>
      <c r="G231" s="545"/>
      <c r="H231" s="546"/>
      <c r="I231" s="546"/>
    </row>
    <row r="232" spans="1:9">
      <c r="A232" s="224"/>
      <c r="B232" s="197"/>
      <c r="C232" s="238"/>
      <c r="D232" s="229"/>
      <c r="E232" s="229"/>
      <c r="F232" s="545"/>
      <c r="G232" s="545"/>
      <c r="H232" s="546"/>
      <c r="I232" s="546"/>
    </row>
    <row r="233" spans="1:9">
      <c r="A233" s="224"/>
      <c r="B233" s="197"/>
      <c r="C233" s="238"/>
      <c r="D233" s="229"/>
      <c r="E233" s="229"/>
      <c r="F233" s="545"/>
      <c r="G233" s="545"/>
      <c r="H233" s="546"/>
      <c r="I233" s="546"/>
    </row>
    <row r="234" spans="1:9">
      <c r="A234" s="224"/>
      <c r="B234" s="197"/>
      <c r="C234" s="238"/>
      <c r="D234" s="229"/>
      <c r="E234" s="229"/>
      <c r="F234" s="545"/>
      <c r="G234" s="545"/>
      <c r="H234" s="546"/>
      <c r="I234" s="546"/>
    </row>
    <row r="235" spans="1:9">
      <c r="A235" s="224"/>
      <c r="B235" s="197"/>
      <c r="C235" s="238"/>
      <c r="D235" s="229"/>
      <c r="E235" s="229"/>
      <c r="F235" s="545"/>
      <c r="G235" s="545"/>
      <c r="H235" s="546"/>
      <c r="I235" s="546"/>
    </row>
    <row r="236" spans="1:9">
      <c r="A236" s="224"/>
      <c r="B236" s="197"/>
      <c r="C236" s="238"/>
      <c r="D236" s="229"/>
      <c r="E236" s="229"/>
      <c r="F236" s="545"/>
      <c r="G236" s="545"/>
      <c r="H236" s="546"/>
      <c r="I236" s="546"/>
    </row>
    <row r="237" spans="1:9">
      <c r="A237" s="224"/>
      <c r="B237" s="197"/>
      <c r="C237" s="238"/>
      <c r="D237" s="229"/>
      <c r="E237" s="229"/>
      <c r="F237" s="545"/>
      <c r="G237" s="545"/>
      <c r="H237" s="546"/>
      <c r="I237" s="546"/>
    </row>
    <row r="238" spans="1:9">
      <c r="A238" s="224"/>
      <c r="B238" s="197"/>
      <c r="C238" s="238"/>
      <c r="D238" s="229"/>
      <c r="E238" s="229"/>
      <c r="F238" s="545"/>
      <c r="G238" s="545"/>
      <c r="H238" s="546"/>
      <c r="I238" s="546"/>
    </row>
    <row r="239" spans="1:9">
      <c r="A239" s="224"/>
      <c r="B239" s="197"/>
      <c r="C239" s="238"/>
      <c r="D239" s="229"/>
      <c r="E239" s="229"/>
      <c r="F239" s="545"/>
      <c r="G239" s="545"/>
      <c r="H239" s="546"/>
      <c r="I239" s="546"/>
    </row>
    <row r="240" spans="1:9">
      <c r="A240" s="224"/>
      <c r="B240" s="197"/>
      <c r="C240" s="238"/>
      <c r="D240" s="229"/>
      <c r="E240" s="229"/>
      <c r="F240" s="545"/>
      <c r="G240" s="545"/>
      <c r="H240" s="546"/>
      <c r="I240" s="546"/>
    </row>
    <row r="241" spans="1:9">
      <c r="A241" s="224"/>
      <c r="B241" s="197"/>
      <c r="C241" s="238"/>
      <c r="D241" s="229"/>
      <c r="E241" s="229"/>
      <c r="F241" s="545"/>
      <c r="G241" s="545"/>
      <c r="H241" s="546"/>
      <c r="I241" s="546"/>
    </row>
    <row r="242" spans="1:9">
      <c r="A242" s="224"/>
      <c r="B242" s="197"/>
      <c r="C242" s="238"/>
      <c r="D242" s="229"/>
      <c r="E242" s="229"/>
      <c r="F242" s="545"/>
      <c r="G242" s="545"/>
      <c r="H242" s="546"/>
      <c r="I242" s="546"/>
    </row>
    <row r="243" spans="1:9">
      <c r="A243" s="224"/>
      <c r="B243" s="197"/>
      <c r="C243" s="238"/>
      <c r="D243" s="229"/>
      <c r="E243" s="229"/>
      <c r="F243" s="545"/>
      <c r="G243" s="545"/>
      <c r="H243" s="546"/>
      <c r="I243" s="546"/>
    </row>
    <row r="244" spans="1:9">
      <c r="A244" s="224"/>
      <c r="B244" s="197"/>
      <c r="C244" s="238"/>
      <c r="D244" s="229"/>
      <c r="E244" s="229"/>
      <c r="F244" s="545"/>
      <c r="G244" s="545"/>
      <c r="H244" s="546"/>
      <c r="I244" s="546"/>
    </row>
    <row r="245" spans="1:9">
      <c r="A245" s="224"/>
      <c r="B245" s="197"/>
      <c r="C245" s="238"/>
      <c r="D245" s="229"/>
      <c r="E245" s="229"/>
      <c r="F245" s="545"/>
      <c r="G245" s="545"/>
      <c r="H245" s="546"/>
      <c r="I245" s="546"/>
    </row>
    <row r="246" spans="1:9">
      <c r="A246" s="224"/>
      <c r="B246" s="197"/>
      <c r="C246" s="238"/>
      <c r="D246" s="229"/>
      <c r="E246" s="229"/>
      <c r="F246" s="545"/>
      <c r="G246" s="545"/>
      <c r="H246" s="546"/>
      <c r="I246" s="546"/>
    </row>
    <row r="247" spans="1:9">
      <c r="A247" s="224"/>
      <c r="B247" s="197"/>
      <c r="C247" s="238"/>
      <c r="D247" s="229"/>
      <c r="E247" s="229"/>
      <c r="F247" s="545"/>
      <c r="G247" s="545"/>
      <c r="H247" s="546"/>
      <c r="I247" s="546"/>
    </row>
    <row r="248" spans="1:9">
      <c r="A248" s="224"/>
      <c r="B248" s="197"/>
      <c r="C248" s="238"/>
      <c r="D248" s="229"/>
      <c r="E248" s="229"/>
      <c r="F248" s="545"/>
      <c r="G248" s="545"/>
      <c r="H248" s="546"/>
      <c r="I248" s="546"/>
    </row>
    <row r="249" spans="1:9">
      <c r="A249" s="224"/>
      <c r="B249" s="197"/>
      <c r="C249" s="238"/>
      <c r="D249" s="229"/>
      <c r="E249" s="229"/>
      <c r="F249" s="545"/>
      <c r="G249" s="545"/>
      <c r="H249" s="546"/>
      <c r="I249" s="546"/>
    </row>
    <row r="250" spans="1:9">
      <c r="A250" s="224"/>
      <c r="B250" s="197"/>
      <c r="C250" s="238"/>
      <c r="D250" s="229"/>
      <c r="E250" s="229"/>
      <c r="F250" s="545"/>
      <c r="G250" s="545"/>
      <c r="H250" s="546"/>
      <c r="I250" s="546"/>
    </row>
    <row r="251" spans="1:9">
      <c r="A251" s="224"/>
      <c r="B251" s="197"/>
      <c r="C251" s="238"/>
      <c r="D251" s="229"/>
      <c r="E251" s="229"/>
      <c r="F251" s="545"/>
      <c r="G251" s="545"/>
      <c r="H251" s="546"/>
      <c r="I251" s="546"/>
    </row>
    <row r="252" spans="1:9">
      <c r="A252" s="224"/>
      <c r="B252" s="197"/>
      <c r="C252" s="238"/>
      <c r="D252" s="229"/>
      <c r="E252" s="229"/>
      <c r="F252" s="545"/>
      <c r="G252" s="545"/>
      <c r="H252" s="546"/>
      <c r="I252" s="546"/>
    </row>
    <row r="253" spans="1:9">
      <c r="A253" s="224"/>
      <c r="B253" s="197"/>
      <c r="C253" s="238"/>
      <c r="D253" s="229"/>
      <c r="E253" s="229"/>
      <c r="F253" s="545"/>
      <c r="G253" s="545"/>
      <c r="H253" s="546"/>
      <c r="I253" s="546"/>
    </row>
    <row r="254" spans="1:9">
      <c r="A254" s="224"/>
      <c r="B254" s="197"/>
      <c r="C254" s="238"/>
      <c r="D254" s="229"/>
      <c r="E254" s="229"/>
      <c r="F254" s="545"/>
      <c r="G254" s="545"/>
      <c r="H254" s="546"/>
      <c r="I254" s="546"/>
    </row>
    <row r="255" spans="1:9">
      <c r="A255" s="224"/>
      <c r="B255" s="197"/>
      <c r="C255" s="238"/>
      <c r="D255" s="229"/>
      <c r="E255" s="229"/>
      <c r="F255" s="545"/>
      <c r="G255" s="545"/>
      <c r="H255" s="546"/>
      <c r="I255" s="546"/>
    </row>
    <row r="256" spans="1:9">
      <c r="A256" s="224"/>
      <c r="B256" s="197"/>
      <c r="C256" s="238"/>
      <c r="D256" s="229"/>
      <c r="E256" s="229"/>
      <c r="F256" s="545"/>
      <c r="G256" s="545"/>
      <c r="H256" s="546"/>
      <c r="I256" s="546"/>
    </row>
    <row r="257" spans="1:9">
      <c r="A257" s="224"/>
      <c r="B257" s="197"/>
      <c r="C257" s="238"/>
      <c r="D257" s="229"/>
      <c r="E257" s="229"/>
      <c r="F257" s="545"/>
      <c r="G257" s="545"/>
      <c r="H257" s="546"/>
      <c r="I257" s="546"/>
    </row>
    <row r="258" spans="1:9">
      <c r="A258" s="224"/>
      <c r="B258" s="197"/>
      <c r="C258" s="238"/>
      <c r="D258" s="229"/>
      <c r="E258" s="229"/>
      <c r="F258" s="545"/>
      <c r="G258" s="545"/>
      <c r="H258" s="546"/>
      <c r="I258" s="546"/>
    </row>
    <row r="259" spans="1:9">
      <c r="A259" s="224"/>
      <c r="B259" s="197"/>
      <c r="C259" s="238"/>
      <c r="D259" s="229"/>
      <c r="E259" s="229"/>
      <c r="F259" s="545"/>
      <c r="G259" s="545"/>
      <c r="H259" s="546"/>
      <c r="I259" s="546"/>
    </row>
    <row r="260" spans="1:9">
      <c r="A260" s="224"/>
      <c r="B260" s="197"/>
      <c r="C260" s="238"/>
      <c r="D260" s="229"/>
      <c r="E260" s="229"/>
      <c r="F260" s="545"/>
      <c r="G260" s="545"/>
      <c r="H260" s="546"/>
      <c r="I260" s="546"/>
    </row>
    <row r="261" spans="1:9">
      <c r="A261" s="224"/>
      <c r="B261" s="197"/>
      <c r="C261" s="238"/>
      <c r="D261" s="229"/>
      <c r="E261" s="229"/>
      <c r="F261" s="545"/>
      <c r="G261" s="545"/>
      <c r="H261" s="546"/>
      <c r="I261" s="546"/>
    </row>
    <row r="262" spans="1:9">
      <c r="A262" s="224"/>
      <c r="B262" s="197"/>
      <c r="C262" s="238"/>
      <c r="D262" s="229"/>
      <c r="E262" s="229"/>
      <c r="F262" s="545"/>
      <c r="G262" s="545"/>
      <c r="H262" s="546"/>
      <c r="I262" s="546"/>
    </row>
    <row r="263" spans="1:9">
      <c r="A263" s="224"/>
      <c r="B263" s="197"/>
      <c r="C263" s="238"/>
      <c r="D263" s="229"/>
      <c r="E263" s="229"/>
      <c r="F263" s="545"/>
      <c r="G263" s="545"/>
      <c r="H263" s="546"/>
      <c r="I263" s="546"/>
    </row>
    <row r="264" spans="1:9">
      <c r="A264" s="224"/>
      <c r="B264" s="197"/>
      <c r="C264" s="238"/>
      <c r="D264" s="229"/>
      <c r="E264" s="229"/>
      <c r="F264" s="545"/>
      <c r="G264" s="545"/>
      <c r="H264" s="546"/>
      <c r="I264" s="546"/>
    </row>
    <row r="265" spans="1:9">
      <c r="A265" s="224"/>
      <c r="B265" s="197"/>
      <c r="C265" s="238"/>
      <c r="D265" s="229"/>
      <c r="E265" s="229"/>
      <c r="F265" s="545"/>
      <c r="G265" s="545"/>
      <c r="H265" s="546"/>
      <c r="I265" s="546"/>
    </row>
    <row r="266" spans="1:9">
      <c r="A266" s="224"/>
      <c r="B266" s="197"/>
      <c r="C266" s="238"/>
      <c r="D266" s="229"/>
      <c r="E266" s="229"/>
      <c r="F266" s="545"/>
      <c r="G266" s="545"/>
      <c r="H266" s="546"/>
      <c r="I266" s="546"/>
    </row>
    <row r="267" spans="1:9">
      <c r="A267" s="224"/>
      <c r="B267" s="197"/>
      <c r="C267" s="238"/>
      <c r="D267" s="229"/>
      <c r="E267" s="229"/>
      <c r="F267" s="545"/>
      <c r="G267" s="545"/>
      <c r="H267" s="546"/>
      <c r="I267" s="546"/>
    </row>
    <row r="268" spans="1:9">
      <c r="A268" s="224"/>
      <c r="B268" s="197"/>
      <c r="C268" s="238"/>
      <c r="D268" s="229"/>
      <c r="E268" s="229"/>
      <c r="F268" s="545"/>
      <c r="G268" s="545"/>
      <c r="H268" s="546"/>
      <c r="I268" s="546"/>
    </row>
    <row r="269" spans="1:9">
      <c r="A269" s="224"/>
      <c r="B269" s="197"/>
      <c r="C269" s="238"/>
      <c r="D269" s="229"/>
      <c r="E269" s="229"/>
      <c r="F269" s="545"/>
      <c r="G269" s="545"/>
      <c r="H269" s="546"/>
      <c r="I269" s="546"/>
    </row>
    <row r="270" spans="1:9">
      <c r="A270" s="224"/>
      <c r="B270" s="197"/>
      <c r="C270" s="238"/>
      <c r="D270" s="229"/>
      <c r="E270" s="229"/>
      <c r="F270" s="545"/>
      <c r="G270" s="545"/>
      <c r="H270" s="546"/>
      <c r="I270" s="546"/>
    </row>
    <row r="271" spans="1:9">
      <c r="A271" s="224"/>
      <c r="B271" s="197"/>
      <c r="C271" s="238"/>
      <c r="D271" s="229"/>
      <c r="E271" s="229"/>
      <c r="F271" s="545"/>
      <c r="G271" s="545"/>
      <c r="H271" s="546"/>
      <c r="I271" s="546"/>
    </row>
    <row r="272" spans="1:9">
      <c r="A272" s="224"/>
      <c r="B272" s="197"/>
      <c r="C272" s="238"/>
      <c r="D272" s="229"/>
      <c r="E272" s="229"/>
      <c r="F272" s="545"/>
      <c r="G272" s="545"/>
      <c r="H272" s="546"/>
      <c r="I272" s="546"/>
    </row>
    <row r="273" spans="1:9">
      <c r="A273" s="224"/>
      <c r="B273" s="197"/>
      <c r="C273" s="238"/>
      <c r="D273" s="229"/>
      <c r="E273" s="229"/>
      <c r="F273" s="545"/>
      <c r="G273" s="545"/>
      <c r="H273" s="546"/>
      <c r="I273" s="546"/>
    </row>
    <row r="274" spans="1:9">
      <c r="A274" s="224"/>
      <c r="B274" s="197"/>
      <c r="C274" s="238"/>
      <c r="D274" s="229"/>
      <c r="E274" s="229"/>
      <c r="F274" s="545"/>
      <c r="G274" s="545"/>
      <c r="H274" s="546"/>
      <c r="I274" s="546"/>
    </row>
    <row r="275" spans="1:9">
      <c r="A275" s="224"/>
      <c r="B275" s="197"/>
      <c r="C275" s="238"/>
      <c r="D275" s="229"/>
      <c r="E275" s="229"/>
      <c r="F275" s="545"/>
      <c r="G275" s="545"/>
      <c r="H275" s="546"/>
      <c r="I275" s="546"/>
    </row>
    <row r="276" spans="1:9">
      <c r="A276" s="224"/>
      <c r="B276" s="197"/>
      <c r="C276" s="238"/>
      <c r="D276" s="229"/>
      <c r="E276" s="229"/>
      <c r="F276" s="545"/>
      <c r="G276" s="545"/>
      <c r="H276" s="546"/>
      <c r="I276" s="546"/>
    </row>
    <row r="277" spans="1:9">
      <c r="A277" s="224"/>
      <c r="B277" s="197"/>
      <c r="C277" s="238"/>
      <c r="D277" s="229"/>
      <c r="E277" s="229"/>
      <c r="F277" s="545"/>
      <c r="G277" s="545"/>
      <c r="H277" s="546"/>
      <c r="I277" s="546"/>
    </row>
    <row r="278" spans="1:9">
      <c r="A278" s="224"/>
      <c r="B278" s="197"/>
      <c r="C278" s="238"/>
      <c r="D278" s="229"/>
      <c r="E278" s="229"/>
      <c r="F278" s="545"/>
      <c r="G278" s="545"/>
      <c r="H278" s="546"/>
      <c r="I278" s="546"/>
    </row>
    <row r="279" spans="1:9">
      <c r="A279" s="224"/>
      <c r="B279" s="197"/>
      <c r="C279" s="238"/>
      <c r="D279" s="229"/>
      <c r="E279" s="229"/>
      <c r="F279" s="545"/>
      <c r="G279" s="545"/>
      <c r="H279" s="546"/>
      <c r="I279" s="546"/>
    </row>
    <row r="280" spans="1:9">
      <c r="A280" s="224"/>
      <c r="B280" s="197"/>
      <c r="C280" s="238"/>
      <c r="D280" s="229"/>
      <c r="E280" s="229"/>
      <c r="F280" s="545"/>
      <c r="G280" s="545"/>
      <c r="H280" s="546"/>
      <c r="I280" s="546"/>
    </row>
    <row r="281" spans="1:9">
      <c r="A281" s="224"/>
      <c r="B281" s="197"/>
      <c r="C281" s="238"/>
      <c r="D281" s="229"/>
      <c r="E281" s="229"/>
      <c r="F281" s="545"/>
      <c r="G281" s="545"/>
      <c r="H281" s="546"/>
      <c r="I281" s="546"/>
    </row>
    <row r="282" spans="1:9">
      <c r="A282" s="224"/>
      <c r="B282" s="197"/>
      <c r="C282" s="238"/>
      <c r="D282" s="229"/>
      <c r="E282" s="229"/>
      <c r="F282" s="545"/>
      <c r="G282" s="545"/>
      <c r="H282" s="546"/>
      <c r="I282" s="546"/>
    </row>
    <row r="283" spans="1:9">
      <c r="A283" s="224"/>
      <c r="B283" s="197"/>
      <c r="C283" s="238"/>
      <c r="D283" s="229"/>
      <c r="E283" s="229"/>
      <c r="F283" s="545"/>
      <c r="G283" s="545"/>
      <c r="H283" s="546"/>
      <c r="I283" s="546"/>
    </row>
    <row r="284" spans="1:9">
      <c r="A284" s="224"/>
      <c r="B284" s="197"/>
      <c r="C284" s="238"/>
      <c r="D284" s="229"/>
      <c r="E284" s="229"/>
      <c r="F284" s="545"/>
      <c r="G284" s="545"/>
      <c r="H284" s="546"/>
      <c r="I284" s="546"/>
    </row>
    <row r="285" spans="1:9">
      <c r="A285" s="224"/>
      <c r="B285" s="197"/>
      <c r="C285" s="238"/>
      <c r="D285" s="229"/>
      <c r="E285" s="229"/>
      <c r="F285" s="545"/>
      <c r="G285" s="545"/>
      <c r="H285" s="546"/>
      <c r="I285" s="546"/>
    </row>
    <row r="286" spans="1:9">
      <c r="A286" s="224"/>
      <c r="B286" s="197"/>
      <c r="C286" s="238"/>
      <c r="D286" s="229"/>
      <c r="E286" s="229"/>
      <c r="F286" s="545"/>
      <c r="G286" s="545"/>
      <c r="H286" s="546"/>
      <c r="I286" s="546"/>
    </row>
    <row r="287" spans="1:9">
      <c r="A287" s="224"/>
      <c r="B287" s="197"/>
      <c r="C287" s="238"/>
      <c r="D287" s="229"/>
      <c r="E287" s="229"/>
      <c r="F287" s="545"/>
      <c r="G287" s="545"/>
      <c r="H287" s="546"/>
      <c r="I287" s="546"/>
    </row>
    <row r="288" spans="1:9">
      <c r="A288" s="224"/>
      <c r="B288" s="197"/>
      <c r="C288" s="238"/>
      <c r="D288" s="229"/>
      <c r="E288" s="229"/>
      <c r="F288" s="545"/>
      <c r="G288" s="545"/>
      <c r="H288" s="546"/>
      <c r="I288" s="546"/>
    </row>
    <row r="289" spans="1:9">
      <c r="A289" s="224"/>
      <c r="B289" s="197"/>
      <c r="C289" s="238"/>
      <c r="D289" s="229"/>
      <c r="E289" s="229"/>
      <c r="F289" s="545"/>
      <c r="G289" s="545"/>
      <c r="H289" s="546"/>
      <c r="I289" s="546"/>
    </row>
    <row r="290" spans="1:9">
      <c r="A290" s="224"/>
      <c r="B290" s="197"/>
      <c r="C290" s="238"/>
      <c r="D290" s="229"/>
      <c r="E290" s="229"/>
      <c r="F290" s="545"/>
      <c r="G290" s="545"/>
      <c r="H290" s="546"/>
      <c r="I290" s="546"/>
    </row>
    <row r="291" spans="1:9">
      <c r="A291" s="224"/>
      <c r="B291" s="197"/>
      <c r="C291" s="238"/>
      <c r="D291" s="229"/>
      <c r="E291" s="229"/>
      <c r="F291" s="545"/>
      <c r="G291" s="545"/>
      <c r="H291" s="546"/>
      <c r="I291" s="546"/>
    </row>
    <row r="292" spans="1:9">
      <c r="A292" s="224"/>
      <c r="B292" s="197"/>
      <c r="C292" s="238"/>
      <c r="D292" s="229"/>
      <c r="E292" s="229"/>
      <c r="F292" s="545"/>
      <c r="G292" s="545"/>
      <c r="H292" s="546"/>
      <c r="I292" s="546"/>
    </row>
    <row r="293" spans="1:9">
      <c r="A293" s="224"/>
      <c r="B293" s="197"/>
      <c r="C293" s="238"/>
      <c r="D293" s="229"/>
      <c r="E293" s="229"/>
      <c r="F293" s="545"/>
      <c r="G293" s="545"/>
      <c r="H293" s="546"/>
      <c r="I293" s="546"/>
    </row>
    <row r="294" spans="1:9">
      <c r="A294" s="224"/>
      <c r="B294" s="197"/>
      <c r="C294" s="238"/>
      <c r="D294" s="229"/>
      <c r="E294" s="229"/>
      <c r="F294" s="545"/>
      <c r="G294" s="545"/>
      <c r="H294" s="546"/>
      <c r="I294" s="546"/>
    </row>
    <row r="295" spans="1:9">
      <c r="A295" s="224"/>
      <c r="B295" s="197"/>
      <c r="C295" s="238"/>
      <c r="D295" s="229"/>
      <c r="E295" s="229"/>
      <c r="F295" s="545"/>
      <c r="G295" s="545"/>
      <c r="H295" s="546"/>
      <c r="I295" s="546"/>
    </row>
    <row r="296" spans="1:9">
      <c r="A296" s="224"/>
      <c r="B296" s="197"/>
      <c r="C296" s="238"/>
      <c r="D296" s="229"/>
      <c r="E296" s="229"/>
      <c r="F296" s="545"/>
      <c r="G296" s="545"/>
      <c r="H296" s="546"/>
      <c r="I296" s="546"/>
    </row>
    <row r="297" spans="1:9">
      <c r="A297" s="224"/>
      <c r="B297" s="197"/>
      <c r="C297" s="238"/>
      <c r="D297" s="229"/>
      <c r="E297" s="229"/>
      <c r="F297" s="545"/>
      <c r="G297" s="545"/>
      <c r="H297" s="546"/>
      <c r="I297" s="546"/>
    </row>
    <row r="298" spans="1:9">
      <c r="A298" s="224"/>
      <c r="B298" s="197"/>
      <c r="C298" s="238"/>
      <c r="D298" s="229"/>
      <c r="E298" s="229"/>
      <c r="F298" s="545"/>
      <c r="G298" s="545"/>
      <c r="H298" s="546"/>
      <c r="I298" s="546"/>
    </row>
    <row r="299" spans="1:9">
      <c r="A299" s="224"/>
      <c r="B299" s="197"/>
      <c r="C299" s="238"/>
      <c r="D299" s="229"/>
      <c r="E299" s="229"/>
      <c r="F299" s="545"/>
      <c r="G299" s="545"/>
      <c r="H299" s="546"/>
      <c r="I299" s="546"/>
    </row>
    <row r="300" spans="1:9">
      <c r="A300" s="224"/>
      <c r="B300" s="197"/>
      <c r="C300" s="238"/>
      <c r="D300" s="229"/>
      <c r="E300" s="229"/>
      <c r="F300" s="545"/>
      <c r="G300" s="545"/>
      <c r="H300" s="546"/>
      <c r="I300" s="546"/>
    </row>
    <row r="301" spans="1:9">
      <c r="A301" s="224"/>
      <c r="B301" s="197"/>
      <c r="C301" s="238"/>
      <c r="D301" s="229"/>
      <c r="E301" s="229"/>
      <c r="F301" s="545"/>
      <c r="G301" s="545"/>
      <c r="H301" s="546"/>
      <c r="I301" s="546"/>
    </row>
    <row r="302" spans="1:9">
      <c r="A302" s="224"/>
      <c r="B302" s="197"/>
      <c r="C302" s="238"/>
      <c r="D302" s="229"/>
      <c r="E302" s="229"/>
      <c r="F302" s="545"/>
      <c r="G302" s="545"/>
      <c r="H302" s="546"/>
      <c r="I302" s="546"/>
    </row>
    <row r="303" spans="1:9">
      <c r="A303" s="224"/>
      <c r="B303" s="197"/>
      <c r="C303" s="238"/>
      <c r="D303" s="229"/>
      <c r="E303" s="229"/>
      <c r="F303" s="545"/>
      <c r="G303" s="545"/>
      <c r="H303" s="546"/>
      <c r="I303" s="546"/>
    </row>
    <row r="304" spans="1:9">
      <c r="A304" s="224"/>
      <c r="B304" s="197"/>
      <c r="C304" s="238"/>
      <c r="D304" s="229"/>
      <c r="E304" s="229"/>
      <c r="F304" s="545"/>
      <c r="G304" s="545"/>
      <c r="H304" s="546"/>
      <c r="I304" s="546"/>
    </row>
    <row r="305" spans="1:9">
      <c r="A305" s="224"/>
      <c r="B305" s="197"/>
      <c r="C305" s="238"/>
      <c r="D305" s="229"/>
      <c r="E305" s="229"/>
      <c r="F305" s="545"/>
      <c r="G305" s="545"/>
      <c r="H305" s="546"/>
      <c r="I305" s="546"/>
    </row>
    <row r="306" spans="1:9">
      <c r="A306" s="224"/>
      <c r="B306" s="197"/>
      <c r="C306" s="238"/>
      <c r="D306" s="229"/>
      <c r="E306" s="229"/>
      <c r="F306" s="545"/>
      <c r="G306" s="545"/>
      <c r="H306" s="546"/>
      <c r="I306" s="546"/>
    </row>
    <row r="307" spans="1:9">
      <c r="A307" s="224"/>
      <c r="B307" s="197"/>
      <c r="C307" s="238"/>
      <c r="D307" s="229"/>
      <c r="E307" s="229"/>
      <c r="F307" s="545"/>
      <c r="G307" s="545"/>
      <c r="H307" s="546"/>
      <c r="I307" s="546"/>
    </row>
    <row r="308" spans="1:9">
      <c r="A308" s="224"/>
      <c r="B308" s="197"/>
      <c r="C308" s="238"/>
      <c r="D308" s="229"/>
      <c r="E308" s="229"/>
      <c r="F308" s="545"/>
      <c r="G308" s="545"/>
      <c r="H308" s="546"/>
      <c r="I308" s="546"/>
    </row>
    <row r="309" spans="1:9">
      <c r="A309" s="224"/>
      <c r="B309" s="197"/>
      <c r="C309" s="238"/>
      <c r="D309" s="229"/>
      <c r="E309" s="229"/>
      <c r="F309" s="545"/>
      <c r="G309" s="545"/>
      <c r="H309" s="546"/>
      <c r="I309" s="546"/>
    </row>
    <row r="310" spans="1:9">
      <c r="A310" s="224"/>
      <c r="B310" s="197"/>
      <c r="C310" s="238"/>
      <c r="D310" s="229"/>
      <c r="E310" s="229"/>
      <c r="F310" s="545"/>
      <c r="G310" s="545"/>
      <c r="H310" s="546"/>
      <c r="I310" s="546"/>
    </row>
    <row r="311" spans="1:9">
      <c r="A311" s="224"/>
      <c r="B311" s="197"/>
      <c r="C311" s="238"/>
      <c r="D311" s="229"/>
      <c r="E311" s="229"/>
      <c r="F311" s="545"/>
      <c r="G311" s="545"/>
      <c r="H311" s="546"/>
      <c r="I311" s="546"/>
    </row>
    <row r="312" spans="1:9">
      <c r="A312" s="224"/>
      <c r="B312" s="197"/>
      <c r="C312" s="238"/>
      <c r="D312" s="229"/>
      <c r="E312" s="229"/>
      <c r="F312" s="545"/>
      <c r="G312" s="545"/>
      <c r="H312" s="546"/>
      <c r="I312" s="546"/>
    </row>
    <row r="313" spans="1:9">
      <c r="A313" s="224"/>
      <c r="B313" s="197"/>
      <c r="C313" s="238"/>
      <c r="D313" s="229"/>
      <c r="E313" s="229"/>
      <c r="F313" s="545"/>
      <c r="G313" s="545"/>
      <c r="H313" s="546"/>
      <c r="I313" s="546"/>
    </row>
    <row r="314" spans="1:9">
      <c r="A314" s="224"/>
      <c r="B314" s="197"/>
      <c r="C314" s="238"/>
      <c r="D314" s="229"/>
      <c r="E314" s="229"/>
      <c r="F314" s="545"/>
      <c r="G314" s="545"/>
      <c r="H314" s="546"/>
      <c r="I314" s="546"/>
    </row>
    <row r="315" spans="1:9">
      <c r="A315" s="224"/>
      <c r="B315" s="197"/>
      <c r="C315" s="238"/>
      <c r="D315" s="229"/>
      <c r="E315" s="229"/>
      <c r="F315" s="545"/>
      <c r="G315" s="545"/>
      <c r="H315" s="546"/>
      <c r="I315" s="546"/>
    </row>
    <row r="316" spans="1:9">
      <c r="A316" s="224"/>
      <c r="B316" s="197"/>
      <c r="C316" s="238"/>
      <c r="D316" s="229"/>
      <c r="E316" s="229"/>
      <c r="F316" s="545"/>
      <c r="G316" s="545"/>
      <c r="H316" s="546"/>
      <c r="I316" s="546"/>
    </row>
    <row r="317" spans="1:9">
      <c r="A317" s="224"/>
      <c r="B317" s="197"/>
      <c r="C317" s="238"/>
      <c r="D317" s="229"/>
      <c r="E317" s="229"/>
      <c r="F317" s="545"/>
      <c r="G317" s="545"/>
      <c r="H317" s="546"/>
      <c r="I317" s="546"/>
    </row>
    <row r="318" spans="1:9">
      <c r="A318" s="224"/>
      <c r="B318" s="197"/>
      <c r="C318" s="238"/>
      <c r="D318" s="229"/>
      <c r="E318" s="229"/>
      <c r="F318" s="545"/>
      <c r="G318" s="545"/>
      <c r="H318" s="546"/>
      <c r="I318" s="546"/>
    </row>
    <row r="319" spans="1:9">
      <c r="A319" s="224"/>
      <c r="B319" s="197"/>
      <c r="C319" s="238"/>
      <c r="D319" s="229"/>
      <c r="E319" s="229"/>
      <c r="F319" s="545"/>
      <c r="G319" s="545"/>
      <c r="H319" s="546"/>
      <c r="I319" s="546"/>
    </row>
    <row r="320" spans="1:9">
      <c r="A320" s="224"/>
      <c r="B320" s="197"/>
      <c r="C320" s="238"/>
      <c r="D320" s="229"/>
      <c r="E320" s="229"/>
      <c r="F320" s="545"/>
      <c r="G320" s="545"/>
      <c r="H320" s="546"/>
      <c r="I320" s="546"/>
    </row>
    <row r="321" spans="1:9">
      <c r="A321" s="224"/>
      <c r="B321" s="197"/>
      <c r="C321" s="238"/>
      <c r="D321" s="229"/>
      <c r="E321" s="229"/>
      <c r="F321" s="545"/>
      <c r="G321" s="545"/>
      <c r="H321" s="546"/>
      <c r="I321" s="546"/>
    </row>
    <row r="322" spans="1:9">
      <c r="A322" s="224"/>
      <c r="B322" s="197"/>
      <c r="C322" s="238"/>
      <c r="D322" s="229"/>
      <c r="E322" s="229"/>
      <c r="F322" s="545"/>
      <c r="G322" s="545"/>
      <c r="H322" s="546"/>
      <c r="I322" s="546"/>
    </row>
    <row r="323" spans="1:9">
      <c r="A323" s="224"/>
      <c r="B323" s="197"/>
      <c r="C323" s="238"/>
      <c r="D323" s="229"/>
      <c r="E323" s="229"/>
      <c r="F323" s="545"/>
      <c r="G323" s="545"/>
      <c r="H323" s="546"/>
      <c r="I323" s="546"/>
    </row>
    <row r="324" spans="1:9">
      <c r="A324" s="224"/>
      <c r="B324" s="197"/>
      <c r="C324" s="238"/>
      <c r="D324" s="229"/>
      <c r="E324" s="229"/>
      <c r="F324" s="545"/>
      <c r="G324" s="545"/>
      <c r="H324" s="546"/>
      <c r="I324" s="546"/>
    </row>
    <row r="325" spans="1:9">
      <c r="A325" s="224"/>
      <c r="B325" s="197"/>
      <c r="C325" s="238"/>
      <c r="D325" s="229"/>
      <c r="E325" s="229"/>
      <c r="F325" s="545"/>
      <c r="G325" s="545"/>
      <c r="H325" s="546"/>
      <c r="I325" s="546"/>
    </row>
    <row r="326" spans="1:9">
      <c r="A326" s="224"/>
      <c r="B326" s="197"/>
      <c r="C326" s="238"/>
      <c r="D326" s="229"/>
      <c r="E326" s="229"/>
      <c r="F326" s="545"/>
      <c r="G326" s="545"/>
      <c r="H326" s="546"/>
      <c r="I326" s="546"/>
    </row>
    <row r="327" spans="1:9">
      <c r="A327" s="224"/>
      <c r="B327" s="197"/>
      <c r="C327" s="238"/>
      <c r="D327" s="229"/>
      <c r="E327" s="229"/>
      <c r="F327" s="545"/>
      <c r="G327" s="545"/>
      <c r="H327" s="546"/>
      <c r="I327" s="546"/>
    </row>
    <row r="328" spans="1:9">
      <c r="A328" s="224"/>
      <c r="B328" s="197"/>
      <c r="C328" s="238"/>
      <c r="D328" s="229"/>
      <c r="E328" s="229"/>
      <c r="F328" s="545"/>
      <c r="G328" s="545"/>
      <c r="H328" s="546"/>
      <c r="I328" s="546"/>
    </row>
    <row r="329" spans="1:9">
      <c r="A329" s="224"/>
      <c r="B329" s="197"/>
      <c r="C329" s="238"/>
      <c r="D329" s="229"/>
      <c r="E329" s="229"/>
      <c r="F329" s="545"/>
      <c r="G329" s="545"/>
      <c r="H329" s="546"/>
      <c r="I329" s="546"/>
    </row>
    <row r="330" spans="1:9">
      <c r="A330" s="224"/>
      <c r="B330" s="197"/>
      <c r="C330" s="238"/>
      <c r="D330" s="229"/>
      <c r="E330" s="229"/>
      <c r="F330" s="545"/>
      <c r="G330" s="545"/>
      <c r="H330" s="546"/>
      <c r="I330" s="546"/>
    </row>
    <row r="331" spans="1:9">
      <c r="A331" s="224"/>
      <c r="B331" s="197"/>
      <c r="C331" s="238"/>
      <c r="D331" s="229"/>
      <c r="E331" s="229"/>
      <c r="F331" s="545"/>
      <c r="G331" s="545"/>
      <c r="H331" s="546"/>
      <c r="I331" s="546"/>
    </row>
    <row r="332" spans="1:9">
      <c r="A332" s="224"/>
      <c r="B332" s="197"/>
      <c r="C332" s="238"/>
      <c r="D332" s="229"/>
      <c r="E332" s="229"/>
      <c r="F332" s="545"/>
      <c r="G332" s="545"/>
      <c r="H332" s="546"/>
      <c r="I332" s="546"/>
    </row>
    <row r="333" spans="1:9">
      <c r="A333" s="224"/>
      <c r="B333" s="197"/>
      <c r="C333" s="238"/>
      <c r="D333" s="229"/>
      <c r="E333" s="229"/>
      <c r="F333" s="545"/>
      <c r="G333" s="545"/>
      <c r="H333" s="546"/>
      <c r="I333" s="546"/>
    </row>
    <row r="334" spans="1:9">
      <c r="A334" s="224"/>
      <c r="B334" s="197"/>
      <c r="C334" s="238"/>
      <c r="D334" s="229"/>
      <c r="E334" s="229"/>
      <c r="F334" s="545"/>
      <c r="G334" s="545"/>
      <c r="H334" s="546"/>
      <c r="I334" s="546"/>
    </row>
    <row r="335" spans="1:9">
      <c r="A335" s="224"/>
      <c r="B335" s="197"/>
      <c r="C335" s="238"/>
      <c r="D335" s="229"/>
      <c r="E335" s="229"/>
      <c r="F335" s="545"/>
      <c r="G335" s="545"/>
      <c r="H335" s="546"/>
      <c r="I335" s="546"/>
    </row>
    <row r="336" spans="1:9">
      <c r="A336" s="224"/>
      <c r="B336" s="197"/>
      <c r="C336" s="238"/>
      <c r="D336" s="229"/>
      <c r="E336" s="229"/>
      <c r="F336" s="545"/>
      <c r="G336" s="545"/>
      <c r="H336" s="546"/>
      <c r="I336" s="546"/>
    </row>
    <row r="337" spans="1:9">
      <c r="A337" s="224"/>
      <c r="B337" s="197"/>
      <c r="C337" s="238"/>
      <c r="D337" s="229"/>
      <c r="E337" s="229"/>
      <c r="F337" s="545"/>
      <c r="G337" s="545"/>
      <c r="H337" s="546"/>
      <c r="I337" s="546"/>
    </row>
    <row r="338" spans="1:9">
      <c r="A338" s="224"/>
      <c r="B338" s="197"/>
      <c r="C338" s="238"/>
      <c r="D338" s="229"/>
      <c r="E338" s="229"/>
      <c r="F338" s="545"/>
      <c r="G338" s="545"/>
      <c r="H338" s="546"/>
      <c r="I338" s="546"/>
    </row>
    <row r="339" spans="1:9">
      <c r="A339" s="224"/>
      <c r="B339" s="197"/>
      <c r="C339" s="238"/>
      <c r="D339" s="229"/>
      <c r="E339" s="229"/>
      <c r="F339" s="545"/>
      <c r="G339" s="545"/>
      <c r="H339" s="546"/>
      <c r="I339" s="546"/>
    </row>
    <row r="340" spans="1:9">
      <c r="A340" s="224"/>
      <c r="B340" s="197"/>
      <c r="C340" s="238"/>
      <c r="D340" s="229"/>
      <c r="E340" s="229"/>
      <c r="F340" s="545"/>
      <c r="G340" s="545"/>
      <c r="H340" s="546"/>
      <c r="I340" s="546"/>
    </row>
    <row r="341" spans="1:9">
      <c r="A341" s="224"/>
      <c r="B341" s="197"/>
      <c r="C341" s="238"/>
      <c r="D341" s="229"/>
      <c r="E341" s="229"/>
      <c r="F341" s="545"/>
      <c r="G341" s="545"/>
      <c r="H341" s="546"/>
      <c r="I341" s="546"/>
    </row>
    <row r="342" spans="1:9">
      <c r="A342" s="224"/>
      <c r="B342" s="197"/>
      <c r="C342" s="238"/>
      <c r="D342" s="229"/>
      <c r="E342" s="229"/>
      <c r="F342" s="545"/>
      <c r="G342" s="545"/>
      <c r="H342" s="546"/>
      <c r="I342" s="546"/>
    </row>
    <row r="343" spans="1:9">
      <c r="A343" s="224"/>
      <c r="B343" s="197"/>
      <c r="C343" s="238"/>
      <c r="D343" s="229"/>
      <c r="E343" s="229"/>
      <c r="F343" s="545"/>
      <c r="G343" s="545"/>
      <c r="H343" s="546"/>
      <c r="I343" s="546"/>
    </row>
    <row r="344" spans="1:9">
      <c r="A344" s="224"/>
      <c r="B344" s="197"/>
      <c r="C344" s="238"/>
      <c r="D344" s="229"/>
      <c r="E344" s="229"/>
      <c r="F344" s="545"/>
      <c r="G344" s="545"/>
      <c r="H344" s="546"/>
      <c r="I344" s="546"/>
    </row>
    <row r="345" spans="1:9">
      <c r="A345" s="224"/>
      <c r="B345" s="197"/>
      <c r="C345" s="238"/>
      <c r="D345" s="229"/>
      <c r="E345" s="229"/>
      <c r="F345" s="545"/>
      <c r="G345" s="545"/>
      <c r="H345" s="546"/>
      <c r="I345" s="546"/>
    </row>
    <row r="346" spans="1:9">
      <c r="A346" s="224"/>
      <c r="B346" s="197"/>
      <c r="C346" s="238"/>
      <c r="D346" s="229"/>
      <c r="E346" s="229"/>
      <c r="F346" s="545"/>
      <c r="G346" s="545"/>
      <c r="H346" s="546"/>
      <c r="I346" s="546"/>
    </row>
    <row r="347" spans="1:9">
      <c r="A347" s="224"/>
      <c r="B347" s="197"/>
      <c r="C347" s="238"/>
      <c r="D347" s="229"/>
      <c r="E347" s="229"/>
      <c r="F347" s="545"/>
      <c r="G347" s="545"/>
      <c r="H347" s="546"/>
      <c r="I347" s="546"/>
    </row>
    <row r="348" spans="1:9">
      <c r="A348" s="224"/>
      <c r="B348" s="197"/>
      <c r="C348" s="238"/>
      <c r="D348" s="229"/>
      <c r="E348" s="229"/>
      <c r="F348" s="545"/>
      <c r="G348" s="545"/>
      <c r="H348" s="546"/>
      <c r="I348" s="546"/>
    </row>
    <row r="349" spans="1:9">
      <c r="A349" s="224"/>
      <c r="B349" s="197"/>
      <c r="C349" s="238"/>
      <c r="D349" s="229"/>
      <c r="E349" s="229"/>
      <c r="F349" s="545"/>
      <c r="G349" s="545"/>
      <c r="H349" s="546"/>
      <c r="I349" s="546"/>
    </row>
    <row r="350" spans="1:9">
      <c r="A350" s="224"/>
      <c r="B350" s="197"/>
      <c r="C350" s="238"/>
      <c r="D350" s="229"/>
      <c r="E350" s="229"/>
      <c r="F350" s="545"/>
      <c r="G350" s="545"/>
      <c r="H350" s="546"/>
      <c r="I350" s="546"/>
    </row>
    <row r="351" spans="1:9">
      <c r="A351" s="224"/>
      <c r="B351" s="197"/>
      <c r="C351" s="238"/>
      <c r="D351" s="229"/>
      <c r="E351" s="229"/>
      <c r="F351" s="545"/>
      <c r="G351" s="545"/>
      <c r="H351" s="546"/>
      <c r="I351" s="546"/>
    </row>
    <row r="352" spans="1:9">
      <c r="A352" s="224"/>
      <c r="B352" s="197"/>
      <c r="C352" s="238"/>
      <c r="D352" s="229"/>
      <c r="E352" s="229"/>
      <c r="F352" s="545"/>
      <c r="G352" s="545"/>
      <c r="H352" s="546"/>
      <c r="I352" s="546"/>
    </row>
    <row r="353" spans="1:9">
      <c r="A353" s="224"/>
      <c r="B353" s="197"/>
      <c r="C353" s="238"/>
      <c r="D353" s="229"/>
      <c r="E353" s="229"/>
      <c r="F353" s="545"/>
      <c r="G353" s="545"/>
      <c r="H353" s="546"/>
      <c r="I353" s="546"/>
    </row>
    <row r="354" spans="1:9">
      <c r="A354" s="224"/>
      <c r="B354" s="197"/>
      <c r="C354" s="238"/>
      <c r="D354" s="229"/>
      <c r="E354" s="229"/>
      <c r="F354" s="545"/>
      <c r="G354" s="545"/>
      <c r="H354" s="546"/>
      <c r="I354" s="546"/>
    </row>
    <row r="355" spans="1:9">
      <c r="A355" s="224"/>
      <c r="B355" s="197"/>
      <c r="C355" s="238"/>
      <c r="D355" s="229"/>
      <c r="E355" s="229"/>
      <c r="F355" s="545"/>
      <c r="G355" s="545"/>
      <c r="H355" s="546"/>
      <c r="I355" s="546"/>
    </row>
    <row r="356" spans="1:9">
      <c r="A356" s="224"/>
      <c r="B356" s="197"/>
      <c r="C356" s="238"/>
      <c r="D356" s="229"/>
      <c r="E356" s="229"/>
      <c r="F356" s="545"/>
      <c r="G356" s="545"/>
      <c r="H356" s="546"/>
      <c r="I356" s="546"/>
    </row>
    <row r="357" spans="1:9">
      <c r="A357" s="224"/>
      <c r="B357" s="197"/>
      <c r="C357" s="238"/>
      <c r="D357" s="229"/>
      <c r="E357" s="229"/>
      <c r="F357" s="545"/>
      <c r="G357" s="545"/>
      <c r="H357" s="546"/>
      <c r="I357" s="546"/>
    </row>
    <row r="358" spans="1:9">
      <c r="A358" s="224"/>
      <c r="B358" s="197"/>
      <c r="C358" s="238"/>
      <c r="D358" s="229"/>
      <c r="E358" s="229"/>
      <c r="F358" s="545"/>
      <c r="G358" s="545"/>
      <c r="H358" s="546"/>
      <c r="I358" s="546"/>
    </row>
    <row r="359" spans="1:9">
      <c r="A359" s="224"/>
      <c r="B359" s="197"/>
      <c r="C359" s="238"/>
      <c r="D359" s="229"/>
      <c r="E359" s="229"/>
      <c r="F359" s="545"/>
      <c r="G359" s="545"/>
      <c r="H359" s="546"/>
      <c r="I359" s="546"/>
    </row>
    <row r="360" spans="1:9">
      <c r="A360" s="224"/>
      <c r="B360" s="197"/>
      <c r="C360" s="238"/>
      <c r="D360" s="229"/>
      <c r="E360" s="229"/>
      <c r="F360" s="545"/>
      <c r="G360" s="545"/>
      <c r="H360" s="546"/>
      <c r="I360" s="546"/>
    </row>
    <row r="361" spans="1:9">
      <c r="A361" s="224"/>
      <c r="B361" s="197"/>
      <c r="C361" s="238"/>
      <c r="D361" s="229"/>
      <c r="E361" s="229"/>
      <c r="F361" s="545"/>
      <c r="G361" s="545"/>
      <c r="H361" s="546"/>
      <c r="I361" s="546"/>
    </row>
    <row r="362" spans="1:9">
      <c r="A362" s="224"/>
      <c r="B362" s="197"/>
      <c r="C362" s="238"/>
      <c r="D362" s="229"/>
      <c r="E362" s="229"/>
      <c r="F362" s="545"/>
      <c r="G362" s="545"/>
      <c r="H362" s="546"/>
      <c r="I362" s="546"/>
    </row>
    <row r="363" spans="1:9">
      <c r="A363" s="224"/>
      <c r="B363" s="197"/>
      <c r="C363" s="238"/>
      <c r="D363" s="229"/>
      <c r="E363" s="229"/>
      <c r="F363" s="545"/>
      <c r="G363" s="545"/>
      <c r="H363" s="546"/>
      <c r="I363" s="546"/>
    </row>
    <row r="364" spans="1:9">
      <c r="A364" s="224"/>
      <c r="B364" s="197"/>
      <c r="C364" s="238"/>
      <c r="D364" s="229"/>
      <c r="E364" s="229"/>
      <c r="F364" s="545"/>
      <c r="G364" s="545"/>
      <c r="H364" s="546"/>
      <c r="I364" s="546"/>
    </row>
    <row r="365" spans="1:9">
      <c r="A365" s="224"/>
      <c r="B365" s="197"/>
      <c r="C365" s="238"/>
      <c r="D365" s="229"/>
      <c r="E365" s="229"/>
      <c r="F365" s="545"/>
      <c r="G365" s="545"/>
      <c r="H365" s="546"/>
      <c r="I365" s="546"/>
    </row>
    <row r="366" spans="1:9">
      <c r="A366" s="224"/>
      <c r="B366" s="197"/>
      <c r="C366" s="238"/>
      <c r="D366" s="229"/>
      <c r="E366" s="229"/>
      <c r="F366" s="545"/>
      <c r="G366" s="545"/>
      <c r="H366" s="546"/>
      <c r="I366" s="546"/>
    </row>
    <row r="367" spans="1:9">
      <c r="A367" s="224"/>
      <c r="B367" s="197"/>
      <c r="C367" s="238"/>
      <c r="D367" s="229"/>
      <c r="E367" s="229"/>
      <c r="F367" s="545"/>
      <c r="G367" s="545"/>
      <c r="H367" s="546"/>
      <c r="I367" s="546"/>
    </row>
    <row r="368" spans="1:9">
      <c r="A368" s="224"/>
      <c r="B368" s="197"/>
      <c r="C368" s="238"/>
      <c r="D368" s="229"/>
      <c r="E368" s="229"/>
      <c r="F368" s="545"/>
      <c r="G368" s="545"/>
      <c r="H368" s="546"/>
      <c r="I368" s="546"/>
    </row>
    <row r="369" spans="1:9">
      <c r="A369" s="224"/>
      <c r="B369" s="197"/>
      <c r="C369" s="238"/>
      <c r="D369" s="229"/>
      <c r="E369" s="229"/>
      <c r="F369" s="545"/>
      <c r="G369" s="545"/>
      <c r="H369" s="546"/>
      <c r="I369" s="546"/>
    </row>
    <row r="370" spans="1:9">
      <c r="A370" s="224"/>
      <c r="B370" s="197"/>
      <c r="C370" s="238"/>
      <c r="D370" s="229"/>
      <c r="E370" s="229"/>
      <c r="F370" s="545"/>
      <c r="G370" s="545"/>
      <c r="H370" s="546"/>
      <c r="I370" s="546"/>
    </row>
    <row r="371" spans="1:9">
      <c r="A371" s="224"/>
      <c r="B371" s="197"/>
      <c r="C371" s="238"/>
      <c r="D371" s="229"/>
      <c r="E371" s="229"/>
      <c r="F371" s="545"/>
      <c r="G371" s="545"/>
      <c r="H371" s="546"/>
      <c r="I371" s="546"/>
    </row>
    <row r="372" spans="1:9">
      <c r="A372" s="224"/>
      <c r="B372" s="197"/>
      <c r="C372" s="238"/>
      <c r="D372" s="229"/>
      <c r="E372" s="229"/>
      <c r="F372" s="545"/>
      <c r="G372" s="545"/>
      <c r="H372" s="546"/>
      <c r="I372" s="546"/>
    </row>
    <row r="373" spans="1:9">
      <c r="A373" s="224"/>
      <c r="B373" s="197"/>
      <c r="C373" s="238"/>
      <c r="D373" s="229"/>
      <c r="E373" s="229"/>
      <c r="F373" s="545"/>
      <c r="G373" s="545"/>
      <c r="H373" s="546"/>
      <c r="I373" s="546"/>
    </row>
    <row r="374" spans="1:9">
      <c r="A374" s="224"/>
      <c r="B374" s="197"/>
      <c r="C374" s="238"/>
      <c r="D374" s="229"/>
      <c r="E374" s="229"/>
      <c r="F374" s="545"/>
      <c r="G374" s="545"/>
      <c r="H374" s="546"/>
      <c r="I374" s="546"/>
    </row>
    <row r="375" spans="1:9">
      <c r="A375" s="224"/>
      <c r="B375" s="197"/>
      <c r="C375" s="238"/>
      <c r="D375" s="229"/>
      <c r="E375" s="229"/>
      <c r="F375" s="545"/>
      <c r="G375" s="545"/>
      <c r="H375" s="546"/>
      <c r="I375" s="546"/>
    </row>
    <row r="376" spans="1:9">
      <c r="A376" s="224"/>
      <c r="B376" s="197"/>
      <c r="C376" s="238"/>
      <c r="D376" s="229"/>
      <c r="E376" s="229"/>
      <c r="F376" s="545"/>
      <c r="G376" s="545"/>
      <c r="H376" s="546"/>
      <c r="I376" s="546"/>
    </row>
    <row r="377" spans="1:9">
      <c r="A377" s="224"/>
      <c r="B377" s="197"/>
      <c r="C377" s="238"/>
      <c r="D377" s="229"/>
      <c r="E377" s="229"/>
      <c r="F377" s="545"/>
      <c r="G377" s="545"/>
      <c r="H377" s="546"/>
      <c r="I377" s="546"/>
    </row>
    <row r="378" spans="1:9">
      <c r="A378" s="224"/>
      <c r="B378" s="197"/>
      <c r="C378" s="238"/>
      <c r="D378" s="229"/>
      <c r="E378" s="229"/>
      <c r="F378" s="545"/>
      <c r="G378" s="545"/>
      <c r="H378" s="546"/>
      <c r="I378" s="546"/>
    </row>
    <row r="379" spans="1:9">
      <c r="A379" s="224"/>
      <c r="B379" s="197"/>
      <c r="C379" s="238"/>
      <c r="D379" s="229"/>
      <c r="E379" s="229"/>
      <c r="F379" s="545"/>
      <c r="G379" s="545"/>
      <c r="H379" s="546"/>
      <c r="I379" s="546"/>
    </row>
    <row r="380" spans="1:9">
      <c r="A380" s="224"/>
      <c r="B380" s="197"/>
      <c r="C380" s="238"/>
      <c r="D380" s="229"/>
      <c r="E380" s="229"/>
      <c r="F380" s="545"/>
      <c r="G380" s="545"/>
      <c r="H380" s="546"/>
      <c r="I380" s="546"/>
    </row>
    <row r="381" spans="1:9">
      <c r="A381" s="224"/>
      <c r="B381" s="197"/>
      <c r="C381" s="238"/>
      <c r="D381" s="229"/>
      <c r="E381" s="229"/>
      <c r="F381" s="545"/>
      <c r="G381" s="545"/>
      <c r="H381" s="546"/>
      <c r="I381" s="546"/>
    </row>
    <row r="382" spans="1:9">
      <c r="A382" s="224"/>
      <c r="B382" s="197"/>
      <c r="C382" s="238"/>
      <c r="D382" s="229"/>
      <c r="E382" s="229"/>
      <c r="F382" s="545"/>
      <c r="G382" s="545"/>
      <c r="H382" s="546"/>
      <c r="I382" s="546"/>
    </row>
    <row r="383" spans="1:9">
      <c r="A383" s="224"/>
      <c r="B383" s="197"/>
      <c r="C383" s="238"/>
      <c r="D383" s="229"/>
      <c r="E383" s="229"/>
      <c r="F383" s="545"/>
      <c r="G383" s="545"/>
      <c r="H383" s="546"/>
      <c r="I383" s="546"/>
    </row>
    <row r="384" spans="1:9">
      <c r="A384" s="224"/>
      <c r="B384" s="197"/>
      <c r="C384" s="238"/>
      <c r="D384" s="229"/>
      <c r="E384" s="229"/>
      <c r="F384" s="545"/>
      <c r="G384" s="545"/>
      <c r="H384" s="546"/>
      <c r="I384" s="546"/>
    </row>
    <row r="385" spans="1:9">
      <c r="A385" s="224"/>
      <c r="B385" s="197"/>
      <c r="C385" s="238"/>
      <c r="D385" s="229"/>
      <c r="E385" s="229"/>
      <c r="F385" s="545"/>
      <c r="G385" s="545"/>
      <c r="H385" s="546"/>
      <c r="I385" s="546"/>
    </row>
    <row r="386" spans="1:9">
      <c r="A386" s="224"/>
      <c r="B386" s="197"/>
      <c r="C386" s="238"/>
      <c r="D386" s="229"/>
      <c r="E386" s="229"/>
      <c r="F386" s="545"/>
      <c r="G386" s="545"/>
      <c r="H386" s="546"/>
      <c r="I386" s="546"/>
    </row>
    <row r="387" spans="1:9">
      <c r="A387" s="224"/>
      <c r="B387" s="197"/>
      <c r="C387" s="238"/>
      <c r="D387" s="229"/>
      <c r="E387" s="229"/>
      <c r="F387" s="545"/>
      <c r="G387" s="545"/>
      <c r="H387" s="546"/>
      <c r="I387" s="546"/>
    </row>
    <row r="388" spans="1:9">
      <c r="A388" s="224"/>
      <c r="B388" s="197"/>
      <c r="C388" s="238"/>
      <c r="D388" s="229"/>
      <c r="E388" s="229"/>
      <c r="F388" s="545"/>
      <c r="G388" s="545"/>
      <c r="H388" s="546"/>
      <c r="I388" s="546"/>
    </row>
    <row r="389" spans="1:9">
      <c r="A389" s="224"/>
      <c r="B389" s="197"/>
      <c r="C389" s="238"/>
      <c r="D389" s="229"/>
      <c r="E389" s="229"/>
      <c r="F389" s="545"/>
      <c r="G389" s="545"/>
      <c r="H389" s="546"/>
      <c r="I389" s="546"/>
    </row>
    <row r="390" spans="1:9">
      <c r="A390" s="224"/>
      <c r="B390" s="197"/>
      <c r="C390" s="238"/>
      <c r="D390" s="229"/>
      <c r="E390" s="229"/>
      <c r="F390" s="545"/>
      <c r="G390" s="545"/>
      <c r="H390" s="546"/>
      <c r="I390" s="546"/>
    </row>
    <row r="391" spans="1:9">
      <c r="A391" s="224"/>
      <c r="B391" s="197"/>
      <c r="C391" s="238"/>
      <c r="D391" s="229"/>
      <c r="E391" s="229"/>
      <c r="F391" s="545"/>
      <c r="G391" s="545"/>
      <c r="H391" s="546"/>
      <c r="I391" s="546"/>
    </row>
    <row r="392" spans="1:9">
      <c r="A392" s="224"/>
      <c r="B392" s="197"/>
      <c r="C392" s="238"/>
      <c r="D392" s="229"/>
      <c r="E392" s="229"/>
      <c r="F392" s="545"/>
      <c r="G392" s="545"/>
      <c r="H392" s="546"/>
      <c r="I392" s="546"/>
    </row>
    <row r="393" spans="1:9">
      <c r="A393" s="224"/>
      <c r="B393" s="197"/>
      <c r="C393" s="238"/>
      <c r="D393" s="229"/>
      <c r="E393" s="229"/>
      <c r="F393" s="545"/>
      <c r="G393" s="545"/>
      <c r="H393" s="546"/>
      <c r="I393" s="546"/>
    </row>
    <row r="394" spans="1:9">
      <c r="A394" s="224"/>
      <c r="B394" s="197"/>
      <c r="C394" s="238"/>
      <c r="D394" s="229"/>
      <c r="E394" s="229"/>
      <c r="F394" s="545"/>
      <c r="G394" s="545"/>
      <c r="H394" s="546"/>
      <c r="I394" s="546"/>
    </row>
    <row r="395" spans="1:9">
      <c r="A395" s="224"/>
      <c r="B395" s="197"/>
      <c r="C395" s="238"/>
      <c r="D395" s="229"/>
      <c r="E395" s="229"/>
      <c r="F395" s="545"/>
      <c r="G395" s="545"/>
      <c r="H395" s="546"/>
      <c r="I395" s="546"/>
    </row>
    <row r="396" spans="1:9">
      <c r="A396" s="224"/>
      <c r="B396" s="197"/>
      <c r="C396" s="238"/>
      <c r="D396" s="229"/>
      <c r="E396" s="229"/>
      <c r="F396" s="545"/>
      <c r="G396" s="545"/>
      <c r="H396" s="546"/>
      <c r="I396" s="546"/>
    </row>
    <row r="397" spans="1:9">
      <c r="A397" s="224"/>
      <c r="B397" s="197"/>
      <c r="C397" s="238"/>
      <c r="D397" s="229"/>
      <c r="E397" s="229"/>
      <c r="F397" s="545"/>
      <c r="G397" s="545"/>
      <c r="H397" s="546"/>
      <c r="I397" s="546"/>
    </row>
    <row r="398" spans="1:9">
      <c r="A398" s="224"/>
      <c r="B398" s="197"/>
      <c r="C398" s="238"/>
      <c r="D398" s="229"/>
      <c r="E398" s="229"/>
      <c r="F398" s="545"/>
      <c r="G398" s="545"/>
      <c r="H398" s="546"/>
      <c r="I398" s="546"/>
    </row>
    <row r="399" spans="1:9">
      <c r="A399" s="224"/>
      <c r="B399" s="197"/>
      <c r="C399" s="238"/>
      <c r="D399" s="229"/>
      <c r="E399" s="229"/>
      <c r="F399" s="545"/>
      <c r="G399" s="545"/>
      <c r="H399" s="546"/>
      <c r="I399" s="546"/>
    </row>
    <row r="400" spans="1:9">
      <c r="A400" s="224"/>
      <c r="B400" s="197"/>
      <c r="C400" s="238"/>
      <c r="D400" s="229"/>
      <c r="E400" s="229"/>
      <c r="F400" s="545"/>
      <c r="G400" s="545"/>
      <c r="H400" s="546"/>
      <c r="I400" s="546"/>
    </row>
    <row r="401" spans="1:9">
      <c r="A401" s="224"/>
      <c r="B401" s="197"/>
      <c r="C401" s="238"/>
      <c r="D401" s="229"/>
      <c r="E401" s="229"/>
      <c r="F401" s="545"/>
      <c r="G401" s="545"/>
      <c r="H401" s="546"/>
      <c r="I401" s="546"/>
    </row>
    <row r="402" spans="1:9">
      <c r="A402" s="224"/>
      <c r="B402" s="197"/>
      <c r="C402" s="238"/>
      <c r="D402" s="229"/>
      <c r="E402" s="229"/>
      <c r="F402" s="545"/>
      <c r="G402" s="545"/>
      <c r="H402" s="546"/>
      <c r="I402" s="546"/>
    </row>
    <row r="403" spans="1:9">
      <c r="A403" s="224"/>
      <c r="B403" s="197"/>
      <c r="C403" s="238"/>
      <c r="D403" s="229"/>
      <c r="E403" s="229"/>
      <c r="F403" s="545"/>
      <c r="G403" s="545"/>
      <c r="H403" s="546"/>
      <c r="I403" s="546"/>
    </row>
    <row r="404" spans="1:9">
      <c r="A404" s="224"/>
      <c r="B404" s="197"/>
      <c r="C404" s="238"/>
      <c r="D404" s="229"/>
      <c r="E404" s="229"/>
      <c r="F404" s="545"/>
      <c r="G404" s="545"/>
      <c r="H404" s="546"/>
      <c r="I404" s="546"/>
    </row>
    <row r="405" spans="1:9">
      <c r="A405" s="224"/>
      <c r="B405" s="197"/>
      <c r="C405" s="238"/>
      <c r="D405" s="229"/>
      <c r="E405" s="229"/>
      <c r="F405" s="545"/>
      <c r="G405" s="545"/>
      <c r="H405" s="546"/>
      <c r="I405" s="546"/>
    </row>
    <row r="406" spans="1:9">
      <c r="A406" s="224"/>
      <c r="B406" s="197"/>
      <c r="C406" s="238"/>
      <c r="D406" s="229"/>
      <c r="E406" s="229"/>
      <c r="F406" s="545"/>
      <c r="G406" s="545"/>
      <c r="H406" s="546"/>
      <c r="I406" s="546"/>
    </row>
    <row r="407" spans="1:9">
      <c r="A407" s="224"/>
      <c r="B407" s="197"/>
      <c r="C407" s="238"/>
      <c r="D407" s="229"/>
      <c r="E407" s="229"/>
      <c r="F407" s="545"/>
      <c r="G407" s="545"/>
      <c r="H407" s="546"/>
      <c r="I407" s="546"/>
    </row>
    <row r="408" spans="1:9">
      <c r="A408" s="224"/>
      <c r="B408" s="197"/>
      <c r="C408" s="238"/>
      <c r="D408" s="229"/>
      <c r="E408" s="229"/>
      <c r="F408" s="545"/>
      <c r="G408" s="545"/>
      <c r="H408" s="546"/>
      <c r="I408" s="546"/>
    </row>
    <row r="409" spans="1:9">
      <c r="A409" s="224"/>
      <c r="B409" s="197"/>
      <c r="C409" s="238"/>
      <c r="D409" s="229"/>
      <c r="E409" s="229"/>
      <c r="F409" s="545"/>
      <c r="G409" s="545"/>
      <c r="H409" s="546"/>
      <c r="I409" s="546"/>
    </row>
    <row r="410" spans="1:9">
      <c r="A410" s="224"/>
      <c r="B410" s="197"/>
      <c r="C410" s="238"/>
      <c r="D410" s="229"/>
      <c r="E410" s="229"/>
      <c r="F410" s="545"/>
      <c r="G410" s="545"/>
      <c r="H410" s="546"/>
      <c r="I410" s="546"/>
    </row>
    <row r="411" spans="1:9">
      <c r="A411" s="224"/>
      <c r="B411" s="197"/>
      <c r="C411" s="238"/>
      <c r="D411" s="229"/>
      <c r="E411" s="229"/>
      <c r="F411" s="545"/>
      <c r="G411" s="545"/>
      <c r="H411" s="546"/>
      <c r="I411" s="546"/>
    </row>
    <row r="412" spans="1:9">
      <c r="A412" s="224"/>
      <c r="B412" s="197"/>
      <c r="C412" s="238"/>
      <c r="D412" s="229"/>
      <c r="E412" s="229"/>
      <c r="F412" s="545"/>
      <c r="G412" s="545"/>
      <c r="H412" s="546"/>
      <c r="I412" s="546"/>
    </row>
    <row r="413" spans="1:9">
      <c r="A413" s="224"/>
      <c r="B413" s="197"/>
      <c r="C413" s="238"/>
      <c r="D413" s="229"/>
      <c r="E413" s="229"/>
      <c r="F413" s="545"/>
      <c r="G413" s="545"/>
      <c r="H413" s="546"/>
      <c r="I413" s="546"/>
    </row>
    <row r="414" spans="1:9">
      <c r="A414" s="224"/>
      <c r="B414" s="197"/>
      <c r="C414" s="238"/>
      <c r="D414" s="229"/>
      <c r="E414" s="229"/>
      <c r="F414" s="545"/>
      <c r="G414" s="545"/>
      <c r="H414" s="546"/>
      <c r="I414" s="546"/>
    </row>
    <row r="415" spans="1:9">
      <c r="A415" s="224"/>
      <c r="B415" s="197"/>
      <c r="C415" s="238"/>
      <c r="D415" s="229"/>
      <c r="E415" s="229"/>
      <c r="F415" s="545"/>
      <c r="G415" s="545"/>
      <c r="H415" s="546"/>
      <c r="I415" s="546"/>
    </row>
    <row r="416" spans="1:9">
      <c r="A416" s="224"/>
      <c r="B416" s="197"/>
      <c r="C416" s="238"/>
      <c r="D416" s="229"/>
      <c r="E416" s="229"/>
      <c r="F416" s="545"/>
      <c r="G416" s="545"/>
      <c r="H416" s="546"/>
      <c r="I416" s="546"/>
    </row>
    <row r="417" spans="1:9">
      <c r="A417" s="224"/>
      <c r="B417" s="197"/>
      <c r="C417" s="238"/>
      <c r="D417" s="229"/>
      <c r="E417" s="229"/>
      <c r="F417" s="545"/>
      <c r="G417" s="545"/>
      <c r="H417" s="546"/>
      <c r="I417" s="546"/>
    </row>
    <row r="418" spans="1:9">
      <c r="A418" s="224"/>
      <c r="B418" s="197"/>
      <c r="C418" s="238"/>
      <c r="D418" s="229"/>
      <c r="E418" s="229"/>
      <c r="F418" s="545"/>
      <c r="G418" s="545"/>
      <c r="H418" s="546"/>
      <c r="I418" s="546"/>
    </row>
    <row r="419" spans="1:9">
      <c r="A419" s="224"/>
      <c r="B419" s="197"/>
      <c r="C419" s="238"/>
      <c r="D419" s="229"/>
      <c r="E419" s="229"/>
      <c r="F419" s="545"/>
      <c r="G419" s="545"/>
      <c r="H419" s="546"/>
      <c r="I419" s="546"/>
    </row>
    <row r="420" spans="1:9">
      <c r="A420" s="224"/>
      <c r="B420" s="197"/>
      <c r="C420" s="238"/>
      <c r="D420" s="229"/>
      <c r="E420" s="229"/>
      <c r="F420" s="545"/>
      <c r="G420" s="545"/>
      <c r="H420" s="546"/>
      <c r="I420" s="546"/>
    </row>
    <row r="421" spans="1:9">
      <c r="A421" s="224"/>
      <c r="B421" s="197"/>
      <c r="C421" s="238"/>
      <c r="D421" s="229"/>
      <c r="E421" s="229"/>
      <c r="F421" s="545"/>
      <c r="G421" s="545"/>
      <c r="H421" s="546"/>
      <c r="I421" s="546"/>
    </row>
    <row r="422" spans="1:9">
      <c r="A422" s="224"/>
      <c r="B422" s="197"/>
      <c r="C422" s="238"/>
      <c r="D422" s="229"/>
      <c r="E422" s="229"/>
      <c r="F422" s="545"/>
      <c r="G422" s="545"/>
      <c r="H422" s="546"/>
      <c r="I422" s="546"/>
    </row>
    <row r="423" spans="1:9">
      <c r="A423" s="224"/>
      <c r="B423" s="197"/>
      <c r="C423" s="238"/>
      <c r="D423" s="229"/>
      <c r="E423" s="229"/>
      <c r="F423" s="545"/>
      <c r="G423" s="545"/>
      <c r="H423" s="546"/>
      <c r="I423" s="546"/>
    </row>
    <row r="424" spans="1:9">
      <c r="A424" s="224"/>
      <c r="B424" s="197"/>
      <c r="C424" s="238"/>
      <c r="D424" s="229"/>
      <c r="E424" s="229"/>
      <c r="F424" s="545"/>
      <c r="G424" s="545"/>
      <c r="H424" s="546"/>
      <c r="I424" s="546"/>
    </row>
    <row r="425" spans="1:9">
      <c r="A425" s="224"/>
      <c r="B425" s="197"/>
      <c r="C425" s="238"/>
      <c r="D425" s="229"/>
      <c r="E425" s="229"/>
      <c r="F425" s="545"/>
      <c r="G425" s="545"/>
      <c r="H425" s="546"/>
      <c r="I425" s="546"/>
    </row>
    <row r="426" spans="1:9">
      <c r="A426" s="224"/>
      <c r="B426" s="197"/>
      <c r="C426" s="238"/>
      <c r="D426" s="229"/>
      <c r="E426" s="229"/>
      <c r="F426" s="545"/>
      <c r="G426" s="545"/>
      <c r="H426" s="546"/>
      <c r="I426" s="546"/>
    </row>
    <row r="427" spans="1:9">
      <c r="A427" s="224"/>
      <c r="B427" s="197"/>
      <c r="C427" s="238"/>
      <c r="D427" s="229"/>
      <c r="E427" s="229"/>
      <c r="F427" s="545"/>
      <c r="G427" s="545"/>
      <c r="H427" s="546"/>
      <c r="I427" s="546"/>
    </row>
    <row r="428" spans="1:9">
      <c r="A428" s="224"/>
      <c r="B428" s="197"/>
      <c r="C428" s="238"/>
      <c r="D428" s="229"/>
      <c r="E428" s="229"/>
      <c r="F428" s="545"/>
      <c r="G428" s="545"/>
      <c r="H428" s="546"/>
      <c r="I428" s="546"/>
    </row>
    <row r="429" spans="1:9">
      <c r="A429" s="224"/>
      <c r="B429" s="197"/>
      <c r="C429" s="238"/>
      <c r="D429" s="229"/>
      <c r="E429" s="229"/>
      <c r="F429" s="545"/>
      <c r="G429" s="545"/>
      <c r="H429" s="546"/>
      <c r="I429" s="546"/>
    </row>
    <row r="430" spans="1:9">
      <c r="A430" s="224"/>
      <c r="B430" s="197"/>
      <c r="C430" s="238"/>
      <c r="D430" s="229"/>
      <c r="E430" s="229"/>
      <c r="F430" s="545"/>
      <c r="G430" s="545"/>
      <c r="H430" s="546"/>
      <c r="I430" s="546"/>
    </row>
    <row r="431" spans="1:9">
      <c r="A431" s="224"/>
      <c r="B431" s="197"/>
      <c r="C431" s="238"/>
      <c r="D431" s="229"/>
      <c r="E431" s="229"/>
      <c r="F431" s="545"/>
      <c r="G431" s="545"/>
      <c r="H431" s="546"/>
      <c r="I431" s="546"/>
    </row>
    <row r="432" spans="1:9">
      <c r="A432" s="224"/>
      <c r="B432" s="197"/>
      <c r="C432" s="238"/>
      <c r="D432" s="229"/>
      <c r="E432" s="229"/>
      <c r="F432" s="545"/>
      <c r="G432" s="545"/>
      <c r="H432" s="546"/>
      <c r="I432" s="546"/>
    </row>
    <row r="433" spans="1:9">
      <c r="A433" s="224"/>
      <c r="B433" s="197"/>
      <c r="C433" s="238"/>
      <c r="D433" s="229"/>
      <c r="E433" s="229"/>
      <c r="F433" s="545"/>
      <c r="G433" s="545"/>
      <c r="H433" s="546"/>
      <c r="I433" s="546"/>
    </row>
    <row r="434" spans="1:9">
      <c r="A434" s="224"/>
      <c r="B434" s="197"/>
      <c r="C434" s="238"/>
      <c r="D434" s="229"/>
      <c r="E434" s="229"/>
      <c r="F434" s="545"/>
      <c r="G434" s="545"/>
      <c r="H434" s="546"/>
      <c r="I434" s="546"/>
    </row>
    <row r="435" spans="1:9">
      <c r="A435" s="224"/>
      <c r="B435" s="197"/>
      <c r="C435" s="238"/>
      <c r="D435" s="229"/>
      <c r="E435" s="229"/>
      <c r="F435" s="545"/>
      <c r="G435" s="545"/>
      <c r="H435" s="546"/>
      <c r="I435" s="546"/>
    </row>
    <row r="436" spans="1:9">
      <c r="A436" s="224"/>
      <c r="B436" s="197"/>
      <c r="C436" s="238"/>
      <c r="D436" s="229"/>
      <c r="E436" s="229"/>
      <c r="F436" s="545"/>
      <c r="G436" s="545"/>
      <c r="H436" s="546"/>
      <c r="I436" s="546"/>
    </row>
    <row r="437" spans="1:9">
      <c r="A437" s="224"/>
      <c r="B437" s="197"/>
      <c r="C437" s="238"/>
      <c r="D437" s="229"/>
      <c r="E437" s="229"/>
      <c r="F437" s="545"/>
      <c r="G437" s="545"/>
      <c r="H437" s="546"/>
      <c r="I437" s="546"/>
    </row>
    <row r="438" spans="1:9">
      <c r="A438" s="224"/>
      <c r="B438" s="197"/>
      <c r="C438" s="238"/>
      <c r="D438" s="229"/>
      <c r="E438" s="229"/>
      <c r="F438" s="545"/>
      <c r="G438" s="545"/>
      <c r="H438" s="546"/>
      <c r="I438" s="546"/>
    </row>
    <row r="439" spans="1:9">
      <c r="A439" s="224"/>
      <c r="B439" s="197"/>
      <c r="C439" s="238"/>
      <c r="D439" s="229"/>
      <c r="E439" s="229"/>
      <c r="F439" s="545"/>
      <c r="G439" s="545"/>
      <c r="H439" s="546"/>
      <c r="I439" s="546"/>
    </row>
    <row r="440" spans="1:9">
      <c r="A440" s="224"/>
      <c r="B440" s="197"/>
      <c r="C440" s="238"/>
      <c r="D440" s="229"/>
      <c r="E440" s="229"/>
      <c r="F440" s="545"/>
      <c r="G440" s="545"/>
      <c r="H440" s="546"/>
      <c r="I440" s="546"/>
    </row>
    <row r="441" spans="1:9">
      <c r="A441" s="224"/>
      <c r="B441" s="197"/>
      <c r="C441" s="238"/>
      <c r="D441" s="229"/>
      <c r="E441" s="229"/>
      <c r="F441" s="545"/>
      <c r="G441" s="545"/>
      <c r="H441" s="546"/>
      <c r="I441" s="546"/>
    </row>
    <row r="442" spans="1:9">
      <c r="A442" s="224"/>
      <c r="B442" s="197"/>
      <c r="C442" s="238"/>
      <c r="D442" s="229"/>
      <c r="E442" s="229"/>
      <c r="F442" s="545"/>
      <c r="G442" s="545"/>
      <c r="H442" s="546"/>
      <c r="I442" s="546"/>
    </row>
    <row r="443" spans="1:9">
      <c r="A443" s="224"/>
      <c r="B443" s="197"/>
      <c r="C443" s="238"/>
      <c r="D443" s="229"/>
      <c r="E443" s="229"/>
      <c r="F443" s="545"/>
      <c r="G443" s="545"/>
      <c r="H443" s="546"/>
      <c r="I443" s="546"/>
    </row>
    <row r="444" spans="1:9">
      <c r="A444" s="224"/>
      <c r="B444" s="197"/>
      <c r="C444" s="238"/>
      <c r="D444" s="229"/>
      <c r="E444" s="229"/>
      <c r="F444" s="545"/>
      <c r="G444" s="545"/>
      <c r="H444" s="546"/>
      <c r="I444" s="546"/>
    </row>
    <row r="445" spans="1:9">
      <c r="A445" s="224"/>
      <c r="B445" s="197"/>
      <c r="C445" s="238"/>
      <c r="D445" s="229"/>
      <c r="E445" s="229"/>
      <c r="F445" s="545"/>
      <c r="G445" s="545"/>
      <c r="H445" s="546"/>
      <c r="I445" s="546"/>
    </row>
    <row r="446" spans="1:9">
      <c r="A446" s="224"/>
      <c r="B446" s="197"/>
      <c r="C446" s="238"/>
      <c r="D446" s="229"/>
      <c r="E446" s="229"/>
      <c r="F446" s="545"/>
      <c r="G446" s="545"/>
      <c r="H446" s="546"/>
      <c r="I446" s="546"/>
    </row>
    <row r="447" spans="1:9">
      <c r="A447" s="224"/>
      <c r="B447" s="197"/>
      <c r="C447" s="238"/>
      <c r="D447" s="229"/>
      <c r="E447" s="229"/>
      <c r="F447" s="545"/>
      <c r="G447" s="545"/>
      <c r="H447" s="546"/>
      <c r="I447" s="546"/>
    </row>
    <row r="448" spans="1:9">
      <c r="A448" s="224"/>
      <c r="B448" s="197"/>
      <c r="C448" s="238"/>
      <c r="D448" s="229"/>
      <c r="E448" s="229"/>
      <c r="F448" s="545"/>
      <c r="G448" s="545"/>
      <c r="H448" s="546"/>
      <c r="I448" s="546"/>
    </row>
    <row r="449" spans="1:9">
      <c r="A449" s="224"/>
      <c r="B449" s="197"/>
      <c r="C449" s="238"/>
      <c r="D449" s="229"/>
      <c r="E449" s="229"/>
      <c r="F449" s="545"/>
      <c r="G449" s="545"/>
      <c r="H449" s="546"/>
      <c r="I449" s="546"/>
    </row>
    <row r="450" spans="1:9">
      <c r="A450" s="224"/>
      <c r="B450" s="197"/>
      <c r="C450" s="238"/>
      <c r="D450" s="229"/>
      <c r="E450" s="229"/>
      <c r="F450" s="545"/>
      <c r="G450" s="545"/>
      <c r="H450" s="546"/>
      <c r="I450" s="546"/>
    </row>
    <row r="451" spans="1:9">
      <c r="A451" s="224"/>
      <c r="B451" s="197"/>
      <c r="C451" s="238"/>
      <c r="D451" s="229"/>
      <c r="E451" s="229"/>
      <c r="F451" s="545"/>
      <c r="G451" s="545"/>
      <c r="H451" s="546"/>
      <c r="I451" s="546"/>
    </row>
    <row r="452" spans="1:9">
      <c r="A452" s="224"/>
      <c r="B452" s="197"/>
      <c r="C452" s="238"/>
      <c r="D452" s="229"/>
      <c r="E452" s="229"/>
      <c r="F452" s="545"/>
      <c r="G452" s="545"/>
      <c r="H452" s="546"/>
      <c r="I452" s="546"/>
    </row>
    <row r="453" spans="1:9">
      <c r="A453" s="224"/>
      <c r="B453" s="197"/>
      <c r="C453" s="238"/>
      <c r="D453" s="229"/>
      <c r="E453" s="229"/>
      <c r="F453" s="545"/>
      <c r="G453" s="545"/>
      <c r="H453" s="546"/>
      <c r="I453" s="546"/>
    </row>
    <row r="454" spans="1:9">
      <c r="A454" s="224"/>
      <c r="B454" s="197"/>
      <c r="C454" s="238"/>
      <c r="D454" s="229"/>
      <c r="E454" s="229"/>
      <c r="F454" s="545"/>
      <c r="G454" s="545"/>
      <c r="H454" s="546"/>
      <c r="I454" s="546"/>
    </row>
    <row r="455" spans="1:9">
      <c r="A455" s="224"/>
      <c r="B455" s="197"/>
      <c r="C455" s="238"/>
      <c r="D455" s="229"/>
      <c r="E455" s="229"/>
      <c r="F455" s="545"/>
      <c r="G455" s="545"/>
      <c r="H455" s="546"/>
      <c r="I455" s="546"/>
    </row>
    <row r="456" spans="1:9">
      <c r="A456" s="224"/>
      <c r="B456" s="197"/>
      <c r="C456" s="238"/>
      <c r="D456" s="229"/>
      <c r="E456" s="229"/>
      <c r="F456" s="545"/>
      <c r="G456" s="545"/>
      <c r="H456" s="546"/>
      <c r="I456" s="546"/>
    </row>
    <row r="457" spans="1:9">
      <c r="A457" s="224"/>
      <c r="B457" s="197"/>
      <c r="C457" s="238"/>
      <c r="D457" s="229"/>
      <c r="E457" s="229"/>
      <c r="F457" s="545"/>
      <c r="G457" s="545"/>
      <c r="H457" s="546"/>
      <c r="I457" s="546"/>
    </row>
    <row r="458" spans="1:9">
      <c r="A458" s="224"/>
      <c r="B458" s="197"/>
      <c r="C458" s="238"/>
      <c r="D458" s="229"/>
      <c r="E458" s="229"/>
      <c r="F458" s="545"/>
      <c r="G458" s="545"/>
      <c r="H458" s="546"/>
      <c r="I458" s="546"/>
    </row>
    <row r="459" spans="1:9">
      <c r="A459" s="224"/>
      <c r="B459" s="197"/>
      <c r="C459" s="238"/>
      <c r="D459" s="229"/>
      <c r="E459" s="229"/>
      <c r="F459" s="545"/>
      <c r="G459" s="545"/>
      <c r="H459" s="546"/>
      <c r="I459" s="546"/>
    </row>
    <row r="460" spans="1:9">
      <c r="A460" s="224"/>
      <c r="B460" s="197"/>
      <c r="C460" s="238"/>
      <c r="D460" s="229"/>
      <c r="E460" s="229"/>
      <c r="F460" s="545"/>
      <c r="G460" s="545"/>
      <c r="H460" s="546"/>
      <c r="I460" s="546"/>
    </row>
    <row r="461" spans="1:9">
      <c r="A461" s="224"/>
      <c r="B461" s="197"/>
      <c r="C461" s="238"/>
      <c r="D461" s="229"/>
      <c r="E461" s="229"/>
      <c r="F461" s="545"/>
      <c r="G461" s="545"/>
      <c r="H461" s="546"/>
      <c r="I461" s="546"/>
    </row>
    <row r="462" spans="1:9">
      <c r="A462" s="224"/>
      <c r="B462" s="197"/>
      <c r="C462" s="238"/>
      <c r="D462" s="229"/>
      <c r="E462" s="229"/>
      <c r="F462" s="545"/>
      <c r="G462" s="545"/>
      <c r="H462" s="546"/>
      <c r="I462" s="546"/>
    </row>
    <row r="463" spans="1:9">
      <c r="A463" s="224"/>
      <c r="B463" s="197"/>
      <c r="C463" s="238"/>
      <c r="D463" s="229"/>
      <c r="E463" s="229"/>
      <c r="F463" s="545"/>
      <c r="G463" s="545"/>
      <c r="H463" s="546"/>
      <c r="I463" s="546"/>
    </row>
    <row r="464" spans="1:9">
      <c r="A464" s="224"/>
      <c r="B464" s="197"/>
      <c r="C464" s="238"/>
      <c r="D464" s="229"/>
      <c r="E464" s="229"/>
      <c r="F464" s="545"/>
      <c r="G464" s="545"/>
      <c r="H464" s="546"/>
      <c r="I464" s="546"/>
    </row>
    <row r="465" spans="1:9">
      <c r="A465" s="224"/>
      <c r="B465" s="197"/>
      <c r="C465" s="238"/>
      <c r="D465" s="229"/>
      <c r="E465" s="229"/>
      <c r="F465" s="545"/>
      <c r="G465" s="545"/>
      <c r="H465" s="546"/>
      <c r="I465" s="546"/>
    </row>
    <row r="466" spans="1:9">
      <c r="A466" s="224"/>
      <c r="B466" s="197"/>
      <c r="C466" s="238"/>
      <c r="D466" s="229"/>
      <c r="E466" s="229"/>
      <c r="F466" s="545"/>
      <c r="G466" s="545"/>
      <c r="H466" s="546"/>
      <c r="I466" s="546"/>
    </row>
    <row r="467" spans="1:9">
      <c r="A467" s="224"/>
      <c r="B467" s="197"/>
      <c r="C467" s="238"/>
      <c r="D467" s="229"/>
      <c r="E467" s="229"/>
      <c r="F467" s="545"/>
      <c r="G467" s="545"/>
      <c r="H467" s="546"/>
      <c r="I467" s="546"/>
    </row>
    <row r="468" spans="1:9">
      <c r="A468" s="224"/>
      <c r="B468" s="197"/>
      <c r="C468" s="238"/>
      <c r="D468" s="229"/>
      <c r="E468" s="229"/>
      <c r="F468" s="545"/>
      <c r="G468" s="545"/>
      <c r="H468" s="546"/>
      <c r="I468" s="546"/>
    </row>
    <row r="469" spans="1:9">
      <c r="A469" s="224"/>
      <c r="B469" s="197"/>
      <c r="C469" s="238"/>
      <c r="D469" s="229"/>
      <c r="E469" s="229"/>
      <c r="F469" s="545"/>
      <c r="G469" s="545"/>
      <c r="H469" s="546"/>
      <c r="I469" s="546"/>
    </row>
    <row r="470" spans="1:9">
      <c r="A470" s="224"/>
      <c r="B470" s="197"/>
      <c r="C470" s="238"/>
      <c r="D470" s="229"/>
      <c r="E470" s="229"/>
      <c r="F470" s="545"/>
      <c r="G470" s="545"/>
      <c r="H470" s="546"/>
      <c r="I470" s="546"/>
    </row>
    <row r="471" spans="1:9">
      <c r="A471" s="224"/>
      <c r="B471" s="197"/>
      <c r="C471" s="238"/>
      <c r="D471" s="229"/>
      <c r="E471" s="229"/>
      <c r="F471" s="545"/>
      <c r="G471" s="545"/>
      <c r="H471" s="546"/>
      <c r="I471" s="546"/>
    </row>
    <row r="472" spans="1:9">
      <c r="A472" s="224"/>
      <c r="B472" s="197"/>
      <c r="C472" s="238"/>
      <c r="D472" s="229"/>
      <c r="E472" s="229"/>
      <c r="F472" s="545"/>
      <c r="G472" s="545"/>
      <c r="H472" s="546"/>
      <c r="I472" s="546"/>
    </row>
    <row r="473" spans="1:9">
      <c r="A473" s="224"/>
      <c r="B473" s="197"/>
      <c r="C473" s="238"/>
      <c r="D473" s="229"/>
      <c r="E473" s="229"/>
      <c r="F473" s="545"/>
      <c r="G473" s="545"/>
      <c r="H473" s="546"/>
      <c r="I473" s="546"/>
    </row>
    <row r="474" spans="1:9">
      <c r="A474" s="224"/>
      <c r="B474" s="197"/>
      <c r="C474" s="238"/>
      <c r="D474" s="229"/>
      <c r="E474" s="229"/>
      <c r="F474" s="545"/>
      <c r="G474" s="545"/>
      <c r="H474" s="546"/>
      <c r="I474" s="546"/>
    </row>
    <row r="475" spans="1:9">
      <c r="A475" s="224"/>
      <c r="B475" s="197"/>
      <c r="C475" s="238"/>
      <c r="D475" s="229"/>
      <c r="E475" s="229"/>
      <c r="F475" s="545"/>
      <c r="G475" s="545"/>
      <c r="H475" s="546"/>
      <c r="I475" s="546"/>
    </row>
    <row r="476" spans="1:9">
      <c r="A476" s="224"/>
      <c r="B476" s="197"/>
      <c r="C476" s="238"/>
      <c r="D476" s="229"/>
      <c r="E476" s="229"/>
      <c r="F476" s="545"/>
      <c r="G476" s="545"/>
      <c r="H476" s="546"/>
      <c r="I476" s="546"/>
    </row>
    <row r="477" spans="1:9">
      <c r="A477" s="224"/>
      <c r="B477" s="197"/>
      <c r="C477" s="238"/>
      <c r="D477" s="229"/>
      <c r="E477" s="229"/>
      <c r="F477" s="545"/>
      <c r="G477" s="545"/>
      <c r="H477" s="546"/>
      <c r="I477" s="546"/>
    </row>
    <row r="478" spans="1:9">
      <c r="A478" s="224"/>
      <c r="B478" s="197"/>
      <c r="C478" s="238"/>
      <c r="D478" s="229"/>
      <c r="E478" s="229"/>
      <c r="F478" s="545"/>
      <c r="G478" s="545"/>
      <c r="H478" s="546"/>
      <c r="I478" s="546"/>
    </row>
    <row r="479" spans="1:9">
      <c r="A479" s="224"/>
      <c r="B479" s="197"/>
      <c r="C479" s="238"/>
      <c r="D479" s="229"/>
      <c r="E479" s="229"/>
      <c r="F479" s="545"/>
      <c r="G479" s="545"/>
      <c r="H479" s="546"/>
      <c r="I479" s="546"/>
    </row>
    <row r="480" spans="1:9">
      <c r="A480" s="224"/>
      <c r="B480" s="197"/>
      <c r="C480" s="238"/>
      <c r="D480" s="229"/>
      <c r="E480" s="229"/>
      <c r="F480" s="545"/>
      <c r="G480" s="545"/>
      <c r="H480" s="546"/>
      <c r="I480" s="546"/>
    </row>
    <row r="481" spans="1:9">
      <c r="A481" s="224"/>
      <c r="B481" s="197"/>
      <c r="C481" s="238"/>
      <c r="D481" s="229"/>
      <c r="E481" s="229"/>
      <c r="F481" s="545"/>
      <c r="G481" s="545"/>
      <c r="H481" s="546"/>
      <c r="I481" s="546"/>
    </row>
    <row r="482" spans="1:9">
      <c r="A482" s="224"/>
      <c r="B482" s="197"/>
      <c r="C482" s="238"/>
      <c r="D482" s="229"/>
      <c r="E482" s="229"/>
      <c r="F482" s="545"/>
      <c r="G482" s="545"/>
      <c r="H482" s="546"/>
      <c r="I482" s="546"/>
    </row>
    <row r="483" spans="1:9">
      <c r="A483" s="224"/>
      <c r="B483" s="197"/>
      <c r="C483" s="238"/>
      <c r="D483" s="229"/>
      <c r="E483" s="229"/>
      <c r="F483" s="545"/>
      <c r="G483" s="545"/>
      <c r="H483" s="546"/>
      <c r="I483" s="546"/>
    </row>
    <row r="484" spans="1:9">
      <c r="A484" s="224"/>
      <c r="B484" s="197"/>
      <c r="C484" s="238"/>
      <c r="D484" s="229"/>
      <c r="E484" s="229"/>
      <c r="F484" s="545"/>
      <c r="G484" s="545"/>
      <c r="H484" s="546"/>
      <c r="I484" s="546"/>
    </row>
    <row r="485" spans="1:9">
      <c r="A485" s="224"/>
      <c r="B485" s="197"/>
      <c r="C485" s="238"/>
      <c r="D485" s="229"/>
      <c r="E485" s="229"/>
      <c r="F485" s="545"/>
      <c r="G485" s="545"/>
      <c r="H485" s="546"/>
      <c r="I485" s="546"/>
    </row>
    <row r="486" spans="1:9">
      <c r="A486" s="224"/>
      <c r="B486" s="197"/>
      <c r="C486" s="238"/>
      <c r="D486" s="229"/>
      <c r="E486" s="229"/>
      <c r="F486" s="545"/>
      <c r="G486" s="545"/>
      <c r="H486" s="546"/>
      <c r="I486" s="546"/>
    </row>
    <row r="487" spans="1:9">
      <c r="A487" s="224"/>
      <c r="B487" s="197"/>
      <c r="C487" s="238"/>
      <c r="D487" s="229"/>
      <c r="E487" s="229"/>
      <c r="F487" s="545"/>
      <c r="G487" s="545"/>
      <c r="H487" s="546"/>
      <c r="I487" s="546"/>
    </row>
    <row r="488" spans="1:9">
      <c r="A488" s="224"/>
      <c r="B488" s="197"/>
      <c r="C488" s="238"/>
      <c r="D488" s="229"/>
      <c r="E488" s="229"/>
      <c r="F488" s="545"/>
      <c r="G488" s="545"/>
      <c r="H488" s="546"/>
      <c r="I488" s="546"/>
    </row>
    <row r="489" spans="1:9">
      <c r="A489" s="224"/>
      <c r="B489" s="197"/>
      <c r="C489" s="238"/>
      <c r="D489" s="229"/>
      <c r="E489" s="229"/>
      <c r="F489" s="545"/>
      <c r="G489" s="545"/>
      <c r="H489" s="546"/>
      <c r="I489" s="546"/>
    </row>
    <row r="490" spans="1:9">
      <c r="A490" s="224"/>
      <c r="B490" s="197"/>
      <c r="C490" s="238"/>
      <c r="D490" s="229"/>
      <c r="E490" s="229"/>
      <c r="F490" s="545"/>
      <c r="G490" s="545"/>
      <c r="H490" s="546"/>
      <c r="I490" s="546"/>
    </row>
    <row r="491" spans="1:9">
      <c r="A491" s="224"/>
      <c r="B491" s="197"/>
      <c r="C491" s="238"/>
      <c r="D491" s="229"/>
      <c r="E491" s="229"/>
      <c r="F491" s="545"/>
      <c r="G491" s="545"/>
      <c r="H491" s="546"/>
      <c r="I491" s="546"/>
    </row>
    <row r="492" spans="1:9">
      <c r="A492" s="224"/>
      <c r="B492" s="197"/>
      <c r="C492" s="238"/>
      <c r="D492" s="229"/>
      <c r="E492" s="229"/>
      <c r="F492" s="545"/>
      <c r="G492" s="545"/>
      <c r="H492" s="546"/>
      <c r="I492" s="546"/>
    </row>
    <row r="493" spans="1:9">
      <c r="A493" s="224"/>
      <c r="B493" s="197"/>
      <c r="C493" s="238"/>
      <c r="D493" s="229"/>
      <c r="E493" s="229"/>
      <c r="F493" s="545"/>
      <c r="G493" s="545"/>
      <c r="H493" s="546"/>
      <c r="I493" s="546"/>
    </row>
    <row r="494" spans="1:9">
      <c r="A494" s="224"/>
      <c r="B494" s="197"/>
      <c r="C494" s="238"/>
      <c r="D494" s="229"/>
      <c r="E494" s="229"/>
      <c r="F494" s="545"/>
      <c r="G494" s="545"/>
      <c r="H494" s="546"/>
      <c r="I494" s="546"/>
    </row>
    <row r="495" spans="1:9">
      <c r="A495" s="224"/>
      <c r="B495" s="197"/>
      <c r="C495" s="238"/>
      <c r="D495" s="229"/>
      <c r="E495" s="229"/>
      <c r="F495" s="545"/>
      <c r="G495" s="545"/>
      <c r="H495" s="546"/>
      <c r="I495" s="546"/>
    </row>
    <row r="496" spans="1:9">
      <c r="A496" s="224"/>
      <c r="B496" s="197"/>
      <c r="C496" s="238"/>
      <c r="D496" s="229"/>
      <c r="E496" s="229"/>
      <c r="F496" s="545"/>
      <c r="G496" s="545"/>
      <c r="H496" s="546"/>
      <c r="I496" s="546"/>
    </row>
    <row r="497" spans="1:9">
      <c r="A497" s="224"/>
      <c r="B497" s="197"/>
      <c r="C497" s="238"/>
      <c r="D497" s="229"/>
      <c r="E497" s="229"/>
      <c r="F497" s="545"/>
      <c r="G497" s="545"/>
      <c r="H497" s="546"/>
      <c r="I497" s="546"/>
    </row>
    <row r="498" spans="1:9">
      <c r="A498" s="224"/>
      <c r="B498" s="197"/>
      <c r="C498" s="238"/>
      <c r="D498" s="229"/>
      <c r="E498" s="229"/>
      <c r="F498" s="545"/>
      <c r="G498" s="545"/>
      <c r="H498" s="546"/>
      <c r="I498" s="546"/>
    </row>
    <row r="499" spans="1:9">
      <c r="A499" s="224"/>
      <c r="B499" s="197"/>
      <c r="C499" s="238"/>
      <c r="D499" s="229"/>
      <c r="E499" s="229"/>
      <c r="F499" s="545"/>
      <c r="G499" s="545"/>
      <c r="H499" s="546"/>
      <c r="I499" s="546"/>
    </row>
    <row r="500" spans="1:9">
      <c r="A500" s="224"/>
      <c r="B500" s="197"/>
      <c r="C500" s="238"/>
      <c r="D500" s="229"/>
      <c r="E500" s="229"/>
      <c r="F500" s="545"/>
      <c r="G500" s="545"/>
      <c r="H500" s="546"/>
      <c r="I500" s="546"/>
    </row>
    <row r="501" spans="1:9">
      <c r="A501" s="224"/>
      <c r="B501" s="197"/>
      <c r="C501" s="238"/>
      <c r="D501" s="229"/>
      <c r="E501" s="229"/>
      <c r="F501" s="545"/>
      <c r="G501" s="545"/>
      <c r="H501" s="546"/>
      <c r="I501" s="546"/>
    </row>
    <row r="502" spans="1:9">
      <c r="A502" s="224"/>
      <c r="B502" s="197"/>
      <c r="C502" s="238"/>
      <c r="D502" s="229"/>
      <c r="E502" s="229"/>
      <c r="F502" s="545"/>
      <c r="G502" s="545"/>
      <c r="H502" s="546"/>
      <c r="I502" s="546"/>
    </row>
    <row r="503" spans="1:9">
      <c r="A503" s="224"/>
      <c r="B503" s="197"/>
      <c r="C503" s="238"/>
      <c r="D503" s="229"/>
      <c r="E503" s="229"/>
      <c r="F503" s="545"/>
      <c r="G503" s="545"/>
      <c r="H503" s="546"/>
      <c r="I503" s="546"/>
    </row>
    <row r="504" spans="1:9">
      <c r="A504" s="224"/>
      <c r="B504" s="197"/>
      <c r="C504" s="238"/>
      <c r="D504" s="229"/>
      <c r="E504" s="229"/>
      <c r="F504" s="545"/>
      <c r="G504" s="545"/>
      <c r="H504" s="546"/>
      <c r="I504" s="546"/>
    </row>
    <row r="505" spans="1:9">
      <c r="A505" s="224"/>
      <c r="B505" s="197"/>
      <c r="C505" s="238"/>
      <c r="D505" s="229"/>
      <c r="E505" s="229"/>
      <c r="F505" s="545"/>
      <c r="G505" s="545"/>
      <c r="H505" s="546"/>
      <c r="I505" s="546"/>
    </row>
    <row r="506" spans="1:9">
      <c r="A506" s="224"/>
      <c r="B506" s="197"/>
      <c r="C506" s="238"/>
      <c r="D506" s="229"/>
      <c r="E506" s="229"/>
      <c r="F506" s="545"/>
      <c r="G506" s="545"/>
      <c r="H506" s="546"/>
      <c r="I506" s="546"/>
    </row>
    <row r="507" spans="1:9">
      <c r="A507" s="224"/>
      <c r="B507" s="197"/>
      <c r="C507" s="238"/>
      <c r="D507" s="229"/>
      <c r="E507" s="229"/>
      <c r="F507" s="545"/>
      <c r="G507" s="545"/>
      <c r="H507" s="546"/>
      <c r="I507" s="546"/>
    </row>
    <row r="508" spans="1:9">
      <c r="A508" s="224"/>
      <c r="B508" s="197"/>
      <c r="C508" s="238"/>
      <c r="D508" s="229"/>
      <c r="E508" s="229"/>
      <c r="F508" s="545"/>
      <c r="G508" s="545"/>
      <c r="H508" s="546"/>
      <c r="I508" s="546"/>
    </row>
    <row r="509" spans="1:9">
      <c r="A509" s="224"/>
      <c r="B509" s="197"/>
      <c r="C509" s="238"/>
      <c r="D509" s="229"/>
      <c r="E509" s="229"/>
      <c r="F509" s="545"/>
      <c r="G509" s="545"/>
      <c r="H509" s="546"/>
      <c r="I509" s="546"/>
    </row>
    <row r="510" spans="1:9">
      <c r="A510" s="224"/>
      <c r="B510" s="197"/>
      <c r="C510" s="238"/>
      <c r="D510" s="229"/>
      <c r="E510" s="229"/>
      <c r="F510" s="545"/>
      <c r="G510" s="545"/>
      <c r="H510" s="546"/>
      <c r="I510" s="546"/>
    </row>
    <row r="511" spans="1:9">
      <c r="A511" s="224"/>
      <c r="B511" s="197"/>
      <c r="C511" s="238"/>
      <c r="D511" s="229"/>
      <c r="E511" s="229"/>
      <c r="F511" s="545"/>
      <c r="G511" s="545"/>
      <c r="H511" s="546"/>
      <c r="I511" s="546"/>
    </row>
    <row r="512" spans="1:9">
      <c r="A512" s="224"/>
      <c r="B512" s="197"/>
      <c r="C512" s="238"/>
      <c r="D512" s="229"/>
      <c r="E512" s="229"/>
      <c r="F512" s="545"/>
      <c r="G512" s="545"/>
      <c r="H512" s="546"/>
      <c r="I512" s="546"/>
    </row>
    <row r="513" spans="1:9">
      <c r="A513" s="224"/>
      <c r="B513" s="197"/>
      <c r="C513" s="238"/>
      <c r="D513" s="229"/>
      <c r="E513" s="229"/>
      <c r="F513" s="545"/>
      <c r="G513" s="545"/>
      <c r="H513" s="546"/>
      <c r="I513" s="546"/>
    </row>
    <row r="514" spans="1:9">
      <c r="A514" s="224"/>
      <c r="B514" s="197"/>
      <c r="C514" s="238"/>
      <c r="D514" s="229"/>
      <c r="E514" s="229"/>
      <c r="F514" s="545"/>
      <c r="G514" s="545"/>
      <c r="H514" s="546"/>
      <c r="I514" s="546"/>
    </row>
    <row r="515" spans="1:9">
      <c r="A515" s="224"/>
      <c r="B515" s="197"/>
      <c r="C515" s="238"/>
      <c r="D515" s="229"/>
      <c r="E515" s="229"/>
      <c r="F515" s="545"/>
      <c r="G515" s="545"/>
      <c r="H515" s="546"/>
      <c r="I515" s="546"/>
    </row>
    <row r="516" spans="1:9">
      <c r="A516" s="224"/>
      <c r="B516" s="197"/>
      <c r="C516" s="238"/>
      <c r="D516" s="229"/>
      <c r="E516" s="229"/>
      <c r="F516" s="545"/>
      <c r="G516" s="545"/>
      <c r="H516" s="546"/>
      <c r="I516" s="546"/>
    </row>
    <row r="517" spans="1:9">
      <c r="A517" s="224"/>
      <c r="B517" s="197"/>
      <c r="C517" s="238"/>
      <c r="D517" s="229"/>
      <c r="E517" s="229"/>
      <c r="F517" s="545"/>
      <c r="G517" s="545"/>
      <c r="H517" s="546"/>
      <c r="I517" s="546"/>
    </row>
    <row r="518" spans="1:9">
      <c r="A518" s="224"/>
      <c r="B518" s="197"/>
      <c r="C518" s="238"/>
      <c r="D518" s="229"/>
      <c r="E518" s="229"/>
      <c r="F518" s="545"/>
      <c r="G518" s="545"/>
      <c r="H518" s="546"/>
      <c r="I518" s="546"/>
    </row>
    <row r="519" spans="1:9">
      <c r="A519" s="224"/>
      <c r="B519" s="197"/>
      <c r="C519" s="238"/>
      <c r="D519" s="229"/>
      <c r="E519" s="229"/>
      <c r="F519" s="545"/>
      <c r="G519" s="545"/>
      <c r="H519" s="546"/>
      <c r="I519" s="546"/>
    </row>
    <row r="520" spans="1:9">
      <c r="A520" s="224"/>
      <c r="B520" s="197"/>
      <c r="C520" s="238"/>
      <c r="D520" s="229"/>
      <c r="E520" s="229"/>
      <c r="F520" s="545"/>
      <c r="G520" s="545"/>
      <c r="H520" s="546"/>
      <c r="I520" s="546"/>
    </row>
    <row r="521" spans="1:9">
      <c r="A521" s="224"/>
      <c r="B521" s="197"/>
      <c r="C521" s="238"/>
      <c r="D521" s="229"/>
      <c r="E521" s="229"/>
      <c r="F521" s="545"/>
      <c r="G521" s="545"/>
      <c r="H521" s="546"/>
      <c r="I521" s="546"/>
    </row>
    <row r="522" spans="1:9">
      <c r="A522" s="224"/>
      <c r="B522" s="197"/>
      <c r="C522" s="238"/>
      <c r="D522" s="229"/>
      <c r="E522" s="229"/>
      <c r="F522" s="545"/>
      <c r="G522" s="545"/>
      <c r="H522" s="546"/>
      <c r="I522" s="546"/>
    </row>
    <row r="523" spans="1:9">
      <c r="A523" s="224"/>
      <c r="B523" s="197"/>
      <c r="C523" s="238"/>
      <c r="D523" s="229"/>
      <c r="E523" s="229"/>
      <c r="F523" s="545"/>
      <c r="G523" s="545"/>
      <c r="H523" s="546"/>
      <c r="I523" s="546"/>
    </row>
    <row r="524" spans="1:9">
      <c r="A524" s="224"/>
      <c r="B524" s="197"/>
      <c r="C524" s="238"/>
      <c r="D524" s="229"/>
      <c r="E524" s="229"/>
      <c r="F524" s="545"/>
      <c r="G524" s="545"/>
      <c r="H524" s="546"/>
      <c r="I524" s="546"/>
    </row>
    <row r="525" spans="1:9">
      <c r="A525" s="224"/>
      <c r="B525" s="197"/>
      <c r="C525" s="238"/>
      <c r="D525" s="229"/>
      <c r="E525" s="229"/>
      <c r="F525" s="545"/>
      <c r="G525" s="545"/>
      <c r="H525" s="546"/>
      <c r="I525" s="546"/>
    </row>
    <row r="526" spans="1:9">
      <c r="A526" s="224"/>
      <c r="B526" s="197"/>
      <c r="C526" s="238"/>
      <c r="D526" s="229"/>
      <c r="E526" s="229"/>
      <c r="F526" s="545"/>
      <c r="G526" s="545"/>
      <c r="H526" s="546"/>
      <c r="I526" s="546"/>
    </row>
    <row r="527" spans="1:9">
      <c r="A527" s="224"/>
      <c r="B527" s="197"/>
      <c r="C527" s="238"/>
      <c r="D527" s="229"/>
      <c r="E527" s="229"/>
      <c r="F527" s="545"/>
      <c r="G527" s="545"/>
      <c r="H527" s="546"/>
      <c r="I527" s="546"/>
    </row>
    <row r="528" spans="1:9">
      <c r="A528" s="224"/>
      <c r="B528" s="197"/>
      <c r="C528" s="238"/>
      <c r="D528" s="229"/>
      <c r="E528" s="229"/>
      <c r="F528" s="545"/>
      <c r="G528" s="545"/>
      <c r="H528" s="546"/>
      <c r="I528" s="546"/>
    </row>
    <row r="529" spans="1:9">
      <c r="A529" s="224"/>
      <c r="B529" s="197"/>
      <c r="C529" s="238"/>
      <c r="D529" s="229"/>
      <c r="E529" s="229"/>
      <c r="F529" s="545"/>
      <c r="G529" s="545"/>
      <c r="H529" s="546"/>
      <c r="I529" s="546"/>
    </row>
    <row r="530" spans="1:9">
      <c r="A530" s="224"/>
      <c r="B530" s="197"/>
      <c r="C530" s="238"/>
      <c r="D530" s="229"/>
      <c r="E530" s="229"/>
      <c r="F530" s="545"/>
      <c r="G530" s="545"/>
      <c r="H530" s="546"/>
      <c r="I530" s="546"/>
    </row>
    <row r="531" spans="1:9">
      <c r="A531" s="224"/>
      <c r="B531" s="197"/>
      <c r="C531" s="238"/>
      <c r="D531" s="229"/>
      <c r="E531" s="229"/>
      <c r="F531" s="545"/>
      <c r="G531" s="545"/>
      <c r="H531" s="546"/>
      <c r="I531" s="546"/>
    </row>
    <row r="532" spans="1:9">
      <c r="A532" s="224"/>
      <c r="B532" s="197"/>
      <c r="C532" s="238"/>
      <c r="D532" s="229"/>
      <c r="E532" s="229"/>
      <c r="F532" s="545"/>
      <c r="G532" s="545"/>
      <c r="H532" s="546"/>
      <c r="I532" s="546"/>
    </row>
    <row r="533" spans="1:9">
      <c r="A533" s="224"/>
      <c r="B533" s="197"/>
      <c r="C533" s="238"/>
      <c r="D533" s="229"/>
      <c r="E533" s="229"/>
      <c r="F533" s="545"/>
      <c r="G533" s="545"/>
      <c r="H533" s="546"/>
      <c r="I533" s="546"/>
    </row>
    <row r="534" spans="1:9">
      <c r="A534" s="224"/>
      <c r="B534" s="197"/>
      <c r="C534" s="238"/>
      <c r="D534" s="229"/>
      <c r="E534" s="229"/>
      <c r="F534" s="545"/>
      <c r="G534" s="545"/>
      <c r="H534" s="546"/>
      <c r="I534" s="546"/>
    </row>
    <row r="535" spans="1:9">
      <c r="A535" s="224"/>
      <c r="B535" s="197"/>
      <c r="C535" s="238"/>
      <c r="D535" s="229"/>
      <c r="E535" s="229"/>
      <c r="F535" s="545"/>
      <c r="G535" s="545"/>
      <c r="H535" s="546"/>
      <c r="I535" s="546"/>
    </row>
    <row r="536" spans="1:9">
      <c r="A536" s="224"/>
      <c r="B536" s="197"/>
      <c r="C536" s="238"/>
      <c r="D536" s="229"/>
      <c r="E536" s="229"/>
      <c r="F536" s="545"/>
      <c r="G536" s="545"/>
      <c r="H536" s="546"/>
      <c r="I536" s="546"/>
    </row>
    <row r="537" spans="1:9">
      <c r="A537" s="224"/>
      <c r="B537" s="197"/>
      <c r="C537" s="238"/>
      <c r="D537" s="229"/>
      <c r="E537" s="229"/>
      <c r="F537" s="545"/>
      <c r="G537" s="545"/>
      <c r="H537" s="546"/>
      <c r="I537" s="546"/>
    </row>
    <row r="538" spans="1:9">
      <c r="A538" s="224"/>
      <c r="B538" s="197"/>
      <c r="C538" s="238"/>
      <c r="D538" s="229"/>
      <c r="E538" s="229"/>
      <c r="F538" s="545"/>
      <c r="G538" s="545"/>
      <c r="H538" s="546"/>
      <c r="I538" s="546"/>
    </row>
    <row r="539" spans="1:9">
      <c r="A539" s="224"/>
      <c r="B539" s="197"/>
      <c r="C539" s="238"/>
      <c r="D539" s="229"/>
      <c r="E539" s="229"/>
      <c r="F539" s="545"/>
      <c r="G539" s="545"/>
      <c r="H539" s="546"/>
      <c r="I539" s="546"/>
    </row>
    <row r="540" spans="1:9">
      <c r="A540" s="224"/>
      <c r="B540" s="197"/>
      <c r="C540" s="238"/>
      <c r="D540" s="229"/>
      <c r="E540" s="229"/>
      <c r="F540" s="545"/>
      <c r="G540" s="545"/>
      <c r="H540" s="546"/>
      <c r="I540" s="546"/>
    </row>
    <row r="541" spans="1:9">
      <c r="A541" s="224"/>
      <c r="B541" s="197"/>
      <c r="C541" s="238"/>
      <c r="D541" s="229"/>
      <c r="E541" s="229"/>
      <c r="F541" s="545"/>
      <c r="G541" s="545"/>
      <c r="H541" s="546"/>
      <c r="I541" s="546"/>
    </row>
    <row r="542" spans="1:9">
      <c r="A542" s="224"/>
      <c r="B542" s="197"/>
      <c r="C542" s="238"/>
      <c r="D542" s="229"/>
      <c r="E542" s="229"/>
      <c r="F542" s="545"/>
      <c r="G542" s="545"/>
      <c r="H542" s="546"/>
      <c r="I542" s="546"/>
    </row>
    <row r="543" spans="1:9">
      <c r="A543" s="224"/>
      <c r="B543" s="197"/>
      <c r="C543" s="238"/>
      <c r="D543" s="229"/>
      <c r="E543" s="229"/>
      <c r="F543" s="545"/>
      <c r="G543" s="545"/>
      <c r="H543" s="546"/>
      <c r="I543" s="546"/>
    </row>
    <row r="544" spans="1:9">
      <c r="A544" s="224"/>
      <c r="B544" s="197"/>
      <c r="C544" s="238"/>
      <c r="D544" s="229"/>
      <c r="E544" s="229"/>
      <c r="F544" s="545"/>
      <c r="G544" s="545"/>
      <c r="H544" s="546"/>
      <c r="I544" s="546"/>
    </row>
    <row r="545" spans="1:9">
      <c r="A545" s="224"/>
      <c r="B545" s="197"/>
      <c r="C545" s="238"/>
      <c r="D545" s="229"/>
      <c r="E545" s="229"/>
      <c r="F545" s="545"/>
      <c r="G545" s="545"/>
      <c r="H545" s="546"/>
      <c r="I545" s="546"/>
    </row>
    <row r="546" spans="1:9">
      <c r="A546" s="224"/>
      <c r="B546" s="197"/>
      <c r="C546" s="238"/>
      <c r="D546" s="229"/>
      <c r="E546" s="229"/>
      <c r="F546" s="545"/>
      <c r="G546" s="545"/>
      <c r="H546" s="546"/>
      <c r="I546" s="546"/>
    </row>
    <row r="547" spans="1:9">
      <c r="A547" s="224"/>
      <c r="B547" s="197"/>
      <c r="C547" s="238"/>
      <c r="D547" s="229"/>
      <c r="E547" s="229"/>
      <c r="F547" s="545"/>
      <c r="G547" s="545"/>
      <c r="H547" s="546"/>
      <c r="I547" s="546"/>
    </row>
    <row r="548" spans="1:9">
      <c r="A548" s="224"/>
      <c r="B548" s="197"/>
      <c r="C548" s="238"/>
      <c r="D548" s="229"/>
      <c r="E548" s="229"/>
      <c r="F548" s="545"/>
      <c r="G548" s="545"/>
      <c r="H548" s="546"/>
      <c r="I548" s="546"/>
    </row>
    <row r="549" spans="1:9">
      <c r="A549" s="224"/>
      <c r="B549" s="197"/>
      <c r="C549" s="238"/>
      <c r="D549" s="229"/>
      <c r="E549" s="229"/>
      <c r="F549" s="545"/>
      <c r="G549" s="545"/>
      <c r="H549" s="546"/>
      <c r="I549" s="546"/>
    </row>
    <row r="550" spans="1:9">
      <c r="A550" s="224"/>
      <c r="B550" s="197"/>
      <c r="C550" s="238"/>
      <c r="D550" s="229"/>
      <c r="E550" s="229"/>
      <c r="F550" s="545"/>
      <c r="G550" s="545"/>
      <c r="H550" s="546"/>
      <c r="I550" s="546"/>
    </row>
    <row r="551" spans="1:9">
      <c r="A551" s="224"/>
      <c r="B551" s="197"/>
      <c r="C551" s="238"/>
      <c r="D551" s="229"/>
      <c r="E551" s="229"/>
      <c r="F551" s="545"/>
      <c r="G551" s="545"/>
      <c r="H551" s="546"/>
      <c r="I551" s="546"/>
    </row>
    <row r="552" spans="1:9">
      <c r="A552" s="224"/>
      <c r="B552" s="197"/>
      <c r="C552" s="238"/>
      <c r="D552" s="229"/>
      <c r="E552" s="229"/>
      <c r="F552" s="545"/>
      <c r="G552" s="545"/>
      <c r="H552" s="546"/>
      <c r="I552" s="546"/>
    </row>
    <row r="553" spans="1:9">
      <c r="A553" s="224"/>
      <c r="B553" s="197"/>
      <c r="C553" s="238"/>
      <c r="D553" s="229"/>
      <c r="E553" s="229"/>
      <c r="F553" s="545"/>
      <c r="G553" s="545"/>
      <c r="H553" s="546"/>
      <c r="I553" s="546"/>
    </row>
    <row r="554" spans="1:9">
      <c r="A554" s="224"/>
      <c r="B554" s="197"/>
      <c r="C554" s="238"/>
      <c r="D554" s="229"/>
      <c r="E554" s="229"/>
      <c r="F554" s="545"/>
      <c r="G554" s="545"/>
      <c r="H554" s="546"/>
      <c r="I554" s="546"/>
    </row>
    <row r="555" spans="1:9">
      <c r="A555" s="224"/>
      <c r="B555" s="197"/>
      <c r="C555" s="238"/>
      <c r="D555" s="229"/>
      <c r="E555" s="229"/>
      <c r="F555" s="545"/>
      <c r="G555" s="545"/>
      <c r="H555" s="546"/>
      <c r="I555" s="546"/>
    </row>
    <row r="556" spans="1:9">
      <c r="A556" s="224"/>
      <c r="B556" s="197"/>
      <c r="C556" s="238"/>
      <c r="D556" s="229"/>
      <c r="E556" s="229"/>
      <c r="F556" s="545"/>
      <c r="G556" s="545"/>
      <c r="H556" s="546"/>
      <c r="I556" s="546"/>
    </row>
    <row r="557" spans="1:9">
      <c r="A557" s="224"/>
      <c r="B557" s="197"/>
      <c r="C557" s="238"/>
      <c r="D557" s="229"/>
      <c r="E557" s="229"/>
      <c r="F557" s="545"/>
      <c r="G557" s="545"/>
      <c r="H557" s="546"/>
      <c r="I557" s="546"/>
    </row>
    <row r="558" spans="1:9">
      <c r="A558" s="224"/>
      <c r="B558" s="197"/>
      <c r="C558" s="238"/>
      <c r="D558" s="229"/>
      <c r="E558" s="229"/>
      <c r="F558" s="545"/>
      <c r="G558" s="545"/>
      <c r="H558" s="546"/>
      <c r="I558" s="546"/>
    </row>
    <row r="559" spans="1:9">
      <c r="A559" s="224"/>
      <c r="B559" s="197"/>
      <c r="C559" s="238"/>
      <c r="D559" s="229"/>
      <c r="E559" s="229"/>
      <c r="F559" s="545"/>
      <c r="G559" s="545"/>
      <c r="H559" s="546"/>
      <c r="I559" s="546"/>
    </row>
    <row r="560" spans="1:9">
      <c r="A560" s="224"/>
      <c r="B560" s="197"/>
      <c r="C560" s="238"/>
      <c r="D560" s="229"/>
      <c r="E560" s="229"/>
      <c r="F560" s="545"/>
      <c r="G560" s="545"/>
      <c r="H560" s="546"/>
      <c r="I560" s="546"/>
    </row>
    <row r="561" spans="1:9">
      <c r="A561" s="224"/>
      <c r="B561" s="197"/>
      <c r="C561" s="238"/>
      <c r="D561" s="229"/>
      <c r="E561" s="229"/>
      <c r="F561" s="545"/>
      <c r="G561" s="545"/>
      <c r="H561" s="546"/>
      <c r="I561" s="546"/>
    </row>
    <row r="562" spans="1:9">
      <c r="A562" s="224"/>
      <c r="B562" s="197"/>
      <c r="C562" s="238"/>
      <c r="D562" s="229"/>
      <c r="E562" s="229"/>
      <c r="F562" s="545"/>
      <c r="G562" s="545"/>
      <c r="H562" s="546"/>
      <c r="I562" s="546"/>
    </row>
    <row r="563" spans="1:9">
      <c r="A563" s="224"/>
      <c r="B563" s="197"/>
      <c r="C563" s="238"/>
      <c r="D563" s="229"/>
      <c r="E563" s="229"/>
      <c r="F563" s="545"/>
      <c r="G563" s="545"/>
      <c r="H563" s="546"/>
      <c r="I563" s="546"/>
    </row>
    <row r="564" spans="1:9">
      <c r="A564" s="224"/>
      <c r="B564" s="197"/>
      <c r="C564" s="238"/>
      <c r="D564" s="229"/>
      <c r="E564" s="229"/>
      <c r="F564" s="545"/>
      <c r="G564" s="545"/>
      <c r="H564" s="546"/>
      <c r="I564" s="546"/>
    </row>
    <row r="565" spans="1:9">
      <c r="A565" s="224"/>
      <c r="B565" s="197"/>
      <c r="C565" s="238"/>
      <c r="D565" s="229"/>
      <c r="E565" s="229"/>
      <c r="F565" s="545"/>
      <c r="G565" s="545"/>
      <c r="H565" s="546"/>
      <c r="I565" s="546"/>
    </row>
    <row r="566" spans="1:9">
      <c r="A566" s="224"/>
      <c r="B566" s="197"/>
      <c r="C566" s="238"/>
      <c r="D566" s="229"/>
      <c r="E566" s="229"/>
      <c r="F566" s="545"/>
      <c r="G566" s="545"/>
      <c r="H566" s="546"/>
      <c r="I566" s="546"/>
    </row>
    <row r="567" spans="1:9">
      <c r="A567" s="224"/>
      <c r="B567" s="197"/>
      <c r="C567" s="238"/>
      <c r="D567" s="229"/>
      <c r="E567" s="229"/>
      <c r="F567" s="545"/>
      <c r="G567" s="545"/>
      <c r="H567" s="546"/>
      <c r="I567" s="546"/>
    </row>
    <row r="568" spans="1:9">
      <c r="A568" s="224"/>
      <c r="B568" s="197"/>
      <c r="C568" s="238"/>
      <c r="D568" s="229"/>
      <c r="E568" s="229"/>
      <c r="F568" s="545"/>
      <c r="G568" s="545"/>
      <c r="H568" s="546"/>
      <c r="I568" s="546"/>
    </row>
    <row r="569" spans="1:9">
      <c r="A569" s="224"/>
      <c r="B569" s="197"/>
      <c r="C569" s="238"/>
      <c r="D569" s="229"/>
      <c r="E569" s="229"/>
      <c r="F569" s="545"/>
      <c r="G569" s="545"/>
      <c r="H569" s="546"/>
      <c r="I569" s="546"/>
    </row>
    <row r="570" spans="1:9">
      <c r="A570" s="224"/>
      <c r="B570" s="197"/>
      <c r="C570" s="238"/>
      <c r="D570" s="229"/>
      <c r="E570" s="229"/>
      <c r="F570" s="545"/>
      <c r="G570" s="545"/>
      <c r="H570" s="546"/>
      <c r="I570" s="546"/>
    </row>
    <row r="571" spans="1:9">
      <c r="A571" s="224"/>
      <c r="B571" s="197"/>
      <c r="C571" s="238"/>
      <c r="D571" s="229"/>
      <c r="E571" s="229"/>
      <c r="F571" s="545"/>
      <c r="G571" s="545"/>
      <c r="H571" s="546"/>
      <c r="I571" s="546"/>
    </row>
    <row r="572" spans="1:9">
      <c r="A572" s="224"/>
      <c r="B572" s="197"/>
      <c r="C572" s="238"/>
      <c r="D572" s="229"/>
      <c r="E572" s="229"/>
      <c r="F572" s="545"/>
      <c r="G572" s="545"/>
      <c r="H572" s="546"/>
      <c r="I572" s="546"/>
    </row>
    <row r="573" spans="1:9">
      <c r="A573" s="224"/>
      <c r="B573" s="197"/>
      <c r="C573" s="238"/>
      <c r="D573" s="229"/>
      <c r="E573" s="229"/>
      <c r="F573" s="545"/>
      <c r="G573" s="545"/>
      <c r="H573" s="546"/>
      <c r="I573" s="546"/>
    </row>
    <row r="574" spans="1:9">
      <c r="A574" s="224"/>
      <c r="B574" s="197"/>
      <c r="C574" s="238"/>
      <c r="D574" s="229"/>
      <c r="E574" s="229"/>
      <c r="F574" s="545"/>
      <c r="G574" s="545"/>
      <c r="H574" s="546"/>
      <c r="I574" s="546"/>
    </row>
    <row r="575" spans="1:9">
      <c r="A575" s="224"/>
      <c r="B575" s="197"/>
      <c r="C575" s="238"/>
      <c r="D575" s="229"/>
      <c r="E575" s="229"/>
      <c r="F575" s="545"/>
      <c r="G575" s="545"/>
      <c r="H575" s="546"/>
      <c r="I575" s="546"/>
    </row>
    <row r="576" spans="1:9">
      <c r="A576" s="224"/>
      <c r="B576" s="197"/>
      <c r="C576" s="238"/>
      <c r="D576" s="229"/>
      <c r="E576" s="229"/>
      <c r="F576" s="545"/>
      <c r="G576" s="545"/>
      <c r="H576" s="546"/>
      <c r="I576" s="546"/>
    </row>
    <row r="577" spans="1:9">
      <c r="A577" s="224"/>
      <c r="B577" s="197"/>
      <c r="C577" s="238"/>
      <c r="D577" s="229"/>
      <c r="E577" s="229"/>
      <c r="F577" s="545"/>
      <c r="G577" s="545"/>
      <c r="H577" s="546"/>
      <c r="I577" s="546"/>
    </row>
    <row r="578" spans="1:9">
      <c r="A578" s="224"/>
      <c r="B578" s="197"/>
      <c r="C578" s="238"/>
      <c r="D578" s="229"/>
      <c r="E578" s="229"/>
      <c r="F578" s="545"/>
      <c r="G578" s="545"/>
      <c r="H578" s="546"/>
      <c r="I578" s="546"/>
    </row>
    <row r="579" spans="1:9">
      <c r="A579" s="224"/>
      <c r="B579" s="197"/>
      <c r="C579" s="238"/>
      <c r="D579" s="229"/>
      <c r="E579" s="229"/>
      <c r="F579" s="545"/>
      <c r="G579" s="545"/>
      <c r="H579" s="546"/>
      <c r="I579" s="546"/>
    </row>
    <row r="580" spans="1:9">
      <c r="A580" s="224"/>
      <c r="B580" s="197"/>
      <c r="C580" s="238"/>
      <c r="D580" s="229"/>
      <c r="E580" s="229"/>
      <c r="F580" s="545"/>
      <c r="G580" s="545"/>
      <c r="H580" s="546"/>
      <c r="I580" s="546"/>
    </row>
    <row r="581" spans="1:9">
      <c r="A581" s="224"/>
      <c r="B581" s="197"/>
      <c r="C581" s="238"/>
      <c r="D581" s="229"/>
      <c r="E581" s="229"/>
      <c r="F581" s="545"/>
      <c r="G581" s="545"/>
      <c r="H581" s="546"/>
      <c r="I581" s="546"/>
    </row>
    <row r="582" spans="1:9">
      <c r="A582" s="224"/>
      <c r="B582" s="197"/>
      <c r="C582" s="238"/>
      <c r="D582" s="229"/>
      <c r="E582" s="229"/>
      <c r="F582" s="545"/>
      <c r="G582" s="545"/>
      <c r="H582" s="546"/>
      <c r="I582" s="546"/>
    </row>
    <row r="583" spans="1:9">
      <c r="A583" s="224"/>
      <c r="B583" s="197"/>
      <c r="C583" s="238"/>
      <c r="D583" s="229"/>
      <c r="E583" s="229"/>
      <c r="F583" s="545"/>
      <c r="G583" s="545"/>
      <c r="H583" s="546"/>
      <c r="I583" s="546"/>
    </row>
    <row r="584" spans="1:9">
      <c r="A584" s="224"/>
      <c r="B584" s="197"/>
      <c r="C584" s="238"/>
      <c r="D584" s="229"/>
      <c r="E584" s="229"/>
      <c r="F584" s="545"/>
      <c r="G584" s="545"/>
      <c r="H584" s="546"/>
      <c r="I584" s="546"/>
    </row>
    <row r="585" spans="1:9">
      <c r="A585" s="224"/>
      <c r="B585" s="197"/>
      <c r="C585" s="238"/>
      <c r="D585" s="229"/>
      <c r="E585" s="229"/>
      <c r="F585" s="545"/>
      <c r="G585" s="545"/>
      <c r="H585" s="546"/>
      <c r="I585" s="546"/>
    </row>
    <row r="586" spans="1:9">
      <c r="A586" s="224"/>
      <c r="B586" s="197"/>
      <c r="C586" s="238"/>
      <c r="D586" s="229"/>
      <c r="E586" s="229"/>
      <c r="F586" s="545"/>
      <c r="G586" s="545"/>
      <c r="H586" s="546"/>
      <c r="I586" s="546"/>
    </row>
    <row r="587" spans="1:9">
      <c r="A587" s="224"/>
      <c r="B587" s="197"/>
      <c r="C587" s="238"/>
      <c r="D587" s="229"/>
      <c r="E587" s="229"/>
      <c r="F587" s="545"/>
      <c r="G587" s="545"/>
      <c r="H587" s="546"/>
      <c r="I587" s="546"/>
    </row>
    <row r="588" spans="1:9">
      <c r="A588" s="224"/>
      <c r="B588" s="197"/>
      <c r="C588" s="238"/>
      <c r="D588" s="229"/>
      <c r="E588" s="229"/>
      <c r="F588" s="545"/>
      <c r="G588" s="545"/>
      <c r="H588" s="546"/>
      <c r="I588" s="546"/>
    </row>
    <row r="589" spans="1:9">
      <c r="A589" s="224"/>
      <c r="B589" s="197"/>
      <c r="C589" s="238"/>
      <c r="D589" s="229"/>
      <c r="E589" s="229"/>
      <c r="F589" s="545"/>
      <c r="G589" s="545"/>
      <c r="H589" s="546"/>
      <c r="I589" s="546"/>
    </row>
    <row r="590" spans="1:9">
      <c r="A590" s="224"/>
      <c r="B590" s="197"/>
      <c r="C590" s="238"/>
      <c r="D590" s="229"/>
      <c r="E590" s="229"/>
      <c r="F590" s="545"/>
      <c r="G590" s="545"/>
      <c r="H590" s="546"/>
      <c r="I590" s="546"/>
    </row>
    <row r="591" spans="1:9">
      <c r="A591" s="224"/>
      <c r="B591" s="197"/>
      <c r="C591" s="238"/>
      <c r="D591" s="229"/>
      <c r="E591" s="229"/>
      <c r="F591" s="545"/>
      <c r="G591" s="545"/>
      <c r="H591" s="546"/>
      <c r="I591" s="546"/>
    </row>
    <row r="592" spans="1:9">
      <c r="A592" s="224"/>
      <c r="B592" s="197"/>
      <c r="C592" s="238"/>
      <c r="D592" s="229"/>
      <c r="E592" s="229"/>
      <c r="F592" s="545"/>
      <c r="G592" s="545"/>
      <c r="H592" s="546"/>
      <c r="I592" s="546"/>
    </row>
    <row r="593" spans="1:9">
      <c r="A593" s="224"/>
      <c r="B593" s="197"/>
      <c r="C593" s="238"/>
      <c r="D593" s="229"/>
      <c r="E593" s="229"/>
      <c r="F593" s="545"/>
      <c r="G593" s="545"/>
      <c r="H593" s="546"/>
      <c r="I593" s="546"/>
    </row>
    <row r="594" spans="1:9">
      <c r="A594" s="224"/>
      <c r="B594" s="197"/>
      <c r="C594" s="238"/>
      <c r="D594" s="229"/>
      <c r="E594" s="229"/>
      <c r="F594" s="545"/>
      <c r="G594" s="545"/>
      <c r="H594" s="546"/>
      <c r="I594" s="546"/>
    </row>
    <row r="595" spans="1:9">
      <c r="A595" s="224"/>
      <c r="B595" s="197"/>
      <c r="C595" s="238"/>
      <c r="D595" s="229"/>
      <c r="E595" s="229"/>
      <c r="F595" s="545"/>
      <c r="G595" s="545"/>
      <c r="H595" s="546"/>
      <c r="I595" s="546"/>
    </row>
    <row r="596" spans="1:9">
      <c r="A596" s="224"/>
      <c r="B596" s="197"/>
      <c r="C596" s="238"/>
      <c r="D596" s="229"/>
      <c r="E596" s="229"/>
      <c r="F596" s="545"/>
      <c r="G596" s="545"/>
      <c r="H596" s="546"/>
      <c r="I596" s="546"/>
    </row>
    <row r="597" spans="1:9">
      <c r="A597" s="224"/>
      <c r="B597" s="197"/>
      <c r="C597" s="238"/>
      <c r="D597" s="229"/>
      <c r="E597" s="229"/>
      <c r="F597" s="545"/>
      <c r="G597" s="545"/>
      <c r="H597" s="546"/>
      <c r="I597" s="546"/>
    </row>
    <row r="598" spans="1:9">
      <c r="A598" s="224"/>
      <c r="B598" s="197"/>
      <c r="C598" s="238"/>
      <c r="D598" s="229"/>
      <c r="E598" s="229"/>
      <c r="F598" s="545"/>
      <c r="G598" s="545"/>
      <c r="H598" s="546"/>
      <c r="I598" s="546"/>
    </row>
    <row r="599" spans="1:9">
      <c r="A599" s="224"/>
      <c r="B599" s="197"/>
      <c r="C599" s="238"/>
      <c r="D599" s="229"/>
      <c r="E599" s="229"/>
      <c r="F599" s="545"/>
      <c r="G599" s="545"/>
      <c r="H599" s="546"/>
      <c r="I599" s="546"/>
    </row>
    <row r="600" spans="1:9">
      <c r="A600" s="224"/>
      <c r="B600" s="197"/>
      <c r="C600" s="238"/>
      <c r="D600" s="229"/>
      <c r="E600" s="229"/>
      <c r="F600" s="545"/>
      <c r="G600" s="545"/>
      <c r="H600" s="546"/>
      <c r="I600" s="546"/>
    </row>
    <row r="601" spans="1:9">
      <c r="A601" s="224"/>
      <c r="B601" s="197"/>
      <c r="C601" s="238"/>
      <c r="D601" s="229"/>
      <c r="E601" s="229"/>
      <c r="F601" s="545"/>
      <c r="G601" s="545"/>
      <c r="H601" s="546"/>
      <c r="I601" s="546"/>
    </row>
    <row r="602" spans="1:9">
      <c r="A602" s="224"/>
      <c r="B602" s="197"/>
      <c r="C602" s="238"/>
      <c r="D602" s="229"/>
      <c r="E602" s="229"/>
      <c r="F602" s="545"/>
      <c r="G602" s="545"/>
      <c r="H602" s="546"/>
      <c r="I602" s="546"/>
    </row>
    <row r="603" spans="1:9">
      <c r="A603" s="224"/>
      <c r="B603" s="197"/>
      <c r="C603" s="238"/>
      <c r="D603" s="229"/>
      <c r="E603" s="229"/>
      <c r="F603" s="545"/>
      <c r="G603" s="545"/>
      <c r="H603" s="546"/>
      <c r="I603" s="546"/>
    </row>
    <row r="604" spans="1:9">
      <c r="A604" s="224"/>
      <c r="B604" s="197"/>
      <c r="C604" s="238"/>
      <c r="D604" s="229"/>
      <c r="E604" s="229"/>
      <c r="F604" s="545"/>
      <c r="G604" s="545"/>
      <c r="H604" s="546"/>
      <c r="I604" s="546"/>
    </row>
    <row r="605" spans="1:9">
      <c r="A605" s="224"/>
      <c r="B605" s="197"/>
      <c r="C605" s="238"/>
      <c r="D605" s="229"/>
      <c r="E605" s="229"/>
      <c r="F605" s="545"/>
      <c r="G605" s="545"/>
      <c r="H605" s="546"/>
      <c r="I605" s="546"/>
    </row>
    <row r="606" spans="1:9">
      <c r="A606" s="224"/>
      <c r="B606" s="197"/>
      <c r="C606" s="238"/>
      <c r="D606" s="229"/>
      <c r="E606" s="229"/>
      <c r="F606" s="545"/>
      <c r="G606" s="545"/>
      <c r="H606" s="546"/>
      <c r="I606" s="546"/>
    </row>
    <row r="607" spans="1:9">
      <c r="A607" s="224"/>
      <c r="B607" s="197"/>
      <c r="C607" s="238"/>
      <c r="D607" s="229"/>
      <c r="E607" s="229"/>
      <c r="F607" s="545"/>
      <c r="G607" s="545"/>
      <c r="H607" s="546"/>
      <c r="I607" s="546"/>
    </row>
    <row r="608" spans="1:9">
      <c r="A608" s="224"/>
      <c r="B608" s="197"/>
      <c r="C608" s="238"/>
      <c r="D608" s="229"/>
      <c r="E608" s="229"/>
      <c r="F608" s="545"/>
      <c r="G608" s="545"/>
      <c r="H608" s="546"/>
      <c r="I608" s="546"/>
    </row>
    <row r="609" spans="1:9">
      <c r="A609" s="224"/>
      <c r="B609" s="197"/>
      <c r="C609" s="238"/>
      <c r="D609" s="229"/>
      <c r="E609" s="229"/>
      <c r="F609" s="545"/>
      <c r="G609" s="545"/>
      <c r="H609" s="546"/>
      <c r="I609" s="546"/>
    </row>
    <row r="610" spans="1:9">
      <c r="A610" s="224"/>
      <c r="B610" s="197"/>
      <c r="C610" s="238"/>
      <c r="D610" s="229"/>
      <c r="E610" s="229"/>
      <c r="F610" s="545"/>
      <c r="G610" s="545"/>
      <c r="H610" s="546"/>
      <c r="I610" s="546"/>
    </row>
    <row r="611" spans="1:9">
      <c r="A611" s="224"/>
      <c r="B611" s="197"/>
      <c r="C611" s="238"/>
      <c r="D611" s="229"/>
      <c r="E611" s="229"/>
      <c r="F611" s="545"/>
      <c r="G611" s="545"/>
      <c r="H611" s="546"/>
      <c r="I611" s="546"/>
    </row>
    <row r="612" spans="1:9">
      <c r="A612" s="224"/>
      <c r="B612" s="197"/>
      <c r="C612" s="238"/>
      <c r="D612" s="229"/>
      <c r="E612" s="229"/>
      <c r="F612" s="545"/>
      <c r="G612" s="545"/>
      <c r="H612" s="546"/>
      <c r="I612" s="546"/>
    </row>
    <row r="613" spans="1:9">
      <c r="A613" s="224"/>
      <c r="B613" s="197"/>
      <c r="C613" s="238"/>
      <c r="D613" s="229"/>
      <c r="E613" s="229"/>
      <c r="F613" s="545"/>
      <c r="G613" s="545"/>
      <c r="H613" s="546"/>
      <c r="I613" s="546"/>
    </row>
    <row r="614" spans="1:9">
      <c r="A614" s="224"/>
      <c r="B614" s="197"/>
      <c r="C614" s="238"/>
      <c r="D614" s="229"/>
      <c r="E614" s="229"/>
      <c r="F614" s="545"/>
      <c r="G614" s="545"/>
      <c r="H614" s="546"/>
      <c r="I614" s="546"/>
    </row>
    <row r="615" spans="1:9">
      <c r="A615" s="224"/>
      <c r="B615" s="197"/>
      <c r="C615" s="238"/>
      <c r="D615" s="229"/>
      <c r="E615" s="229"/>
      <c r="F615" s="545"/>
      <c r="G615" s="545"/>
      <c r="H615" s="546"/>
      <c r="I615" s="546"/>
    </row>
    <row r="616" spans="1:9">
      <c r="A616" s="224"/>
      <c r="B616" s="197"/>
      <c r="C616" s="238"/>
      <c r="D616" s="229"/>
      <c r="E616" s="229"/>
      <c r="F616" s="545"/>
      <c r="G616" s="545"/>
      <c r="H616" s="546"/>
      <c r="I616" s="546"/>
    </row>
    <row r="617" spans="1:9">
      <c r="A617" s="224"/>
      <c r="B617" s="197"/>
      <c r="C617" s="238"/>
      <c r="D617" s="229"/>
      <c r="E617" s="229"/>
      <c r="F617" s="545"/>
      <c r="G617" s="545"/>
      <c r="H617" s="546"/>
      <c r="I617" s="546"/>
    </row>
    <row r="618" spans="1:9">
      <c r="A618" s="224"/>
      <c r="B618" s="197"/>
      <c r="C618" s="238"/>
      <c r="D618" s="229"/>
      <c r="E618" s="229"/>
      <c r="F618" s="545"/>
      <c r="G618" s="545"/>
      <c r="H618" s="546"/>
      <c r="I618" s="546"/>
    </row>
    <row r="619" spans="1:9">
      <c r="A619" s="224"/>
      <c r="B619" s="197"/>
      <c r="C619" s="238"/>
      <c r="D619" s="229"/>
      <c r="E619" s="229"/>
      <c r="F619" s="545"/>
      <c r="G619" s="545"/>
      <c r="H619" s="546"/>
      <c r="I619" s="546"/>
    </row>
    <row r="620" spans="1:9">
      <c r="A620" s="224"/>
      <c r="B620" s="197"/>
      <c r="C620" s="238"/>
      <c r="D620" s="229"/>
      <c r="E620" s="229"/>
      <c r="F620" s="545"/>
      <c r="G620" s="545"/>
      <c r="H620" s="546"/>
      <c r="I620" s="546"/>
    </row>
    <row r="621" spans="1:9">
      <c r="A621" s="224"/>
      <c r="B621" s="197"/>
      <c r="C621" s="238"/>
      <c r="D621" s="229"/>
      <c r="E621" s="229"/>
      <c r="F621" s="545"/>
      <c r="G621" s="545"/>
      <c r="H621" s="546"/>
      <c r="I621" s="546"/>
    </row>
    <row r="622" spans="1:9">
      <c r="A622" s="224"/>
      <c r="B622" s="197"/>
      <c r="C622" s="238"/>
      <c r="D622" s="229"/>
      <c r="E622" s="229"/>
      <c r="F622" s="545"/>
      <c r="G622" s="545"/>
      <c r="H622" s="546"/>
      <c r="I622" s="546"/>
    </row>
    <row r="623" spans="1:9">
      <c r="A623" s="224"/>
      <c r="B623" s="197"/>
      <c r="C623" s="238"/>
      <c r="D623" s="229"/>
      <c r="E623" s="229"/>
      <c r="F623" s="545"/>
      <c r="G623" s="545"/>
      <c r="H623" s="546"/>
      <c r="I623" s="546"/>
    </row>
    <row r="624" spans="1:9">
      <c r="A624" s="224"/>
      <c r="B624" s="197"/>
      <c r="C624" s="238"/>
      <c r="D624" s="229"/>
      <c r="E624" s="229"/>
      <c r="F624" s="545"/>
      <c r="G624" s="545"/>
      <c r="H624" s="546"/>
      <c r="I624" s="546"/>
    </row>
    <row r="625" spans="1:9">
      <c r="A625" s="224"/>
      <c r="B625" s="197"/>
      <c r="C625" s="238"/>
      <c r="D625" s="229"/>
      <c r="E625" s="229"/>
      <c r="F625" s="545"/>
      <c r="G625" s="545"/>
      <c r="H625" s="546"/>
      <c r="I625" s="546"/>
    </row>
    <row r="626" spans="1:9">
      <c r="A626" s="224"/>
      <c r="B626" s="197"/>
      <c r="C626" s="238"/>
      <c r="D626" s="229"/>
      <c r="E626" s="229"/>
      <c r="F626" s="545"/>
      <c r="G626" s="545"/>
      <c r="H626" s="546"/>
      <c r="I626" s="546"/>
    </row>
    <row r="627" spans="1:9">
      <c r="A627" s="224"/>
      <c r="B627" s="197"/>
      <c r="C627" s="238"/>
      <c r="D627" s="229"/>
      <c r="E627" s="229"/>
      <c r="F627" s="545"/>
      <c r="G627" s="545"/>
      <c r="H627" s="546"/>
      <c r="I627" s="546"/>
    </row>
    <row r="628" spans="1:9">
      <c r="A628" s="224"/>
      <c r="B628" s="197"/>
      <c r="C628" s="238"/>
      <c r="D628" s="229"/>
      <c r="E628" s="229"/>
      <c r="F628" s="545"/>
      <c r="G628" s="545"/>
      <c r="H628" s="546"/>
      <c r="I628" s="546"/>
    </row>
    <row r="629" spans="1:9">
      <c r="A629" s="224"/>
      <c r="B629" s="197"/>
      <c r="C629" s="238"/>
      <c r="D629" s="229"/>
      <c r="E629" s="229"/>
      <c r="F629" s="545"/>
      <c r="G629" s="545"/>
      <c r="H629" s="546"/>
      <c r="I629" s="546"/>
    </row>
    <row r="630" spans="1:9">
      <c r="A630" s="224"/>
      <c r="B630" s="197"/>
      <c r="C630" s="238"/>
      <c r="D630" s="229"/>
      <c r="E630" s="229"/>
      <c r="F630" s="545"/>
      <c r="G630" s="545"/>
      <c r="H630" s="546"/>
      <c r="I630" s="546"/>
    </row>
    <row r="631" spans="1:9">
      <c r="A631" s="224"/>
      <c r="B631" s="197"/>
      <c r="C631" s="238"/>
      <c r="D631" s="229"/>
      <c r="E631" s="229"/>
      <c r="F631" s="545"/>
      <c r="G631" s="545"/>
      <c r="H631" s="546"/>
      <c r="I631" s="546"/>
    </row>
    <row r="632" spans="1:9">
      <c r="A632" s="224"/>
      <c r="B632" s="197"/>
      <c r="C632" s="238"/>
      <c r="D632" s="229"/>
      <c r="E632" s="229"/>
      <c r="F632" s="545"/>
      <c r="G632" s="545"/>
      <c r="H632" s="546"/>
      <c r="I632" s="546"/>
    </row>
    <row r="633" spans="1:9">
      <c r="A633" s="224"/>
      <c r="B633" s="197"/>
      <c r="C633" s="238"/>
      <c r="D633" s="229"/>
      <c r="E633" s="229"/>
      <c r="F633" s="545"/>
      <c r="G633" s="545"/>
      <c r="H633" s="546"/>
      <c r="I633" s="546"/>
    </row>
    <row r="634" spans="1:9">
      <c r="A634" s="224"/>
      <c r="B634" s="197"/>
      <c r="C634" s="238"/>
      <c r="D634" s="229"/>
      <c r="E634" s="229"/>
      <c r="F634" s="545"/>
      <c r="G634" s="545"/>
      <c r="H634" s="546"/>
      <c r="I634" s="546"/>
    </row>
    <row r="635" spans="1:9">
      <c r="A635" s="224"/>
      <c r="B635" s="197"/>
      <c r="C635" s="238"/>
      <c r="D635" s="229"/>
      <c r="E635" s="229"/>
      <c r="F635" s="545"/>
      <c r="G635" s="545"/>
      <c r="H635" s="546"/>
      <c r="I635" s="546"/>
    </row>
    <row r="636" spans="1:9">
      <c r="A636" s="224"/>
      <c r="B636" s="197"/>
      <c r="C636" s="238"/>
      <c r="D636" s="229"/>
      <c r="E636" s="229"/>
      <c r="F636" s="545"/>
      <c r="G636" s="545"/>
      <c r="H636" s="546"/>
      <c r="I636" s="546"/>
    </row>
    <row r="637" spans="1:9">
      <c r="A637" s="224"/>
      <c r="B637" s="197"/>
      <c r="C637" s="238"/>
      <c r="D637" s="229"/>
      <c r="E637" s="229"/>
      <c r="F637" s="545"/>
      <c r="G637" s="545"/>
      <c r="H637" s="546"/>
      <c r="I637" s="546"/>
    </row>
    <row r="638" spans="1:9">
      <c r="A638" s="224"/>
      <c r="B638" s="197"/>
      <c r="C638" s="238"/>
      <c r="D638" s="229"/>
      <c r="E638" s="229"/>
      <c r="F638" s="545"/>
      <c r="G638" s="545"/>
      <c r="H638" s="546"/>
      <c r="I638" s="546"/>
    </row>
    <row r="639" spans="1:9">
      <c r="A639" s="224"/>
      <c r="B639" s="197"/>
      <c r="C639" s="238"/>
      <c r="D639" s="229"/>
      <c r="E639" s="229"/>
      <c r="F639" s="545"/>
      <c r="G639" s="545"/>
      <c r="H639" s="546"/>
      <c r="I639" s="546"/>
    </row>
    <row r="640" spans="1:9">
      <c r="A640" s="224"/>
      <c r="B640" s="197"/>
      <c r="C640" s="238"/>
      <c r="D640" s="229"/>
      <c r="E640" s="229"/>
      <c r="F640" s="545"/>
      <c r="G640" s="545"/>
      <c r="H640" s="546"/>
      <c r="I640" s="546"/>
    </row>
    <row r="641" spans="1:9">
      <c r="A641" s="224"/>
      <c r="B641" s="197"/>
      <c r="C641" s="238"/>
      <c r="D641" s="229"/>
      <c r="E641" s="229"/>
      <c r="F641" s="545"/>
      <c r="G641" s="545"/>
      <c r="H641" s="546"/>
      <c r="I641" s="546"/>
    </row>
    <row r="642" spans="1:9">
      <c r="A642" s="224"/>
      <c r="B642" s="197"/>
      <c r="C642" s="238"/>
      <c r="D642" s="229"/>
      <c r="E642" s="229"/>
      <c r="F642" s="545"/>
      <c r="G642" s="545"/>
      <c r="H642" s="546"/>
      <c r="I642" s="546"/>
    </row>
    <row r="643" spans="1:9">
      <c r="A643" s="224"/>
      <c r="B643" s="197"/>
      <c r="C643" s="238"/>
      <c r="D643" s="229"/>
      <c r="E643" s="229"/>
      <c r="F643" s="545"/>
      <c r="G643" s="545"/>
      <c r="H643" s="546"/>
      <c r="I643" s="546"/>
    </row>
    <row r="644" spans="1:9">
      <c r="A644" s="224"/>
      <c r="B644" s="197"/>
      <c r="C644" s="238"/>
      <c r="D644" s="229"/>
      <c r="E644" s="229"/>
      <c r="F644" s="545"/>
      <c r="G644" s="545"/>
      <c r="H644" s="546"/>
      <c r="I644" s="546"/>
    </row>
    <row r="645" spans="1:9">
      <c r="A645" s="224"/>
      <c r="B645" s="197"/>
      <c r="C645" s="238"/>
      <c r="D645" s="229"/>
      <c r="E645" s="229"/>
      <c r="F645" s="545"/>
      <c r="G645" s="545"/>
      <c r="H645" s="546"/>
      <c r="I645" s="546"/>
    </row>
    <row r="646" spans="1:9">
      <c r="A646" s="224"/>
      <c r="B646" s="197"/>
      <c r="C646" s="238"/>
      <c r="D646" s="229"/>
      <c r="E646" s="229"/>
      <c r="F646" s="545"/>
      <c r="G646" s="545"/>
      <c r="H646" s="546"/>
      <c r="I646" s="546"/>
    </row>
    <row r="647" spans="1:9">
      <c r="A647" s="224"/>
      <c r="B647" s="197"/>
      <c r="C647" s="238"/>
      <c r="D647" s="229"/>
      <c r="E647" s="229"/>
      <c r="F647" s="545"/>
      <c r="G647" s="545"/>
      <c r="H647" s="546"/>
      <c r="I647" s="546"/>
    </row>
    <row r="648" spans="1:9">
      <c r="A648" s="224"/>
      <c r="B648" s="197"/>
      <c r="C648" s="238"/>
      <c r="D648" s="229"/>
      <c r="E648" s="229"/>
      <c r="F648" s="545"/>
      <c r="G648" s="545"/>
      <c r="H648" s="546"/>
      <c r="I648" s="546"/>
    </row>
    <row r="649" spans="1:9">
      <c r="A649" s="224"/>
      <c r="B649" s="197"/>
      <c r="C649" s="238"/>
      <c r="D649" s="229"/>
      <c r="E649" s="229"/>
      <c r="F649" s="545"/>
      <c r="G649" s="545"/>
      <c r="H649" s="546"/>
      <c r="I649" s="546"/>
    </row>
    <row r="650" spans="1:9">
      <c r="A650" s="224"/>
      <c r="B650" s="197"/>
      <c r="C650" s="238"/>
      <c r="D650" s="229"/>
      <c r="E650" s="229"/>
      <c r="F650" s="545"/>
      <c r="G650" s="545"/>
      <c r="H650" s="546"/>
      <c r="I650" s="546"/>
    </row>
    <row r="651" spans="1:9">
      <c r="A651" s="224"/>
      <c r="B651" s="197"/>
      <c r="C651" s="238"/>
      <c r="D651" s="229"/>
      <c r="E651" s="229"/>
      <c r="F651" s="545"/>
      <c r="G651" s="545"/>
      <c r="H651" s="546"/>
      <c r="I651" s="546"/>
    </row>
    <row r="652" spans="1:9">
      <c r="A652" s="224"/>
      <c r="B652" s="197"/>
      <c r="C652" s="238"/>
      <c r="D652" s="229"/>
      <c r="E652" s="229"/>
      <c r="F652" s="545"/>
      <c r="G652" s="545"/>
      <c r="H652" s="546"/>
      <c r="I652" s="546"/>
    </row>
    <row r="653" spans="1:9">
      <c r="A653" s="224"/>
      <c r="B653" s="197"/>
      <c r="C653" s="238"/>
      <c r="D653" s="229"/>
      <c r="E653" s="229"/>
      <c r="F653" s="545"/>
      <c r="G653" s="545"/>
      <c r="H653" s="546"/>
      <c r="I653" s="546"/>
    </row>
    <row r="654" spans="1:9">
      <c r="A654" s="224"/>
      <c r="B654" s="197"/>
      <c r="C654" s="238"/>
      <c r="D654" s="229"/>
      <c r="E654" s="229"/>
      <c r="F654" s="545"/>
      <c r="G654" s="545"/>
      <c r="H654" s="546"/>
      <c r="I654" s="546"/>
    </row>
    <row r="655" spans="1:9">
      <c r="A655" s="224"/>
      <c r="B655" s="197"/>
      <c r="C655" s="238"/>
      <c r="D655" s="229"/>
      <c r="E655" s="229"/>
      <c r="F655" s="545"/>
      <c r="G655" s="545"/>
      <c r="H655" s="546"/>
      <c r="I655" s="546"/>
    </row>
    <row r="656" spans="1:9">
      <c r="A656" s="224"/>
      <c r="B656" s="197"/>
      <c r="C656" s="238"/>
      <c r="D656" s="229"/>
      <c r="E656" s="229"/>
      <c r="F656" s="545"/>
      <c r="G656" s="545"/>
      <c r="H656" s="546"/>
      <c r="I656" s="546"/>
    </row>
    <row r="657" spans="1:9">
      <c r="A657" s="224"/>
      <c r="B657" s="197"/>
      <c r="C657" s="238"/>
      <c r="D657" s="229"/>
      <c r="E657" s="229"/>
      <c r="F657" s="545"/>
      <c r="G657" s="545"/>
      <c r="H657" s="546"/>
      <c r="I657" s="546"/>
    </row>
    <row r="658" spans="1:9">
      <c r="A658" s="224"/>
      <c r="B658" s="197"/>
      <c r="C658" s="238"/>
      <c r="D658" s="229"/>
      <c r="E658" s="229"/>
      <c r="F658" s="545"/>
      <c r="G658" s="545"/>
      <c r="H658" s="546"/>
      <c r="I658" s="546"/>
    </row>
    <row r="659" spans="1:9">
      <c r="A659" s="224"/>
      <c r="B659" s="197"/>
      <c r="C659" s="238"/>
      <c r="D659" s="229"/>
      <c r="E659" s="229"/>
      <c r="F659" s="545"/>
      <c r="G659" s="545"/>
      <c r="H659" s="546"/>
      <c r="I659" s="546"/>
    </row>
    <row r="660" spans="1:9">
      <c r="A660" s="224"/>
      <c r="B660" s="197"/>
      <c r="C660" s="238"/>
      <c r="D660" s="229"/>
      <c r="E660" s="229"/>
      <c r="F660" s="545"/>
      <c r="G660" s="545"/>
      <c r="H660" s="546"/>
      <c r="I660" s="546"/>
    </row>
    <row r="661" spans="1:9">
      <c r="A661" s="224"/>
      <c r="B661" s="197"/>
      <c r="C661" s="238"/>
      <c r="D661" s="229"/>
      <c r="E661" s="229"/>
      <c r="F661" s="545"/>
      <c r="G661" s="545"/>
      <c r="H661" s="546"/>
      <c r="I661" s="546"/>
    </row>
    <row r="662" spans="1:9">
      <c r="A662" s="224"/>
      <c r="B662" s="197"/>
      <c r="C662" s="238"/>
      <c r="D662" s="229"/>
      <c r="E662" s="229"/>
      <c r="F662" s="545"/>
      <c r="G662" s="545"/>
      <c r="H662" s="546"/>
      <c r="I662" s="546"/>
    </row>
    <row r="663" spans="1:9">
      <c r="A663" s="224"/>
      <c r="B663" s="197"/>
      <c r="C663" s="238"/>
      <c r="D663" s="229"/>
      <c r="E663" s="229"/>
      <c r="F663" s="545"/>
      <c r="G663" s="545"/>
      <c r="H663" s="546"/>
      <c r="I663" s="546"/>
    </row>
    <row r="664" spans="1:9">
      <c r="A664" s="224"/>
      <c r="B664" s="197"/>
      <c r="C664" s="238"/>
      <c r="D664" s="229"/>
      <c r="E664" s="229"/>
      <c r="F664" s="545"/>
      <c r="G664" s="545"/>
      <c r="H664" s="546"/>
      <c r="I664" s="546"/>
    </row>
    <row r="665" spans="1:9">
      <c r="A665" s="224"/>
      <c r="B665" s="197"/>
      <c r="C665" s="238"/>
      <c r="D665" s="229"/>
      <c r="E665" s="229"/>
      <c r="F665" s="545"/>
      <c r="G665" s="545"/>
      <c r="H665" s="546"/>
      <c r="I665" s="546"/>
    </row>
    <row r="666" spans="1:9">
      <c r="A666" s="224"/>
      <c r="B666" s="197"/>
      <c r="C666" s="238"/>
      <c r="D666" s="229"/>
      <c r="E666" s="229"/>
      <c r="F666" s="545"/>
      <c r="G666" s="545"/>
      <c r="H666" s="546"/>
      <c r="I666" s="546"/>
    </row>
    <row r="667" spans="1:9">
      <c r="A667" s="224"/>
      <c r="B667" s="197"/>
      <c r="C667" s="238"/>
      <c r="D667" s="229"/>
      <c r="E667" s="229"/>
      <c r="F667" s="545"/>
      <c r="G667" s="545"/>
      <c r="H667" s="546"/>
      <c r="I667" s="546"/>
    </row>
    <row r="668" spans="1:9">
      <c r="A668" s="224"/>
      <c r="B668" s="197"/>
      <c r="C668" s="238"/>
      <c r="D668" s="229"/>
      <c r="E668" s="229"/>
      <c r="F668" s="545"/>
      <c r="G668" s="545"/>
      <c r="H668" s="546"/>
      <c r="I668" s="546"/>
    </row>
    <row r="669" spans="1:9">
      <c r="A669" s="224"/>
      <c r="B669" s="197"/>
      <c r="C669" s="238"/>
      <c r="D669" s="229"/>
      <c r="E669" s="229"/>
      <c r="F669" s="545"/>
      <c r="G669" s="545"/>
      <c r="H669" s="546"/>
      <c r="I669" s="546"/>
    </row>
    <row r="670" spans="1:9">
      <c r="A670" s="224"/>
      <c r="B670" s="197"/>
      <c r="C670" s="238"/>
      <c r="D670" s="229"/>
      <c r="E670" s="229"/>
      <c r="F670" s="545"/>
      <c r="G670" s="545"/>
      <c r="H670" s="546"/>
      <c r="I670" s="546"/>
    </row>
    <row r="671" spans="1:9">
      <c r="A671" s="224"/>
      <c r="B671" s="197"/>
      <c r="C671" s="238"/>
      <c r="D671" s="229"/>
      <c r="E671" s="229"/>
      <c r="F671" s="545"/>
      <c r="G671" s="545"/>
      <c r="H671" s="546"/>
      <c r="I671" s="546"/>
    </row>
    <row r="672" spans="1:9">
      <c r="A672" s="224"/>
      <c r="B672" s="197"/>
      <c r="C672" s="238"/>
      <c r="D672" s="229"/>
      <c r="E672" s="229"/>
      <c r="F672" s="545"/>
      <c r="G672" s="545"/>
      <c r="H672" s="546"/>
      <c r="I672" s="546"/>
    </row>
    <row r="673" spans="1:9">
      <c r="A673" s="224"/>
      <c r="B673" s="197"/>
      <c r="C673" s="238"/>
      <c r="D673" s="229"/>
      <c r="E673" s="229"/>
      <c r="F673" s="545"/>
      <c r="G673" s="545"/>
      <c r="H673" s="546"/>
      <c r="I673" s="546"/>
    </row>
    <row r="674" spans="1:9">
      <c r="A674" s="224"/>
      <c r="B674" s="197"/>
      <c r="C674" s="238"/>
      <c r="D674" s="229"/>
      <c r="E674" s="229"/>
      <c r="F674" s="545"/>
      <c r="G674" s="545"/>
      <c r="H674" s="546"/>
      <c r="I674" s="546"/>
    </row>
    <row r="675" spans="1:9">
      <c r="A675" s="224"/>
      <c r="B675" s="197"/>
      <c r="C675" s="238"/>
      <c r="D675" s="229"/>
      <c r="E675" s="229"/>
      <c r="F675" s="545"/>
      <c r="G675" s="545"/>
      <c r="H675" s="546"/>
      <c r="I675" s="546"/>
    </row>
    <row r="676" spans="1:9">
      <c r="A676" s="224"/>
      <c r="B676" s="197"/>
      <c r="C676" s="238"/>
      <c r="D676" s="229"/>
      <c r="E676" s="229"/>
      <c r="F676" s="545"/>
      <c r="G676" s="545"/>
      <c r="H676" s="546"/>
      <c r="I676" s="546"/>
    </row>
    <row r="677" spans="1:9">
      <c r="A677" s="224"/>
      <c r="B677" s="197"/>
      <c r="C677" s="238"/>
      <c r="D677" s="229"/>
      <c r="E677" s="229"/>
      <c r="F677" s="545"/>
      <c r="G677" s="545"/>
      <c r="H677" s="546"/>
      <c r="I677" s="546"/>
    </row>
    <row r="678" spans="1:9">
      <c r="A678" s="224"/>
      <c r="B678" s="197"/>
      <c r="C678" s="238"/>
      <c r="D678" s="229"/>
      <c r="E678" s="229"/>
      <c r="F678" s="545"/>
      <c r="G678" s="545"/>
      <c r="H678" s="546"/>
      <c r="I678" s="546"/>
    </row>
    <row r="679" spans="1:9">
      <c r="A679" s="224"/>
      <c r="B679" s="197"/>
      <c r="C679" s="238"/>
      <c r="D679" s="229"/>
      <c r="E679" s="229"/>
      <c r="F679" s="545"/>
      <c r="G679" s="545"/>
      <c r="H679" s="546"/>
      <c r="I679" s="546"/>
    </row>
    <row r="680" spans="1:9">
      <c r="A680" s="224"/>
      <c r="B680" s="197"/>
      <c r="C680" s="238"/>
      <c r="D680" s="229"/>
      <c r="E680" s="229"/>
      <c r="F680" s="545"/>
      <c r="G680" s="545"/>
      <c r="H680" s="546"/>
      <c r="I680" s="546"/>
    </row>
    <row r="681" spans="1:9">
      <c r="A681" s="224"/>
      <c r="B681" s="197"/>
      <c r="C681" s="238"/>
      <c r="D681" s="229"/>
      <c r="E681" s="229"/>
      <c r="F681" s="545"/>
      <c r="G681" s="545"/>
      <c r="H681" s="546"/>
      <c r="I681" s="546"/>
    </row>
    <row r="682" spans="1:9">
      <c r="A682" s="224"/>
      <c r="B682" s="197"/>
      <c r="C682" s="238"/>
      <c r="D682" s="229"/>
      <c r="E682" s="229"/>
      <c r="F682" s="545"/>
      <c r="G682" s="545"/>
      <c r="H682" s="546"/>
      <c r="I682" s="546"/>
    </row>
    <row r="683" spans="1:9">
      <c r="A683" s="224"/>
      <c r="B683" s="197"/>
      <c r="C683" s="238"/>
      <c r="D683" s="229"/>
      <c r="E683" s="229"/>
      <c r="F683" s="545"/>
      <c r="G683" s="545"/>
      <c r="H683" s="546"/>
      <c r="I683" s="546"/>
    </row>
    <row r="684" spans="1:9">
      <c r="A684" s="224"/>
      <c r="B684" s="197"/>
      <c r="C684" s="238"/>
      <c r="D684" s="229"/>
      <c r="E684" s="229"/>
      <c r="F684" s="545"/>
      <c r="G684" s="545"/>
      <c r="H684" s="546"/>
      <c r="I684" s="546"/>
    </row>
    <row r="685" spans="1:9">
      <c r="A685" s="224"/>
      <c r="B685" s="197"/>
      <c r="C685" s="238"/>
      <c r="D685" s="229"/>
      <c r="E685" s="229"/>
      <c r="F685" s="545"/>
      <c r="G685" s="545"/>
      <c r="H685" s="546"/>
      <c r="I685" s="546"/>
    </row>
    <row r="686" spans="1:9">
      <c r="A686" s="224"/>
      <c r="B686" s="197"/>
      <c r="C686" s="238"/>
      <c r="D686" s="229"/>
      <c r="E686" s="229"/>
      <c r="F686" s="545"/>
      <c r="G686" s="545"/>
      <c r="H686" s="546"/>
      <c r="I686" s="546"/>
    </row>
    <row r="687" spans="1:9">
      <c r="A687" s="224"/>
      <c r="B687" s="197"/>
      <c r="C687" s="238"/>
      <c r="D687" s="229"/>
      <c r="E687" s="229"/>
      <c r="F687" s="545"/>
      <c r="G687" s="545"/>
      <c r="H687" s="546"/>
      <c r="I687" s="546"/>
    </row>
    <row r="688" spans="1:9">
      <c r="A688" s="224"/>
      <c r="B688" s="197"/>
      <c r="C688" s="238"/>
      <c r="D688" s="229"/>
      <c r="E688" s="229"/>
      <c r="F688" s="545"/>
      <c r="G688" s="545"/>
      <c r="H688" s="546"/>
      <c r="I688" s="546"/>
    </row>
    <row r="689" spans="1:9">
      <c r="A689" s="224"/>
      <c r="B689" s="197"/>
      <c r="C689" s="238"/>
      <c r="D689" s="229"/>
      <c r="E689" s="229"/>
      <c r="F689" s="545"/>
      <c r="G689" s="545"/>
      <c r="H689" s="546"/>
      <c r="I689" s="546"/>
    </row>
    <row r="690" spans="1:9">
      <c r="A690" s="224"/>
      <c r="B690" s="197"/>
      <c r="C690" s="238"/>
      <c r="D690" s="229"/>
      <c r="E690" s="229"/>
      <c r="F690" s="545"/>
      <c r="G690" s="545"/>
      <c r="H690" s="546"/>
      <c r="I690" s="546"/>
    </row>
    <row r="691" spans="1:9">
      <c r="A691" s="224"/>
      <c r="B691" s="197"/>
      <c r="C691" s="238"/>
      <c r="D691" s="229"/>
      <c r="E691" s="229"/>
      <c r="F691" s="545"/>
      <c r="G691" s="545"/>
      <c r="H691" s="546"/>
      <c r="I691" s="546"/>
    </row>
    <row r="692" spans="1:9">
      <c r="A692" s="224"/>
      <c r="B692" s="197"/>
      <c r="C692" s="238"/>
      <c r="D692" s="229"/>
      <c r="E692" s="229"/>
      <c r="F692" s="545"/>
      <c r="G692" s="545"/>
      <c r="H692" s="546"/>
      <c r="I692" s="546"/>
    </row>
    <row r="693" spans="1:9">
      <c r="A693" s="224"/>
      <c r="B693" s="197"/>
      <c r="C693" s="238"/>
      <c r="D693" s="229"/>
      <c r="E693" s="229"/>
      <c r="F693" s="545"/>
      <c r="G693" s="545"/>
      <c r="H693" s="546"/>
      <c r="I693" s="546"/>
    </row>
    <row r="694" spans="1:9">
      <c r="A694" s="224"/>
      <c r="B694" s="197"/>
      <c r="C694" s="238"/>
      <c r="D694" s="229"/>
      <c r="E694" s="229"/>
      <c r="F694" s="545"/>
      <c r="G694" s="545"/>
      <c r="H694" s="546"/>
      <c r="I694" s="546"/>
    </row>
    <row r="695" spans="1:9">
      <c r="A695" s="224"/>
      <c r="B695" s="197"/>
      <c r="C695" s="238"/>
      <c r="D695" s="229"/>
      <c r="E695" s="229"/>
      <c r="F695" s="545"/>
      <c r="G695" s="545"/>
      <c r="H695" s="546"/>
      <c r="I695" s="546"/>
    </row>
    <row r="696" spans="1:9">
      <c r="A696" s="224"/>
      <c r="B696" s="197"/>
      <c r="C696" s="238"/>
      <c r="D696" s="229"/>
      <c r="E696" s="229"/>
      <c r="F696" s="545"/>
      <c r="G696" s="545"/>
      <c r="H696" s="546"/>
      <c r="I696" s="546"/>
    </row>
    <row r="697" spans="1:9">
      <c r="A697" s="224"/>
      <c r="B697" s="197"/>
      <c r="C697" s="238"/>
      <c r="D697" s="229"/>
      <c r="E697" s="229"/>
      <c r="F697" s="545"/>
      <c r="G697" s="545"/>
      <c r="H697" s="546"/>
      <c r="I697" s="546"/>
    </row>
    <row r="698" spans="1:9">
      <c r="A698" s="224"/>
      <c r="B698" s="197"/>
      <c r="C698" s="238"/>
      <c r="D698" s="229"/>
      <c r="E698" s="229"/>
      <c r="F698" s="545"/>
      <c r="G698" s="545"/>
      <c r="H698" s="546"/>
      <c r="I698" s="546"/>
    </row>
    <row r="699" spans="1:9">
      <c r="A699" s="224"/>
      <c r="B699" s="197"/>
      <c r="C699" s="238"/>
      <c r="D699" s="229"/>
      <c r="E699" s="229"/>
      <c r="F699" s="545"/>
      <c r="G699" s="545"/>
      <c r="H699" s="546"/>
      <c r="I699" s="546"/>
    </row>
    <row r="700" spans="1:9">
      <c r="A700" s="224"/>
      <c r="B700" s="197"/>
      <c r="C700" s="238"/>
      <c r="D700" s="229"/>
      <c r="E700" s="229"/>
      <c r="F700" s="545"/>
      <c r="G700" s="545"/>
      <c r="H700" s="546"/>
      <c r="I700" s="546"/>
    </row>
    <row r="701" spans="1:9">
      <c r="A701" s="224"/>
      <c r="B701" s="197"/>
      <c r="C701" s="238"/>
      <c r="D701" s="229"/>
      <c r="E701" s="229"/>
      <c r="F701" s="545"/>
      <c r="G701" s="545"/>
      <c r="H701" s="546"/>
      <c r="I701" s="546"/>
    </row>
    <row r="702" spans="1:9">
      <c r="A702" s="224"/>
      <c r="B702" s="197"/>
      <c r="C702" s="238"/>
      <c r="D702" s="229"/>
      <c r="E702" s="229"/>
      <c r="F702" s="545"/>
      <c r="G702" s="545"/>
      <c r="H702" s="546"/>
      <c r="I702" s="546"/>
    </row>
    <row r="703" spans="1:9">
      <c r="A703" s="224"/>
      <c r="B703" s="197"/>
      <c r="C703" s="238"/>
      <c r="D703" s="229"/>
      <c r="E703" s="229"/>
      <c r="F703" s="545"/>
      <c r="G703" s="545"/>
      <c r="H703" s="546"/>
      <c r="I703" s="546"/>
    </row>
    <row r="704" spans="1:9">
      <c r="A704" s="224"/>
      <c r="B704" s="197"/>
      <c r="C704" s="238"/>
      <c r="D704" s="229"/>
      <c r="E704" s="229"/>
      <c r="F704" s="545"/>
      <c r="G704" s="545"/>
      <c r="H704" s="546"/>
      <c r="I704" s="546"/>
    </row>
    <row r="705" spans="1:9">
      <c r="A705" s="224"/>
      <c r="B705" s="197"/>
      <c r="C705" s="238"/>
      <c r="D705" s="229"/>
      <c r="E705" s="229"/>
      <c r="F705" s="545"/>
      <c r="G705" s="545"/>
      <c r="H705" s="546"/>
      <c r="I705" s="546"/>
    </row>
    <row r="706" spans="1:9">
      <c r="A706" s="224"/>
      <c r="B706" s="197"/>
      <c r="C706" s="238"/>
      <c r="D706" s="229"/>
      <c r="E706" s="229"/>
      <c r="F706" s="545"/>
      <c r="G706" s="545"/>
      <c r="H706" s="546"/>
      <c r="I706" s="546"/>
    </row>
    <row r="707" spans="1:9">
      <c r="A707" s="224"/>
      <c r="B707" s="197"/>
      <c r="C707" s="238"/>
      <c r="D707" s="229"/>
      <c r="E707" s="229"/>
      <c r="F707" s="545"/>
      <c r="G707" s="545"/>
      <c r="H707" s="546"/>
      <c r="I707" s="546"/>
    </row>
    <row r="708" spans="1:9">
      <c r="A708" s="224"/>
      <c r="B708" s="197"/>
      <c r="C708" s="238"/>
      <c r="D708" s="229"/>
      <c r="E708" s="229"/>
      <c r="F708" s="545"/>
      <c r="G708" s="545"/>
      <c r="H708" s="546"/>
      <c r="I708" s="546"/>
    </row>
    <row r="709" spans="1:9">
      <c r="A709" s="224"/>
      <c r="B709" s="197"/>
      <c r="C709" s="238"/>
      <c r="D709" s="229"/>
      <c r="E709" s="229"/>
      <c r="F709" s="545"/>
      <c r="G709" s="545"/>
      <c r="H709" s="546"/>
      <c r="I709" s="546"/>
    </row>
    <row r="710" spans="1:9">
      <c r="A710" s="224"/>
      <c r="B710" s="197"/>
      <c r="C710" s="238"/>
      <c r="D710" s="229"/>
      <c r="E710" s="229"/>
      <c r="F710" s="545"/>
      <c r="G710" s="545"/>
      <c r="H710" s="546"/>
      <c r="I710" s="546"/>
    </row>
    <row r="711" spans="1:9">
      <c r="A711" s="224"/>
      <c r="B711" s="197"/>
      <c r="C711" s="238"/>
      <c r="D711" s="229"/>
      <c r="E711" s="229"/>
      <c r="F711" s="545"/>
      <c r="G711" s="545"/>
      <c r="H711" s="546"/>
      <c r="I711" s="546"/>
    </row>
    <row r="712" spans="1:9">
      <c r="A712" s="224"/>
      <c r="B712" s="197"/>
      <c r="C712" s="238"/>
      <c r="D712" s="229"/>
      <c r="E712" s="229"/>
      <c r="F712" s="545"/>
      <c r="G712" s="545"/>
      <c r="H712" s="546"/>
      <c r="I712" s="546"/>
    </row>
    <row r="713" spans="1:9">
      <c r="A713" s="224"/>
      <c r="B713" s="197"/>
      <c r="C713" s="238"/>
      <c r="D713" s="229"/>
      <c r="E713" s="229"/>
      <c r="F713" s="545"/>
      <c r="G713" s="545"/>
      <c r="H713" s="546"/>
      <c r="I713" s="546"/>
    </row>
    <row r="714" spans="1:9">
      <c r="A714" s="224"/>
      <c r="B714" s="197"/>
      <c r="C714" s="238"/>
      <c r="D714" s="229"/>
      <c r="E714" s="229"/>
      <c r="F714" s="545"/>
      <c r="G714" s="545"/>
      <c r="H714" s="546"/>
      <c r="I714" s="546"/>
    </row>
    <row r="715" spans="1:9">
      <c r="A715" s="224"/>
      <c r="B715" s="197"/>
      <c r="C715" s="238"/>
      <c r="D715" s="229"/>
      <c r="E715" s="229"/>
      <c r="F715" s="545"/>
      <c r="G715" s="545"/>
      <c r="H715" s="546"/>
      <c r="I715" s="546"/>
    </row>
    <row r="716" spans="1:9">
      <c r="A716" s="224"/>
      <c r="B716" s="197"/>
      <c r="C716" s="238"/>
      <c r="D716" s="229"/>
      <c r="E716" s="229"/>
      <c r="F716" s="545"/>
      <c r="G716" s="545"/>
      <c r="H716" s="546"/>
      <c r="I716" s="546"/>
    </row>
    <row r="717" spans="1:9">
      <c r="A717" s="224"/>
      <c r="B717" s="197"/>
      <c r="C717" s="238"/>
      <c r="D717" s="229"/>
      <c r="E717" s="229"/>
      <c r="F717" s="545"/>
      <c r="G717" s="545"/>
      <c r="H717" s="546"/>
      <c r="I717" s="546"/>
    </row>
    <row r="718" spans="1:9">
      <c r="A718" s="224"/>
      <c r="B718" s="197"/>
      <c r="C718" s="238"/>
      <c r="D718" s="229"/>
      <c r="E718" s="229"/>
      <c r="F718" s="545"/>
      <c r="G718" s="545"/>
      <c r="H718" s="546"/>
      <c r="I718" s="546"/>
    </row>
    <row r="719" spans="1:9">
      <c r="A719" s="224"/>
      <c r="B719" s="197"/>
      <c r="C719" s="238"/>
      <c r="D719" s="229"/>
      <c r="E719" s="229"/>
      <c r="F719" s="545"/>
      <c r="G719" s="545"/>
      <c r="H719" s="546"/>
      <c r="I719" s="546"/>
    </row>
    <row r="720" spans="1:9">
      <c r="A720" s="224"/>
      <c r="B720" s="197"/>
      <c r="C720" s="238"/>
      <c r="D720" s="229"/>
      <c r="E720" s="229"/>
      <c r="F720" s="545"/>
      <c r="G720" s="545"/>
      <c r="H720" s="546"/>
      <c r="I720" s="546"/>
    </row>
    <row r="721" spans="1:9">
      <c r="A721" s="224"/>
      <c r="B721" s="197"/>
      <c r="C721" s="238"/>
      <c r="D721" s="229"/>
      <c r="E721" s="229"/>
      <c r="F721" s="545"/>
      <c r="G721" s="545"/>
      <c r="H721" s="546"/>
      <c r="I721" s="546"/>
    </row>
    <row r="722" spans="1:9">
      <c r="A722" s="224"/>
      <c r="B722" s="197"/>
      <c r="C722" s="238"/>
      <c r="D722" s="229"/>
      <c r="E722" s="229"/>
      <c r="F722" s="545"/>
      <c r="G722" s="545"/>
      <c r="H722" s="546"/>
      <c r="I722" s="546"/>
    </row>
    <row r="723" spans="1:9">
      <c r="A723" s="224"/>
      <c r="B723" s="197"/>
      <c r="C723" s="238"/>
      <c r="D723" s="229"/>
      <c r="E723" s="229"/>
      <c r="F723" s="545"/>
      <c r="G723" s="545"/>
      <c r="H723" s="546"/>
      <c r="I723" s="546"/>
    </row>
    <row r="724" spans="1:9">
      <c r="A724" s="224"/>
      <c r="B724" s="197"/>
      <c r="C724" s="238"/>
      <c r="D724" s="229"/>
      <c r="E724" s="229"/>
      <c r="F724" s="545"/>
      <c r="G724" s="545"/>
      <c r="H724" s="546"/>
      <c r="I724" s="546"/>
    </row>
    <row r="725" spans="1:9">
      <c r="A725" s="224"/>
      <c r="B725" s="197"/>
      <c r="C725" s="238"/>
      <c r="D725" s="229"/>
      <c r="E725" s="229"/>
      <c r="F725" s="545"/>
      <c r="G725" s="545"/>
      <c r="H725" s="546"/>
      <c r="I725" s="546"/>
    </row>
    <row r="726" spans="1:9">
      <c r="A726" s="224"/>
      <c r="B726" s="197"/>
      <c r="C726" s="238"/>
      <c r="D726" s="229"/>
      <c r="E726" s="229"/>
      <c r="F726" s="545"/>
      <c r="G726" s="545"/>
      <c r="H726" s="546"/>
      <c r="I726" s="546"/>
    </row>
    <row r="727" spans="1:9">
      <c r="A727" s="224"/>
      <c r="B727" s="197"/>
      <c r="C727" s="238"/>
      <c r="D727" s="229"/>
      <c r="E727" s="229"/>
      <c r="F727" s="545"/>
      <c r="G727" s="545"/>
      <c r="H727" s="546"/>
      <c r="I727" s="546"/>
    </row>
    <row r="728" spans="1:9">
      <c r="A728" s="224"/>
      <c r="B728" s="197"/>
      <c r="C728" s="238"/>
      <c r="D728" s="229"/>
      <c r="E728" s="229"/>
      <c r="F728" s="545"/>
      <c r="G728" s="545"/>
      <c r="H728" s="546"/>
      <c r="I728" s="546"/>
    </row>
    <row r="729" spans="1:9">
      <c r="A729" s="224"/>
      <c r="B729" s="197"/>
      <c r="C729" s="238"/>
      <c r="D729" s="229"/>
      <c r="E729" s="229"/>
      <c r="F729" s="545"/>
      <c r="G729" s="545"/>
      <c r="H729" s="546"/>
      <c r="I729" s="546"/>
    </row>
    <row r="730" spans="1:9">
      <c r="A730" s="224"/>
      <c r="B730" s="197"/>
      <c r="C730" s="238"/>
      <c r="D730" s="229"/>
      <c r="E730" s="229"/>
      <c r="F730" s="545"/>
      <c r="G730" s="545"/>
      <c r="H730" s="546"/>
      <c r="I730" s="546"/>
    </row>
    <row r="731" spans="1:9">
      <c r="A731" s="224"/>
      <c r="B731" s="197"/>
      <c r="C731" s="238"/>
      <c r="D731" s="229"/>
      <c r="E731" s="229"/>
      <c r="F731" s="545"/>
      <c r="G731" s="545"/>
      <c r="H731" s="546"/>
      <c r="I731" s="546"/>
    </row>
    <row r="732" spans="1:9">
      <c r="A732" s="224"/>
      <c r="B732" s="197"/>
      <c r="C732" s="238"/>
      <c r="D732" s="229"/>
      <c r="E732" s="229"/>
      <c r="F732" s="545"/>
      <c r="G732" s="545"/>
      <c r="H732" s="546"/>
      <c r="I732" s="546"/>
    </row>
    <row r="733" spans="1:9">
      <c r="A733" s="224"/>
      <c r="B733" s="197"/>
      <c r="C733" s="238"/>
      <c r="D733" s="229"/>
      <c r="E733" s="229"/>
      <c r="F733" s="545"/>
      <c r="G733" s="545"/>
      <c r="H733" s="546"/>
      <c r="I733" s="546"/>
    </row>
    <row r="734" spans="1:9">
      <c r="A734" s="224"/>
      <c r="B734" s="197"/>
      <c r="C734" s="238"/>
      <c r="D734" s="229"/>
      <c r="E734" s="229"/>
      <c r="F734" s="545"/>
      <c r="G734" s="545"/>
      <c r="H734" s="546"/>
      <c r="I734" s="546"/>
    </row>
    <row r="735" spans="1:9">
      <c r="A735" s="224"/>
      <c r="B735" s="197"/>
      <c r="C735" s="238"/>
      <c r="D735" s="229"/>
      <c r="E735" s="229"/>
      <c r="F735" s="545"/>
      <c r="G735" s="545"/>
      <c r="H735" s="546"/>
      <c r="I735" s="546"/>
    </row>
    <row r="736" spans="1:9">
      <c r="A736" s="224"/>
      <c r="B736" s="197"/>
      <c r="C736" s="238"/>
      <c r="D736" s="229"/>
      <c r="E736" s="229"/>
      <c r="F736" s="545"/>
      <c r="G736" s="545"/>
      <c r="H736" s="546"/>
      <c r="I736" s="546"/>
    </row>
    <row r="737" spans="1:9">
      <c r="A737" s="224"/>
      <c r="B737" s="197"/>
      <c r="C737" s="238"/>
      <c r="D737" s="229"/>
      <c r="E737" s="229"/>
      <c r="F737" s="545"/>
      <c r="G737" s="545"/>
      <c r="H737" s="546"/>
      <c r="I737" s="546"/>
    </row>
    <row r="738" spans="1:9">
      <c r="A738" s="224"/>
      <c r="B738" s="197"/>
      <c r="C738" s="238"/>
      <c r="D738" s="229"/>
      <c r="E738" s="229"/>
      <c r="F738" s="545"/>
      <c r="G738" s="545"/>
      <c r="H738" s="546"/>
      <c r="I738" s="546"/>
    </row>
    <row r="739" spans="1:9">
      <c r="A739" s="224"/>
      <c r="B739" s="197"/>
      <c r="C739" s="238"/>
      <c r="D739" s="229"/>
      <c r="E739" s="229"/>
      <c r="F739" s="545"/>
      <c r="G739" s="545"/>
      <c r="H739" s="546"/>
      <c r="I739" s="546"/>
    </row>
    <row r="740" spans="1:9">
      <c r="A740" s="224"/>
      <c r="B740" s="197"/>
      <c r="C740" s="238"/>
      <c r="D740" s="229"/>
      <c r="E740" s="229"/>
      <c r="F740" s="545"/>
      <c r="G740" s="545"/>
      <c r="H740" s="546"/>
      <c r="I740" s="546"/>
    </row>
    <row r="741" spans="1:9">
      <c r="A741" s="224"/>
      <c r="B741" s="197"/>
      <c r="C741" s="238"/>
      <c r="D741" s="229"/>
      <c r="E741" s="229"/>
      <c r="F741" s="545"/>
      <c r="G741" s="545"/>
      <c r="H741" s="546"/>
      <c r="I741" s="546"/>
    </row>
    <row r="742" spans="1:9">
      <c r="A742" s="224"/>
      <c r="B742" s="197"/>
      <c r="C742" s="238"/>
      <c r="D742" s="229"/>
      <c r="E742" s="229"/>
      <c r="F742" s="545"/>
      <c r="G742" s="545"/>
      <c r="H742" s="546"/>
      <c r="I742" s="546"/>
    </row>
    <row r="743" spans="1:9">
      <c r="A743" s="224"/>
      <c r="B743" s="197"/>
      <c r="C743" s="238"/>
      <c r="D743" s="229"/>
      <c r="E743" s="229"/>
      <c r="F743" s="545"/>
      <c r="G743" s="545"/>
      <c r="H743" s="546"/>
      <c r="I743" s="546"/>
    </row>
    <row r="744" spans="1:9">
      <c r="A744" s="224"/>
      <c r="B744" s="197"/>
      <c r="C744" s="238"/>
      <c r="D744" s="229"/>
      <c r="E744" s="229"/>
      <c r="F744" s="545"/>
      <c r="G744" s="545"/>
      <c r="H744" s="546"/>
      <c r="I744" s="546"/>
    </row>
    <row r="745" spans="1:9">
      <c r="A745" s="224"/>
      <c r="B745" s="197"/>
      <c r="C745" s="238"/>
      <c r="D745" s="229"/>
      <c r="E745" s="229"/>
      <c r="F745" s="545"/>
      <c r="G745" s="545"/>
      <c r="H745" s="546"/>
      <c r="I745" s="546"/>
    </row>
    <row r="746" spans="1:9">
      <c r="A746" s="224"/>
      <c r="B746" s="197"/>
      <c r="C746" s="238"/>
      <c r="D746" s="229"/>
      <c r="E746" s="229"/>
      <c r="F746" s="545"/>
      <c r="G746" s="545"/>
      <c r="H746" s="546"/>
      <c r="I746" s="546"/>
    </row>
    <row r="747" spans="1:9">
      <c r="A747" s="224"/>
      <c r="B747" s="197"/>
      <c r="C747" s="238"/>
      <c r="D747" s="229"/>
      <c r="E747" s="229"/>
      <c r="F747" s="545"/>
      <c r="G747" s="545"/>
      <c r="H747" s="546"/>
      <c r="I747" s="546"/>
    </row>
    <row r="748" spans="1:9">
      <c r="A748" s="224"/>
      <c r="B748" s="197"/>
      <c r="C748" s="238"/>
      <c r="D748" s="229"/>
      <c r="E748" s="229"/>
      <c r="F748" s="545"/>
      <c r="G748" s="545"/>
      <c r="H748" s="546"/>
      <c r="I748" s="546"/>
    </row>
    <row r="749" spans="1:9">
      <c r="A749" s="224"/>
      <c r="B749" s="197"/>
      <c r="C749" s="238"/>
      <c r="D749" s="229"/>
      <c r="E749" s="229"/>
      <c r="F749" s="545"/>
      <c r="G749" s="545"/>
      <c r="H749" s="546"/>
      <c r="I749" s="546"/>
    </row>
    <row r="750" spans="1:9">
      <c r="A750" s="224"/>
      <c r="B750" s="197"/>
      <c r="C750" s="238"/>
      <c r="D750" s="229"/>
      <c r="E750" s="229"/>
      <c r="F750" s="545"/>
      <c r="G750" s="545"/>
      <c r="H750" s="546"/>
      <c r="I750" s="546"/>
    </row>
    <row r="751" spans="1:9">
      <c r="A751" s="224"/>
      <c r="B751" s="197"/>
      <c r="C751" s="238"/>
      <c r="D751" s="229"/>
      <c r="E751" s="229"/>
      <c r="F751" s="545"/>
      <c r="G751" s="545"/>
      <c r="H751" s="546"/>
      <c r="I751" s="546"/>
    </row>
    <row r="752" spans="1:9">
      <c r="A752" s="224"/>
      <c r="B752" s="197"/>
      <c r="C752" s="238"/>
      <c r="D752" s="229"/>
      <c r="E752" s="229"/>
      <c r="F752" s="545"/>
      <c r="G752" s="545"/>
      <c r="H752" s="546"/>
      <c r="I752" s="546"/>
    </row>
    <row r="753" spans="1:9">
      <c r="A753" s="224"/>
      <c r="B753" s="197"/>
      <c r="C753" s="238"/>
      <c r="D753" s="229"/>
      <c r="E753" s="229"/>
      <c r="F753" s="545"/>
      <c r="G753" s="545"/>
      <c r="H753" s="546"/>
      <c r="I753" s="546"/>
    </row>
    <row r="754" spans="1:9">
      <c r="A754" s="224"/>
      <c r="B754" s="197"/>
      <c r="C754" s="238"/>
      <c r="D754" s="229"/>
      <c r="E754" s="229"/>
      <c r="F754" s="545"/>
      <c r="G754" s="545"/>
      <c r="H754" s="546"/>
      <c r="I754" s="546"/>
    </row>
    <row r="755" spans="1:9">
      <c r="A755" s="224"/>
      <c r="B755" s="197"/>
      <c r="C755" s="238"/>
      <c r="D755" s="229"/>
      <c r="E755" s="229"/>
      <c r="F755" s="545"/>
      <c r="G755" s="545"/>
      <c r="H755" s="546"/>
      <c r="I755" s="546"/>
    </row>
    <row r="756" spans="1:9">
      <c r="A756" s="224"/>
      <c r="B756" s="197"/>
      <c r="C756" s="238"/>
      <c r="D756" s="229"/>
      <c r="E756" s="229"/>
      <c r="F756" s="545"/>
      <c r="G756" s="545"/>
      <c r="H756" s="546"/>
      <c r="I756" s="546"/>
    </row>
    <row r="757" spans="1:9">
      <c r="A757" s="224"/>
      <c r="B757" s="197"/>
      <c r="C757" s="238"/>
      <c r="D757" s="229"/>
      <c r="E757" s="229"/>
      <c r="F757" s="545"/>
      <c r="G757" s="545"/>
      <c r="H757" s="546"/>
      <c r="I757" s="546"/>
    </row>
    <row r="758" spans="1:9">
      <c r="A758" s="224"/>
      <c r="B758" s="197"/>
      <c r="C758" s="238"/>
      <c r="D758" s="229"/>
      <c r="E758" s="229"/>
      <c r="F758" s="545"/>
      <c r="G758" s="545"/>
      <c r="H758" s="546"/>
      <c r="I758" s="546"/>
    </row>
    <row r="759" spans="1:9">
      <c r="A759" s="224"/>
      <c r="B759" s="197"/>
      <c r="C759" s="238"/>
      <c r="D759" s="229"/>
      <c r="E759" s="229"/>
      <c r="F759" s="545"/>
      <c r="G759" s="545"/>
      <c r="H759" s="546"/>
      <c r="I759" s="546"/>
    </row>
    <row r="760" spans="1:9">
      <c r="A760" s="224"/>
      <c r="B760" s="197"/>
      <c r="C760" s="238"/>
      <c r="D760" s="229"/>
      <c r="E760" s="229"/>
      <c r="F760" s="545"/>
      <c r="G760" s="545"/>
      <c r="H760" s="546"/>
      <c r="I760" s="546"/>
    </row>
    <row r="761" spans="1:9">
      <c r="A761" s="224"/>
      <c r="B761" s="197"/>
      <c r="C761" s="238"/>
      <c r="D761" s="229"/>
      <c r="E761" s="229"/>
      <c r="F761" s="545"/>
      <c r="G761" s="545"/>
      <c r="H761" s="546"/>
      <c r="I761" s="546"/>
    </row>
    <row r="762" spans="1:9">
      <c r="A762" s="224"/>
      <c r="B762" s="197"/>
      <c r="C762" s="238"/>
      <c r="D762" s="229"/>
      <c r="E762" s="229"/>
      <c r="F762" s="545"/>
      <c r="G762" s="545"/>
      <c r="H762" s="546"/>
      <c r="I762" s="546"/>
    </row>
    <row r="763" spans="1:9">
      <c r="A763" s="224"/>
      <c r="B763" s="197"/>
      <c r="C763" s="238"/>
      <c r="D763" s="229"/>
      <c r="E763" s="229"/>
      <c r="F763" s="545"/>
      <c r="G763" s="545"/>
      <c r="H763" s="546"/>
      <c r="I763" s="546"/>
    </row>
    <row r="764" spans="1:9">
      <c r="A764" s="224"/>
      <c r="B764" s="197"/>
      <c r="C764" s="238"/>
      <c r="D764" s="229"/>
      <c r="E764" s="229"/>
      <c r="F764" s="545"/>
      <c r="G764" s="545"/>
      <c r="H764" s="546"/>
      <c r="I764" s="546"/>
    </row>
    <row r="765" spans="1:9">
      <c r="A765" s="224"/>
      <c r="B765" s="197"/>
      <c r="C765" s="238"/>
      <c r="D765" s="229"/>
      <c r="E765" s="229"/>
      <c r="F765" s="545"/>
      <c r="G765" s="545"/>
      <c r="H765" s="546"/>
      <c r="I765" s="546"/>
    </row>
    <row r="766" spans="1:9">
      <c r="A766" s="224"/>
      <c r="B766" s="197"/>
      <c r="C766" s="238"/>
      <c r="D766" s="229"/>
      <c r="E766" s="229"/>
      <c r="F766" s="545"/>
      <c r="G766" s="545"/>
      <c r="H766" s="546"/>
      <c r="I766" s="546"/>
    </row>
    <row r="767" spans="1:9">
      <c r="A767" s="224"/>
      <c r="B767" s="197"/>
      <c r="C767" s="238"/>
      <c r="D767" s="229"/>
      <c r="E767" s="229"/>
      <c r="F767" s="545"/>
      <c r="G767" s="545"/>
      <c r="H767" s="546"/>
      <c r="I767" s="546"/>
    </row>
    <row r="768" spans="1:9">
      <c r="A768" s="224"/>
      <c r="B768" s="197"/>
      <c r="C768" s="238"/>
      <c r="D768" s="229"/>
      <c r="E768" s="229"/>
      <c r="F768" s="545"/>
      <c r="G768" s="545"/>
      <c r="H768" s="546"/>
      <c r="I768" s="546"/>
    </row>
    <row r="769" spans="1:9">
      <c r="A769" s="224"/>
      <c r="B769" s="197"/>
      <c r="C769" s="238"/>
      <c r="D769" s="229"/>
      <c r="E769" s="229"/>
      <c r="F769" s="545"/>
      <c r="G769" s="545"/>
      <c r="H769" s="546"/>
      <c r="I769" s="546"/>
    </row>
    <row r="770" spans="1:9">
      <c r="A770" s="224"/>
      <c r="B770" s="197"/>
      <c r="C770" s="238"/>
      <c r="D770" s="229"/>
      <c r="E770" s="229"/>
      <c r="F770" s="545"/>
      <c r="G770" s="545"/>
      <c r="H770" s="546"/>
      <c r="I770" s="546"/>
    </row>
    <row r="771" spans="1:9">
      <c r="A771" s="224"/>
      <c r="B771" s="197"/>
      <c r="C771" s="238"/>
      <c r="D771" s="229"/>
      <c r="E771" s="229"/>
      <c r="F771" s="545"/>
      <c r="G771" s="545"/>
      <c r="H771" s="546"/>
      <c r="I771" s="546"/>
    </row>
    <row r="772" spans="1:9">
      <c r="A772" s="224"/>
      <c r="B772" s="197"/>
      <c r="C772" s="238"/>
      <c r="D772" s="229"/>
      <c r="E772" s="229"/>
      <c r="F772" s="545"/>
      <c r="G772" s="545"/>
      <c r="H772" s="546"/>
      <c r="I772" s="546"/>
    </row>
    <row r="773" spans="1:9">
      <c r="A773" s="224"/>
      <c r="B773" s="197"/>
      <c r="C773" s="238"/>
      <c r="D773" s="229"/>
      <c r="E773" s="229"/>
      <c r="F773" s="545"/>
      <c r="G773" s="545"/>
      <c r="H773" s="546"/>
      <c r="I773" s="546"/>
    </row>
    <row r="774" spans="1:9">
      <c r="A774" s="224"/>
      <c r="B774" s="197"/>
      <c r="C774" s="238"/>
      <c r="D774" s="229"/>
      <c r="E774" s="229"/>
      <c r="F774" s="545"/>
      <c r="G774" s="545"/>
      <c r="H774" s="546"/>
      <c r="I774" s="546"/>
    </row>
    <row r="775" spans="1:9">
      <c r="A775" s="224"/>
      <c r="B775" s="197"/>
      <c r="C775" s="238"/>
      <c r="D775" s="229"/>
      <c r="E775" s="229"/>
      <c r="F775" s="545"/>
      <c r="G775" s="545"/>
      <c r="H775" s="546"/>
      <c r="I775" s="546"/>
    </row>
    <row r="776" spans="1:9">
      <c r="A776" s="224"/>
      <c r="B776" s="197"/>
      <c r="C776" s="238"/>
      <c r="D776" s="229"/>
      <c r="E776" s="229"/>
      <c r="F776" s="545"/>
      <c r="G776" s="545"/>
      <c r="H776" s="546"/>
      <c r="I776" s="546"/>
    </row>
    <row r="777" spans="1:9">
      <c r="A777" s="224"/>
      <c r="B777" s="197"/>
      <c r="C777" s="238"/>
      <c r="D777" s="229"/>
      <c r="E777" s="229"/>
      <c r="F777" s="545"/>
      <c r="G777" s="545"/>
      <c r="H777" s="546"/>
      <c r="I777" s="546"/>
    </row>
    <row r="778" spans="1:9">
      <c r="A778" s="224"/>
      <c r="B778" s="197"/>
      <c r="C778" s="238"/>
      <c r="D778" s="229"/>
      <c r="E778" s="229"/>
      <c r="F778" s="545"/>
      <c r="G778" s="545"/>
      <c r="H778" s="546"/>
      <c r="I778" s="546"/>
    </row>
    <row r="779" spans="1:9">
      <c r="A779" s="224"/>
      <c r="B779" s="197"/>
      <c r="C779" s="238"/>
      <c r="D779" s="229"/>
      <c r="E779" s="229"/>
      <c r="F779" s="545"/>
      <c r="G779" s="545"/>
      <c r="H779" s="546"/>
      <c r="I779" s="546"/>
    </row>
    <row r="780" spans="1:9">
      <c r="A780" s="224"/>
      <c r="B780" s="197"/>
      <c r="C780" s="238"/>
      <c r="D780" s="229"/>
      <c r="E780" s="229"/>
      <c r="F780" s="545"/>
      <c r="G780" s="545"/>
      <c r="H780" s="546"/>
      <c r="I780" s="546"/>
    </row>
    <row r="781" spans="1:9">
      <c r="A781" s="224"/>
      <c r="B781" s="197"/>
      <c r="C781" s="238"/>
      <c r="D781" s="229"/>
      <c r="E781" s="229"/>
      <c r="F781" s="545"/>
      <c r="G781" s="545"/>
      <c r="H781" s="546"/>
      <c r="I781" s="546"/>
    </row>
    <row r="782" spans="1:9">
      <c r="A782" s="224"/>
      <c r="B782" s="197"/>
      <c r="C782" s="238"/>
      <c r="D782" s="229"/>
      <c r="E782" s="229"/>
      <c r="F782" s="545"/>
      <c r="G782" s="545"/>
      <c r="H782" s="546"/>
      <c r="I782" s="546"/>
    </row>
    <row r="783" spans="1:9">
      <c r="A783" s="224"/>
      <c r="B783" s="197"/>
      <c r="C783" s="238"/>
      <c r="D783" s="229"/>
      <c r="E783" s="229"/>
      <c r="F783" s="545"/>
      <c r="G783" s="545"/>
      <c r="H783" s="546"/>
      <c r="I783" s="546"/>
    </row>
    <row r="784" spans="1:9">
      <c r="A784" s="224"/>
      <c r="B784" s="197"/>
      <c r="C784" s="238"/>
      <c r="D784" s="229"/>
      <c r="E784" s="229"/>
      <c r="F784" s="545"/>
      <c r="G784" s="545"/>
      <c r="H784" s="546"/>
      <c r="I784" s="546"/>
    </row>
    <row r="785" spans="1:9">
      <c r="A785" s="224"/>
      <c r="B785" s="197"/>
      <c r="C785" s="238"/>
      <c r="D785" s="229"/>
      <c r="E785" s="229"/>
      <c r="F785" s="545"/>
      <c r="G785" s="545"/>
      <c r="H785" s="546"/>
      <c r="I785" s="546"/>
    </row>
    <row r="786" spans="1:9">
      <c r="A786" s="224"/>
      <c r="B786" s="197"/>
      <c r="C786" s="238"/>
      <c r="D786" s="229"/>
      <c r="E786" s="229"/>
      <c r="F786" s="545"/>
      <c r="G786" s="545"/>
      <c r="H786" s="546"/>
      <c r="I786" s="546"/>
    </row>
    <row r="787" spans="1:9">
      <c r="A787" s="224"/>
      <c r="B787" s="197"/>
      <c r="C787" s="238"/>
      <c r="D787" s="229"/>
      <c r="E787" s="229"/>
      <c r="F787" s="545"/>
      <c r="G787" s="545"/>
      <c r="H787" s="546"/>
      <c r="I787" s="546"/>
    </row>
    <row r="788" spans="1:9">
      <c r="A788" s="224"/>
      <c r="B788" s="197"/>
      <c r="C788" s="238"/>
      <c r="D788" s="229"/>
      <c r="E788" s="229"/>
      <c r="F788" s="545"/>
      <c r="G788" s="545"/>
      <c r="H788" s="546"/>
      <c r="I788" s="546"/>
    </row>
    <row r="789" spans="1:9">
      <c r="A789" s="224"/>
      <c r="B789" s="197"/>
      <c r="C789" s="238"/>
      <c r="D789" s="229"/>
      <c r="E789" s="229"/>
      <c r="F789" s="545"/>
      <c r="G789" s="545"/>
      <c r="H789" s="546"/>
      <c r="I789" s="546"/>
    </row>
    <row r="790" spans="1:9">
      <c r="A790" s="224"/>
      <c r="B790" s="197"/>
      <c r="C790" s="238"/>
      <c r="D790" s="229"/>
      <c r="E790" s="229"/>
      <c r="F790" s="545"/>
      <c r="G790" s="545"/>
      <c r="H790" s="546"/>
      <c r="I790" s="546"/>
    </row>
    <row r="791" spans="1:9">
      <c r="A791" s="224"/>
      <c r="B791" s="197"/>
      <c r="C791" s="238"/>
      <c r="D791" s="229"/>
      <c r="E791" s="229"/>
      <c r="F791" s="545"/>
      <c r="G791" s="545"/>
      <c r="H791" s="546"/>
      <c r="I791" s="546"/>
    </row>
    <row r="792" spans="1:9">
      <c r="A792" s="224"/>
      <c r="B792" s="197"/>
      <c r="C792" s="238"/>
      <c r="D792" s="229"/>
      <c r="E792" s="229"/>
      <c r="F792" s="545"/>
      <c r="G792" s="545"/>
      <c r="H792" s="546"/>
      <c r="I792" s="546"/>
    </row>
    <row r="793" spans="1:9">
      <c r="A793" s="224"/>
      <c r="B793" s="197"/>
      <c r="C793" s="238"/>
      <c r="D793" s="229"/>
      <c r="E793" s="229"/>
      <c r="F793" s="545"/>
      <c r="G793" s="545"/>
      <c r="H793" s="546"/>
      <c r="I793" s="546"/>
    </row>
    <row r="794" spans="1:9">
      <c r="A794" s="224"/>
      <c r="B794" s="197"/>
      <c r="C794" s="238"/>
      <c r="D794" s="229"/>
      <c r="E794" s="229"/>
      <c r="F794" s="545"/>
      <c r="G794" s="545"/>
      <c r="H794" s="546"/>
      <c r="I794" s="546"/>
    </row>
    <row r="795" spans="1:9">
      <c r="A795" s="224"/>
      <c r="B795" s="197"/>
      <c r="C795" s="238"/>
      <c r="D795" s="229"/>
      <c r="E795" s="229"/>
      <c r="F795" s="545"/>
      <c r="G795" s="545"/>
      <c r="H795" s="546"/>
      <c r="I795" s="546"/>
    </row>
    <row r="796" spans="1:9">
      <c r="A796" s="224"/>
      <c r="B796" s="197"/>
      <c r="C796" s="238"/>
      <c r="D796" s="229"/>
      <c r="E796" s="229"/>
      <c r="F796" s="545"/>
      <c r="G796" s="545"/>
      <c r="H796" s="546"/>
      <c r="I796" s="546"/>
    </row>
    <row r="797" spans="1:9">
      <c r="A797" s="224"/>
      <c r="B797" s="197"/>
      <c r="C797" s="238"/>
      <c r="D797" s="229"/>
      <c r="E797" s="229"/>
      <c r="F797" s="545"/>
      <c r="G797" s="545"/>
      <c r="H797" s="546"/>
      <c r="I797" s="546"/>
    </row>
    <row r="798" spans="1:9">
      <c r="A798" s="224"/>
      <c r="B798" s="197"/>
      <c r="C798" s="238"/>
      <c r="D798" s="229"/>
      <c r="E798" s="229"/>
      <c r="F798" s="545"/>
      <c r="G798" s="545"/>
      <c r="H798" s="546"/>
      <c r="I798" s="546"/>
    </row>
    <row r="799" spans="1:9">
      <c r="A799" s="224"/>
      <c r="B799" s="197"/>
      <c r="C799" s="238"/>
      <c r="D799" s="229"/>
      <c r="E799" s="229"/>
      <c r="F799" s="545"/>
      <c r="G799" s="545"/>
      <c r="H799" s="546"/>
      <c r="I799" s="546"/>
    </row>
    <row r="800" spans="1:9">
      <c r="A800" s="224"/>
      <c r="B800" s="197"/>
      <c r="C800" s="238"/>
      <c r="D800" s="229"/>
      <c r="E800" s="229"/>
      <c r="F800" s="545"/>
      <c r="G800" s="545"/>
      <c r="H800" s="546"/>
      <c r="I800" s="546"/>
    </row>
    <row r="801" spans="1:9">
      <c r="A801" s="224"/>
      <c r="B801" s="197"/>
      <c r="C801" s="238"/>
      <c r="D801" s="229"/>
      <c r="E801" s="229"/>
      <c r="F801" s="545"/>
      <c r="G801" s="545"/>
      <c r="H801" s="546"/>
      <c r="I801" s="546"/>
    </row>
    <row r="802" spans="1:9">
      <c r="A802" s="224"/>
      <c r="B802" s="197"/>
      <c r="C802" s="238"/>
      <c r="D802" s="229"/>
      <c r="E802" s="229"/>
      <c r="F802" s="545"/>
      <c r="G802" s="545"/>
      <c r="H802" s="546"/>
      <c r="I802" s="546"/>
    </row>
    <row r="803" spans="1:9">
      <c r="A803" s="224"/>
      <c r="B803" s="197"/>
      <c r="C803" s="238"/>
      <c r="D803" s="229"/>
      <c r="E803" s="229"/>
      <c r="F803" s="545"/>
      <c r="G803" s="545"/>
      <c r="H803" s="546"/>
      <c r="I803" s="546"/>
    </row>
    <row r="804" spans="1:9">
      <c r="A804" s="224"/>
      <c r="B804" s="197"/>
      <c r="C804" s="238"/>
      <c r="D804" s="229"/>
      <c r="E804" s="229"/>
      <c r="F804" s="545"/>
      <c r="G804" s="545"/>
      <c r="H804" s="546"/>
      <c r="I804" s="546"/>
    </row>
    <row r="805" spans="1:9">
      <c r="A805" s="224"/>
      <c r="B805" s="197"/>
      <c r="C805" s="238"/>
      <c r="D805" s="229"/>
      <c r="E805" s="229"/>
      <c r="F805" s="545"/>
      <c r="G805" s="545"/>
      <c r="H805" s="546"/>
      <c r="I805" s="546"/>
    </row>
    <row r="806" spans="1:9">
      <c r="A806" s="224"/>
      <c r="B806" s="197"/>
      <c r="C806" s="238"/>
      <c r="D806" s="229"/>
      <c r="E806" s="229"/>
      <c r="F806" s="545"/>
      <c r="G806" s="545"/>
      <c r="H806" s="546"/>
      <c r="I806" s="546"/>
    </row>
    <row r="807" spans="1:9">
      <c r="A807" s="224"/>
      <c r="B807" s="197"/>
      <c r="C807" s="238"/>
      <c r="D807" s="229"/>
      <c r="E807" s="229"/>
      <c r="F807" s="545"/>
      <c r="G807" s="545"/>
      <c r="H807" s="546"/>
      <c r="I807" s="546"/>
    </row>
    <row r="808" spans="1:9">
      <c r="A808" s="224"/>
      <c r="B808" s="197"/>
      <c r="C808" s="238"/>
      <c r="D808" s="229"/>
      <c r="E808" s="229"/>
      <c r="F808" s="545"/>
      <c r="G808" s="545"/>
      <c r="H808" s="546"/>
      <c r="I808" s="546"/>
    </row>
    <row r="809" spans="1:9">
      <c r="A809" s="224"/>
      <c r="B809" s="197"/>
      <c r="C809" s="238"/>
      <c r="D809" s="229"/>
      <c r="E809" s="229"/>
      <c r="F809" s="545"/>
      <c r="G809" s="545"/>
      <c r="H809" s="546"/>
      <c r="I809" s="546"/>
    </row>
    <row r="810" spans="1:9">
      <c r="A810" s="224"/>
      <c r="B810" s="197"/>
      <c r="C810" s="238"/>
      <c r="D810" s="229"/>
      <c r="E810" s="229"/>
      <c r="F810" s="545"/>
      <c r="G810" s="545"/>
      <c r="H810" s="546"/>
      <c r="I810" s="546"/>
    </row>
    <row r="811" spans="1:9">
      <c r="A811" s="224"/>
      <c r="B811" s="197"/>
      <c r="C811" s="238"/>
      <c r="D811" s="229"/>
      <c r="E811" s="229"/>
      <c r="F811" s="545"/>
      <c r="G811" s="545"/>
      <c r="H811" s="546"/>
      <c r="I811" s="546"/>
    </row>
    <row r="812" spans="1:9">
      <c r="A812" s="224"/>
      <c r="B812" s="197"/>
      <c r="C812" s="238"/>
      <c r="D812" s="229"/>
      <c r="E812" s="229"/>
      <c r="F812" s="545"/>
      <c r="G812" s="545"/>
      <c r="H812" s="546"/>
      <c r="I812" s="546"/>
    </row>
    <row r="813" spans="1:9">
      <c r="A813" s="224"/>
      <c r="B813" s="197"/>
      <c r="C813" s="238"/>
      <c r="D813" s="229"/>
      <c r="E813" s="229"/>
      <c r="F813" s="545"/>
      <c r="G813" s="545"/>
      <c r="H813" s="546"/>
      <c r="I813" s="546"/>
    </row>
    <row r="814" spans="1:9">
      <c r="A814" s="224"/>
      <c r="B814" s="197"/>
      <c r="C814" s="238"/>
      <c r="D814" s="229"/>
      <c r="E814" s="229"/>
      <c r="F814" s="545"/>
      <c r="G814" s="545"/>
      <c r="H814" s="546"/>
      <c r="I814" s="546"/>
    </row>
    <row r="815" spans="1:9">
      <c r="A815" s="224"/>
      <c r="B815" s="197"/>
      <c r="C815" s="238"/>
      <c r="D815" s="229"/>
      <c r="E815" s="229"/>
      <c r="F815" s="545"/>
      <c r="G815" s="545"/>
      <c r="H815" s="546"/>
      <c r="I815" s="546"/>
    </row>
    <row r="816" spans="1:9">
      <c r="A816" s="224"/>
      <c r="B816" s="197"/>
      <c r="C816" s="238"/>
      <c r="D816" s="229"/>
      <c r="E816" s="229"/>
      <c r="F816" s="545"/>
      <c r="G816" s="545"/>
      <c r="H816" s="546"/>
      <c r="I816" s="546"/>
    </row>
    <row r="817" spans="1:9">
      <c r="A817" s="224"/>
      <c r="B817" s="197"/>
      <c r="C817" s="238"/>
      <c r="D817" s="229"/>
      <c r="E817" s="229"/>
      <c r="F817" s="545"/>
      <c r="G817" s="545"/>
      <c r="H817" s="546"/>
      <c r="I817" s="546"/>
    </row>
    <row r="818" spans="1:9">
      <c r="A818" s="224"/>
      <c r="B818" s="197"/>
      <c r="C818" s="238"/>
      <c r="D818" s="229"/>
      <c r="E818" s="229"/>
      <c r="F818" s="545"/>
      <c r="G818" s="545"/>
      <c r="H818" s="546"/>
      <c r="I818" s="546"/>
    </row>
    <row r="819" spans="1:9">
      <c r="A819" s="224"/>
      <c r="B819" s="197"/>
      <c r="C819" s="238"/>
      <c r="D819" s="229"/>
      <c r="E819" s="229"/>
      <c r="F819" s="545"/>
      <c r="G819" s="545"/>
      <c r="H819" s="546"/>
      <c r="I819" s="546"/>
    </row>
    <row r="820" spans="1:9">
      <c r="A820" s="224"/>
      <c r="B820" s="197"/>
      <c r="C820" s="238"/>
      <c r="D820" s="229"/>
      <c r="E820" s="229"/>
      <c r="F820" s="545"/>
      <c r="G820" s="545"/>
      <c r="H820" s="546"/>
      <c r="I820" s="546"/>
    </row>
    <row r="821" spans="1:9">
      <c r="A821" s="224"/>
      <c r="B821" s="197"/>
      <c r="C821" s="238"/>
      <c r="D821" s="229"/>
      <c r="E821" s="229"/>
      <c r="F821" s="545"/>
      <c r="G821" s="545"/>
      <c r="H821" s="546"/>
      <c r="I821" s="546"/>
    </row>
    <row r="822" spans="1:9">
      <c r="A822" s="224"/>
      <c r="B822" s="197"/>
      <c r="C822" s="238"/>
      <c r="D822" s="229"/>
      <c r="E822" s="229"/>
      <c r="F822" s="545"/>
      <c r="G822" s="545"/>
      <c r="H822" s="546"/>
      <c r="I822" s="546"/>
    </row>
    <row r="823" spans="1:9">
      <c r="A823" s="224"/>
      <c r="B823" s="197"/>
      <c r="C823" s="238"/>
      <c r="D823" s="229"/>
      <c r="E823" s="229"/>
      <c r="F823" s="545"/>
      <c r="G823" s="545"/>
      <c r="H823" s="546"/>
      <c r="I823" s="546"/>
    </row>
    <row r="824" spans="1:9">
      <c r="A824" s="224"/>
      <c r="B824" s="197"/>
      <c r="C824" s="238"/>
      <c r="D824" s="229"/>
      <c r="E824" s="229"/>
      <c r="F824" s="545"/>
      <c r="G824" s="545"/>
      <c r="H824" s="546"/>
      <c r="I824" s="546"/>
    </row>
    <row r="825" spans="1:9">
      <c r="A825" s="224"/>
      <c r="B825" s="197"/>
      <c r="C825" s="238"/>
      <c r="D825" s="229"/>
      <c r="E825" s="229"/>
      <c r="F825" s="545"/>
      <c r="G825" s="545"/>
      <c r="H825" s="546"/>
      <c r="I825" s="546"/>
    </row>
    <row r="826" spans="1:9">
      <c r="A826" s="224"/>
      <c r="B826" s="197"/>
      <c r="C826" s="238"/>
      <c r="D826" s="229"/>
      <c r="E826" s="229"/>
      <c r="F826" s="545"/>
      <c r="G826" s="545"/>
      <c r="H826" s="546"/>
      <c r="I826" s="546"/>
    </row>
    <row r="827" spans="1:9">
      <c r="A827" s="224"/>
      <c r="B827" s="197"/>
      <c r="C827" s="238"/>
      <c r="D827" s="229"/>
      <c r="E827" s="229"/>
      <c r="F827" s="545"/>
      <c r="G827" s="545"/>
      <c r="H827" s="546"/>
      <c r="I827" s="546"/>
    </row>
    <row r="828" spans="1:9">
      <c r="A828" s="224"/>
      <c r="B828" s="197"/>
      <c r="C828" s="238"/>
      <c r="D828" s="229"/>
      <c r="E828" s="229"/>
      <c r="F828" s="545"/>
      <c r="G828" s="545"/>
      <c r="H828" s="546"/>
      <c r="I828" s="546"/>
    </row>
    <row r="829" spans="1:9">
      <c r="A829" s="224"/>
      <c r="B829" s="197"/>
      <c r="C829" s="238"/>
      <c r="D829" s="229"/>
      <c r="E829" s="229"/>
      <c r="F829" s="545"/>
      <c r="G829" s="545"/>
      <c r="H829" s="546"/>
      <c r="I829" s="546"/>
    </row>
    <row r="830" spans="1:9">
      <c r="A830" s="224"/>
      <c r="B830" s="197"/>
      <c r="C830" s="238"/>
      <c r="D830" s="229"/>
      <c r="E830" s="229"/>
      <c r="F830" s="545"/>
      <c r="G830" s="545"/>
      <c r="H830" s="546"/>
      <c r="I830" s="546"/>
    </row>
    <row r="831" spans="1:9">
      <c r="A831" s="224"/>
      <c r="B831" s="197"/>
      <c r="C831" s="238"/>
      <c r="D831" s="229"/>
      <c r="E831" s="229"/>
      <c r="F831" s="545"/>
      <c r="G831" s="545"/>
      <c r="H831" s="546"/>
      <c r="I831" s="546"/>
    </row>
    <row r="832" spans="1:9">
      <c r="A832" s="224"/>
      <c r="B832" s="197"/>
      <c r="C832" s="238"/>
      <c r="D832" s="229"/>
      <c r="E832" s="229"/>
      <c r="F832" s="545"/>
      <c r="G832" s="545"/>
      <c r="H832" s="546"/>
      <c r="I832" s="546"/>
    </row>
    <row r="833" spans="1:9">
      <c r="A833" s="224"/>
      <c r="B833" s="197"/>
      <c r="C833" s="238"/>
      <c r="D833" s="229"/>
      <c r="E833" s="229"/>
      <c r="F833" s="545"/>
      <c r="G833" s="545"/>
      <c r="H833" s="546"/>
      <c r="I833" s="546"/>
    </row>
    <row r="834" spans="1:9">
      <c r="A834" s="224"/>
      <c r="B834" s="197"/>
      <c r="C834" s="238"/>
      <c r="D834" s="229"/>
      <c r="E834" s="229"/>
      <c r="F834" s="545"/>
      <c r="G834" s="545"/>
      <c r="H834" s="546"/>
      <c r="I834" s="546"/>
    </row>
    <row r="835" spans="1:9">
      <c r="A835" s="224"/>
      <c r="B835" s="197"/>
      <c r="C835" s="238"/>
      <c r="D835" s="229"/>
      <c r="E835" s="229"/>
      <c r="F835" s="545"/>
      <c r="G835" s="545"/>
      <c r="H835" s="546"/>
      <c r="I835" s="546"/>
    </row>
    <row r="836" spans="1:9">
      <c r="A836" s="224"/>
      <c r="B836" s="197"/>
      <c r="C836" s="238"/>
      <c r="D836" s="229"/>
      <c r="E836" s="229"/>
      <c r="F836" s="545"/>
      <c r="G836" s="545"/>
      <c r="H836" s="546"/>
      <c r="I836" s="546"/>
    </row>
    <row r="837" spans="1:9">
      <c r="A837" s="224"/>
      <c r="B837" s="197"/>
      <c r="C837" s="238"/>
      <c r="D837" s="229"/>
      <c r="E837" s="229"/>
      <c r="F837" s="545"/>
      <c r="G837" s="545"/>
      <c r="H837" s="546"/>
      <c r="I837" s="546"/>
    </row>
    <row r="838" spans="1:9">
      <c r="A838" s="224"/>
      <c r="B838" s="197"/>
      <c r="C838" s="238"/>
      <c r="D838" s="229"/>
      <c r="E838" s="229"/>
      <c r="F838" s="545"/>
      <c r="G838" s="545"/>
      <c r="H838" s="546"/>
      <c r="I838" s="546"/>
    </row>
    <row r="839" spans="1:9">
      <c r="A839" s="224"/>
      <c r="B839" s="197"/>
      <c r="C839" s="238"/>
      <c r="D839" s="229"/>
      <c r="E839" s="229"/>
      <c r="F839" s="545"/>
      <c r="G839" s="545"/>
      <c r="H839" s="546"/>
      <c r="I839" s="546"/>
    </row>
    <row r="840" spans="1:9">
      <c r="A840" s="224"/>
      <c r="B840" s="197"/>
      <c r="C840" s="238"/>
      <c r="D840" s="229"/>
      <c r="E840" s="229"/>
      <c r="F840" s="545"/>
      <c r="G840" s="545"/>
      <c r="H840" s="546"/>
      <c r="I840" s="546"/>
    </row>
    <row r="841" spans="1:9">
      <c r="A841" s="224"/>
      <c r="B841" s="197"/>
      <c r="C841" s="238"/>
      <c r="D841" s="229"/>
      <c r="E841" s="229"/>
      <c r="F841" s="545"/>
      <c r="G841" s="545"/>
      <c r="H841" s="546"/>
      <c r="I841" s="546"/>
    </row>
    <row r="842" spans="1:9">
      <c r="A842" s="224"/>
      <c r="B842" s="197"/>
      <c r="C842" s="238"/>
      <c r="D842" s="229"/>
      <c r="E842" s="229"/>
      <c r="F842" s="545"/>
      <c r="G842" s="545"/>
      <c r="H842" s="546"/>
      <c r="I842" s="546"/>
    </row>
    <row r="843" spans="1:9">
      <c r="A843" s="224"/>
      <c r="B843" s="197"/>
      <c r="C843" s="238"/>
      <c r="D843" s="229"/>
      <c r="E843" s="229"/>
      <c r="F843" s="545"/>
      <c r="G843" s="545"/>
      <c r="H843" s="546"/>
      <c r="I843" s="546"/>
    </row>
    <row r="844" spans="1:9">
      <c r="A844" s="224"/>
      <c r="B844" s="197"/>
      <c r="C844" s="238"/>
      <c r="D844" s="229"/>
      <c r="E844" s="229"/>
      <c r="F844" s="545"/>
      <c r="G844" s="545"/>
      <c r="H844" s="546"/>
      <c r="I844" s="546"/>
    </row>
    <row r="845" spans="1:9">
      <c r="A845" s="224"/>
      <c r="B845" s="197"/>
      <c r="C845" s="238"/>
      <c r="D845" s="229"/>
      <c r="E845" s="229"/>
      <c r="F845" s="545"/>
      <c r="G845" s="545"/>
      <c r="H845" s="546"/>
      <c r="I845" s="546"/>
    </row>
    <row r="846" spans="1:9">
      <c r="A846" s="224"/>
      <c r="B846" s="197"/>
      <c r="C846" s="238"/>
      <c r="D846" s="229"/>
      <c r="E846" s="229"/>
      <c r="F846" s="545"/>
      <c r="G846" s="545"/>
      <c r="H846" s="546"/>
      <c r="I846" s="546"/>
    </row>
    <row r="847" spans="1:9">
      <c r="A847" s="224"/>
      <c r="B847" s="197"/>
      <c r="C847" s="238"/>
      <c r="D847" s="229"/>
      <c r="E847" s="229"/>
      <c r="F847" s="545"/>
      <c r="G847" s="545"/>
      <c r="H847" s="546"/>
      <c r="I847" s="546"/>
    </row>
    <row r="848" spans="1:9">
      <c r="A848" s="224"/>
      <c r="B848" s="197"/>
      <c r="C848" s="238"/>
      <c r="D848" s="229"/>
      <c r="E848" s="229"/>
      <c r="F848" s="545"/>
      <c r="G848" s="545"/>
      <c r="H848" s="546"/>
      <c r="I848" s="546"/>
    </row>
    <row r="849" spans="1:9">
      <c r="A849" s="224"/>
      <c r="B849" s="197"/>
      <c r="C849" s="238"/>
      <c r="D849" s="229"/>
      <c r="E849" s="229"/>
      <c r="F849" s="545"/>
      <c r="G849" s="545"/>
      <c r="H849" s="546"/>
      <c r="I849" s="546"/>
    </row>
    <row r="850" spans="1:9">
      <c r="A850" s="224"/>
      <c r="B850" s="197"/>
      <c r="C850" s="238"/>
      <c r="D850" s="229"/>
      <c r="E850" s="229"/>
      <c r="F850" s="545"/>
      <c r="G850" s="545"/>
      <c r="H850" s="546"/>
      <c r="I850" s="546"/>
    </row>
    <row r="851" spans="1:9">
      <c r="A851" s="224"/>
      <c r="B851" s="197"/>
      <c r="C851" s="238"/>
      <c r="D851" s="229"/>
      <c r="E851" s="229"/>
      <c r="F851" s="545"/>
      <c r="G851" s="545"/>
      <c r="H851" s="546"/>
      <c r="I851" s="546"/>
    </row>
    <row r="852" spans="1:9">
      <c r="A852" s="224"/>
      <c r="B852" s="197"/>
      <c r="C852" s="238"/>
      <c r="D852" s="229"/>
      <c r="E852" s="229"/>
      <c r="F852" s="545"/>
      <c r="G852" s="545"/>
      <c r="H852" s="546"/>
      <c r="I852" s="546"/>
    </row>
    <row r="853" spans="1:9">
      <c r="A853" s="224"/>
      <c r="B853" s="197"/>
      <c r="C853" s="238"/>
      <c r="D853" s="229"/>
      <c r="E853" s="229"/>
      <c r="F853" s="545"/>
      <c r="G853" s="545"/>
      <c r="H853" s="546"/>
      <c r="I853" s="546"/>
    </row>
    <row r="854" spans="1:9">
      <c r="A854" s="224"/>
      <c r="B854" s="197"/>
      <c r="C854" s="238"/>
      <c r="D854" s="229"/>
      <c r="E854" s="229"/>
      <c r="F854" s="545"/>
      <c r="G854" s="545"/>
      <c r="H854" s="546"/>
      <c r="I854" s="546"/>
    </row>
    <row r="855" spans="1:9">
      <c r="A855" s="224"/>
      <c r="B855" s="197"/>
      <c r="C855" s="238"/>
      <c r="D855" s="229"/>
      <c r="E855" s="229"/>
      <c r="F855" s="545"/>
      <c r="G855" s="545"/>
      <c r="H855" s="546"/>
      <c r="I855" s="546"/>
    </row>
    <row r="856" spans="1:9">
      <c r="A856" s="224"/>
      <c r="B856" s="197"/>
      <c r="C856" s="238"/>
      <c r="D856" s="229"/>
      <c r="E856" s="229"/>
      <c r="F856" s="545"/>
      <c r="G856" s="545"/>
      <c r="H856" s="546"/>
      <c r="I856" s="546"/>
    </row>
    <row r="857" spans="1:9">
      <c r="A857" s="224"/>
      <c r="B857" s="197"/>
      <c r="C857" s="238"/>
      <c r="D857" s="229"/>
      <c r="E857" s="229"/>
      <c r="F857" s="545"/>
      <c r="G857" s="545"/>
      <c r="H857" s="546"/>
      <c r="I857" s="546"/>
    </row>
    <row r="858" spans="1:9">
      <c r="A858" s="224"/>
      <c r="B858" s="197"/>
      <c r="C858" s="238"/>
      <c r="D858" s="229"/>
      <c r="E858" s="229"/>
      <c r="F858" s="545"/>
      <c r="G858" s="545"/>
      <c r="H858" s="546"/>
      <c r="I858" s="546"/>
    </row>
    <row r="859" spans="1:9">
      <c r="A859" s="224"/>
      <c r="B859" s="197"/>
      <c r="C859" s="238"/>
      <c r="D859" s="229"/>
      <c r="E859" s="229"/>
      <c r="F859" s="545"/>
      <c r="G859" s="545"/>
      <c r="H859" s="546"/>
      <c r="I859" s="546"/>
    </row>
    <row r="860" spans="1:9">
      <c r="A860" s="224"/>
      <c r="B860" s="197"/>
      <c r="C860" s="238"/>
      <c r="D860" s="229"/>
      <c r="E860" s="229"/>
      <c r="F860" s="545"/>
      <c r="G860" s="545"/>
      <c r="H860" s="546"/>
      <c r="I860" s="546"/>
    </row>
    <row r="861" spans="1:9">
      <c r="A861" s="224"/>
      <c r="B861" s="197"/>
      <c r="C861" s="238"/>
      <c r="D861" s="229"/>
      <c r="E861" s="229"/>
      <c r="F861" s="545"/>
      <c r="G861" s="545"/>
      <c r="H861" s="546"/>
      <c r="I861" s="546"/>
    </row>
    <row r="862" spans="1:9">
      <c r="A862" s="224"/>
      <c r="B862" s="197"/>
      <c r="C862" s="238"/>
      <c r="D862" s="229"/>
      <c r="E862" s="229"/>
      <c r="F862" s="545"/>
      <c r="G862" s="545"/>
      <c r="H862" s="546"/>
      <c r="I862" s="546"/>
    </row>
    <row r="863" spans="1:9">
      <c r="A863" s="224"/>
      <c r="B863" s="197"/>
      <c r="C863" s="238"/>
      <c r="D863" s="229"/>
      <c r="E863" s="229"/>
      <c r="F863" s="545"/>
      <c r="G863" s="545"/>
      <c r="H863" s="546"/>
      <c r="I863" s="546"/>
    </row>
    <row r="864" spans="1:9">
      <c r="A864" s="224"/>
      <c r="B864" s="197"/>
      <c r="C864" s="238"/>
      <c r="D864" s="229"/>
      <c r="E864" s="229"/>
      <c r="F864" s="545"/>
      <c r="G864" s="545"/>
      <c r="H864" s="546"/>
      <c r="I864" s="546"/>
    </row>
    <row r="865" spans="1:9">
      <c r="A865" s="224"/>
      <c r="B865" s="197"/>
      <c r="C865" s="238"/>
      <c r="D865" s="229"/>
      <c r="E865" s="229"/>
      <c r="F865" s="545"/>
      <c r="G865" s="545"/>
      <c r="H865" s="546"/>
      <c r="I865" s="546"/>
    </row>
    <row r="866" spans="1:9">
      <c r="A866" s="224"/>
      <c r="B866" s="197"/>
      <c r="C866" s="238"/>
      <c r="D866" s="229"/>
      <c r="E866" s="229"/>
      <c r="F866" s="545"/>
      <c r="G866" s="545"/>
      <c r="H866" s="546"/>
      <c r="I866" s="546"/>
    </row>
    <row r="867" spans="1:9">
      <c r="A867" s="224"/>
      <c r="B867" s="197"/>
      <c r="C867" s="238"/>
      <c r="D867" s="229"/>
      <c r="E867" s="229"/>
      <c r="F867" s="545"/>
      <c r="G867" s="545"/>
      <c r="H867" s="546"/>
      <c r="I867" s="546"/>
    </row>
    <row r="868" spans="1:9">
      <c r="A868" s="224"/>
      <c r="B868" s="197"/>
      <c r="C868" s="238"/>
      <c r="D868" s="229"/>
      <c r="E868" s="229"/>
      <c r="F868" s="545"/>
      <c r="G868" s="545"/>
      <c r="H868" s="546"/>
      <c r="I868" s="546"/>
    </row>
    <row r="869" spans="1:9">
      <c r="A869" s="224"/>
      <c r="B869" s="197"/>
      <c r="C869" s="238"/>
      <c r="D869" s="229"/>
      <c r="E869" s="229"/>
      <c r="F869" s="545"/>
      <c r="G869" s="545"/>
      <c r="H869" s="546"/>
      <c r="I869" s="546"/>
    </row>
    <row r="870" spans="1:9">
      <c r="A870" s="224"/>
      <c r="B870" s="197"/>
      <c r="C870" s="238"/>
      <c r="D870" s="229"/>
      <c r="E870" s="229"/>
      <c r="F870" s="545"/>
      <c r="G870" s="545"/>
      <c r="H870" s="546"/>
      <c r="I870" s="546"/>
    </row>
    <row r="871" spans="1:9">
      <c r="A871" s="224"/>
      <c r="B871" s="197"/>
      <c r="C871" s="238"/>
      <c r="D871" s="229"/>
      <c r="E871" s="229"/>
      <c r="F871" s="545"/>
      <c r="G871" s="545"/>
      <c r="H871" s="546"/>
      <c r="I871" s="546"/>
    </row>
    <row r="872" spans="1:9">
      <c r="A872" s="224"/>
      <c r="B872" s="197"/>
      <c r="C872" s="238"/>
      <c r="D872" s="229"/>
      <c r="E872" s="229"/>
      <c r="F872" s="545"/>
      <c r="G872" s="545"/>
      <c r="H872" s="546"/>
      <c r="I872" s="546"/>
    </row>
    <row r="873" spans="1:9">
      <c r="A873" s="224"/>
      <c r="B873" s="197"/>
      <c r="C873" s="238"/>
      <c r="D873" s="229"/>
      <c r="E873" s="229"/>
      <c r="F873" s="545"/>
      <c r="G873" s="545"/>
      <c r="H873" s="546"/>
      <c r="I873" s="546"/>
    </row>
    <row r="874" spans="1:9">
      <c r="A874" s="224"/>
      <c r="B874" s="197"/>
      <c r="C874" s="238"/>
      <c r="D874" s="229"/>
      <c r="E874" s="229"/>
      <c r="F874" s="545"/>
      <c r="G874" s="545"/>
      <c r="H874" s="546"/>
      <c r="I874" s="546"/>
    </row>
    <row r="875" spans="1:9">
      <c r="A875" s="224"/>
      <c r="B875" s="197"/>
      <c r="C875" s="238"/>
      <c r="D875" s="229"/>
      <c r="E875" s="229"/>
      <c r="F875" s="545"/>
      <c r="G875" s="545"/>
      <c r="H875" s="546"/>
      <c r="I875" s="546"/>
    </row>
    <row r="876" spans="1:9">
      <c r="A876" s="224"/>
      <c r="B876" s="197"/>
      <c r="C876" s="238"/>
      <c r="D876" s="229"/>
      <c r="E876" s="229"/>
      <c r="F876" s="545"/>
      <c r="G876" s="545"/>
      <c r="H876" s="546"/>
      <c r="I876" s="546"/>
    </row>
    <row r="877" spans="1:9">
      <c r="A877" s="224"/>
      <c r="B877" s="197"/>
      <c r="C877" s="238"/>
      <c r="D877" s="229"/>
      <c r="E877" s="229"/>
      <c r="F877" s="545"/>
      <c r="G877" s="545"/>
      <c r="H877" s="546"/>
      <c r="I877" s="546"/>
    </row>
    <row r="878" spans="1:9">
      <c r="A878" s="224"/>
      <c r="B878" s="197"/>
      <c r="C878" s="238"/>
      <c r="D878" s="229"/>
      <c r="E878" s="229"/>
      <c r="F878" s="545"/>
      <c r="G878" s="545"/>
      <c r="H878" s="546"/>
      <c r="I878" s="546"/>
    </row>
    <row r="879" spans="1:9">
      <c r="A879" s="224"/>
      <c r="B879" s="197"/>
      <c r="C879" s="238"/>
      <c r="D879" s="229"/>
      <c r="E879" s="229"/>
      <c r="F879" s="545"/>
      <c r="G879" s="545"/>
      <c r="H879" s="546"/>
      <c r="I879" s="546"/>
    </row>
    <row r="880" spans="1:9">
      <c r="A880" s="224"/>
      <c r="B880" s="197"/>
      <c r="C880" s="238"/>
      <c r="D880" s="229"/>
      <c r="E880" s="229"/>
      <c r="F880" s="545"/>
      <c r="G880" s="545"/>
      <c r="H880" s="546"/>
      <c r="I880" s="546"/>
    </row>
    <row r="881" spans="1:9">
      <c r="A881" s="224"/>
      <c r="B881" s="197"/>
      <c r="C881" s="238"/>
      <c r="D881" s="229"/>
      <c r="E881" s="229"/>
      <c r="F881" s="545"/>
      <c r="G881" s="545"/>
      <c r="H881" s="546"/>
      <c r="I881" s="546"/>
    </row>
    <row r="882" spans="1:9">
      <c r="A882" s="224"/>
      <c r="B882" s="197"/>
      <c r="C882" s="238"/>
      <c r="D882" s="229"/>
      <c r="E882" s="229"/>
      <c r="F882" s="545"/>
      <c r="G882" s="545"/>
      <c r="H882" s="546"/>
      <c r="I882" s="546"/>
    </row>
    <row r="883" spans="1:9">
      <c r="A883" s="224"/>
      <c r="B883" s="197"/>
      <c r="C883" s="238"/>
      <c r="D883" s="229"/>
      <c r="E883" s="229"/>
      <c r="F883" s="545"/>
      <c r="G883" s="545"/>
      <c r="H883" s="546"/>
      <c r="I883" s="546"/>
    </row>
    <row r="884" spans="1:9">
      <c r="A884" s="224"/>
      <c r="B884" s="197"/>
      <c r="C884" s="238"/>
      <c r="D884" s="229"/>
      <c r="E884" s="229"/>
      <c r="F884" s="545"/>
      <c r="G884" s="545"/>
      <c r="H884" s="546"/>
      <c r="I884" s="546"/>
    </row>
    <row r="885" spans="1:9">
      <c r="A885" s="224"/>
      <c r="B885" s="197"/>
      <c r="C885" s="238"/>
      <c r="D885" s="229"/>
      <c r="E885" s="229"/>
      <c r="F885" s="545"/>
      <c r="G885" s="545"/>
      <c r="H885" s="546"/>
      <c r="I885" s="546"/>
    </row>
    <row r="886" spans="1:9">
      <c r="A886" s="224"/>
      <c r="B886" s="197"/>
      <c r="C886" s="238"/>
      <c r="D886" s="229"/>
      <c r="E886" s="229"/>
      <c r="F886" s="545"/>
      <c r="G886" s="545"/>
      <c r="H886" s="546"/>
      <c r="I886" s="546"/>
    </row>
    <row r="887" spans="1:9">
      <c r="A887" s="224"/>
      <c r="B887" s="197"/>
      <c r="C887" s="238"/>
      <c r="D887" s="229"/>
      <c r="E887" s="229"/>
      <c r="F887" s="545"/>
      <c r="G887" s="545"/>
      <c r="H887" s="546"/>
      <c r="I887" s="546"/>
    </row>
    <row r="888" spans="1:9">
      <c r="A888" s="224"/>
      <c r="B888" s="197"/>
      <c r="C888" s="238"/>
      <c r="D888" s="229"/>
      <c r="E888" s="229"/>
      <c r="F888" s="545"/>
      <c r="G888" s="545"/>
      <c r="H888" s="546"/>
      <c r="I888" s="546"/>
    </row>
    <row r="889" spans="1:9">
      <c r="A889" s="224"/>
      <c r="B889" s="197"/>
      <c r="C889" s="238"/>
      <c r="D889" s="229"/>
      <c r="E889" s="229"/>
      <c r="F889" s="545"/>
      <c r="G889" s="545"/>
      <c r="H889" s="546"/>
      <c r="I889" s="546"/>
    </row>
    <row r="890" spans="1:9">
      <c r="A890" s="224"/>
      <c r="B890" s="197"/>
      <c r="C890" s="238"/>
      <c r="D890" s="229"/>
      <c r="E890" s="229"/>
      <c r="F890" s="545"/>
      <c r="G890" s="545"/>
      <c r="H890" s="546"/>
      <c r="I890" s="546"/>
    </row>
    <row r="891" spans="1:9">
      <c r="A891" s="224"/>
      <c r="B891" s="197"/>
      <c r="C891" s="238"/>
      <c r="D891" s="229"/>
      <c r="E891" s="229"/>
      <c r="F891" s="545"/>
      <c r="G891" s="545"/>
      <c r="H891" s="546"/>
      <c r="I891" s="546"/>
    </row>
    <row r="892" spans="1:9">
      <c r="A892" s="224"/>
      <c r="B892" s="197"/>
      <c r="C892" s="238"/>
      <c r="D892" s="229"/>
      <c r="E892" s="229"/>
      <c r="F892" s="545"/>
      <c r="G892" s="545"/>
      <c r="H892" s="546"/>
      <c r="I892" s="546"/>
    </row>
    <row r="893" spans="1:9">
      <c r="A893" s="224"/>
      <c r="B893" s="197"/>
      <c r="C893" s="238"/>
      <c r="D893" s="229"/>
      <c r="E893" s="229"/>
      <c r="F893" s="545"/>
      <c r="G893" s="545"/>
      <c r="H893" s="546"/>
      <c r="I893" s="546"/>
    </row>
    <row r="894" spans="1:9">
      <c r="A894" s="224"/>
      <c r="B894" s="197"/>
      <c r="C894" s="238"/>
      <c r="D894" s="229"/>
      <c r="E894" s="229"/>
      <c r="F894" s="545"/>
      <c r="G894" s="545"/>
      <c r="H894" s="546"/>
      <c r="I894" s="546"/>
    </row>
    <row r="895" spans="1:9">
      <c r="A895" s="224"/>
      <c r="B895" s="197"/>
      <c r="C895" s="238"/>
      <c r="D895" s="229"/>
      <c r="E895" s="229"/>
      <c r="F895" s="545"/>
      <c r="G895" s="545"/>
      <c r="H895" s="546"/>
      <c r="I895" s="546"/>
    </row>
    <row r="896" spans="1:9">
      <c r="A896" s="224"/>
      <c r="B896" s="197"/>
      <c r="C896" s="238"/>
      <c r="D896" s="229"/>
      <c r="E896" s="229"/>
      <c r="F896" s="545"/>
      <c r="G896" s="545"/>
      <c r="H896" s="546"/>
      <c r="I896" s="546"/>
    </row>
    <row r="897" spans="1:9">
      <c r="A897" s="224"/>
      <c r="B897" s="197"/>
      <c r="C897" s="238"/>
      <c r="D897" s="229"/>
      <c r="E897" s="229"/>
      <c r="F897" s="545"/>
      <c r="G897" s="545"/>
      <c r="H897" s="546"/>
      <c r="I897" s="546"/>
    </row>
    <row r="898" spans="1:9">
      <c r="A898" s="224"/>
      <c r="B898" s="197"/>
      <c r="C898" s="238"/>
      <c r="D898" s="229"/>
      <c r="E898" s="229"/>
      <c r="F898" s="545"/>
      <c r="G898" s="545"/>
      <c r="H898" s="546"/>
      <c r="I898" s="546"/>
    </row>
    <row r="899" spans="1:9">
      <c r="A899" s="224"/>
      <c r="B899" s="197"/>
      <c r="C899" s="238"/>
      <c r="D899" s="229"/>
      <c r="E899" s="229"/>
      <c r="F899" s="545"/>
      <c r="G899" s="545"/>
      <c r="H899" s="546"/>
      <c r="I899" s="546"/>
    </row>
    <row r="900" spans="1:9">
      <c r="A900" s="224"/>
      <c r="B900" s="197"/>
      <c r="C900" s="238"/>
      <c r="D900" s="229"/>
      <c r="E900" s="229"/>
      <c r="F900" s="545"/>
      <c r="G900" s="545"/>
      <c r="H900" s="546"/>
      <c r="I900" s="546"/>
    </row>
    <row r="901" spans="1:9">
      <c r="A901" s="224"/>
      <c r="B901" s="197"/>
      <c r="C901" s="238"/>
      <c r="D901" s="229"/>
      <c r="E901" s="229"/>
      <c r="F901" s="545"/>
      <c r="G901" s="545"/>
      <c r="H901" s="546"/>
      <c r="I901" s="546"/>
    </row>
    <row r="902" spans="1:9">
      <c r="A902" s="224"/>
      <c r="B902" s="197"/>
      <c r="C902" s="238"/>
      <c r="D902" s="229"/>
      <c r="E902" s="229"/>
      <c r="F902" s="545"/>
      <c r="G902" s="545"/>
      <c r="H902" s="546"/>
      <c r="I902" s="546"/>
    </row>
    <row r="903" spans="1:9">
      <c r="A903" s="224"/>
      <c r="B903" s="197"/>
      <c r="C903" s="238"/>
      <c r="D903" s="229"/>
      <c r="E903" s="229"/>
      <c r="F903" s="545"/>
      <c r="G903" s="545"/>
      <c r="H903" s="546"/>
      <c r="I903" s="546"/>
    </row>
    <row r="904" spans="1:9">
      <c r="A904" s="224"/>
      <c r="B904" s="197"/>
      <c r="C904" s="238"/>
      <c r="D904" s="229"/>
      <c r="E904" s="229"/>
      <c r="F904" s="545"/>
      <c r="G904" s="545"/>
      <c r="H904" s="546"/>
      <c r="I904" s="546"/>
    </row>
    <row r="905" spans="1:9">
      <c r="A905" s="224"/>
      <c r="B905" s="197"/>
      <c r="C905" s="238"/>
      <c r="D905" s="229"/>
      <c r="E905" s="229"/>
      <c r="F905" s="545"/>
      <c r="G905" s="545"/>
      <c r="H905" s="546"/>
      <c r="I905" s="546"/>
    </row>
    <row r="906" spans="1:9">
      <c r="A906" s="224"/>
      <c r="B906" s="197"/>
      <c r="C906" s="238"/>
      <c r="D906" s="229"/>
      <c r="E906" s="229"/>
      <c r="F906" s="545"/>
      <c r="G906" s="545"/>
      <c r="H906" s="546"/>
      <c r="I906" s="546"/>
    </row>
    <row r="907" spans="1:9">
      <c r="A907" s="224"/>
      <c r="B907" s="197"/>
      <c r="C907" s="238"/>
      <c r="D907" s="229"/>
      <c r="E907" s="229"/>
      <c r="F907" s="545"/>
      <c r="G907" s="545"/>
      <c r="H907" s="546"/>
      <c r="I907" s="546"/>
    </row>
    <row r="908" spans="1:9">
      <c r="A908" s="224"/>
      <c r="B908" s="197"/>
      <c r="C908" s="238"/>
      <c r="D908" s="229"/>
      <c r="E908" s="229"/>
      <c r="F908" s="545"/>
      <c r="G908" s="545"/>
      <c r="H908" s="546"/>
      <c r="I908" s="546"/>
    </row>
    <row r="909" spans="1:9">
      <c r="A909" s="224"/>
      <c r="B909" s="197"/>
      <c r="C909" s="238"/>
      <c r="D909" s="229"/>
      <c r="E909" s="229"/>
      <c r="F909" s="545"/>
      <c r="G909" s="545"/>
      <c r="H909" s="546"/>
      <c r="I909" s="546"/>
    </row>
    <row r="910" spans="1:9">
      <c r="A910" s="224"/>
      <c r="B910" s="197"/>
      <c r="C910" s="238"/>
      <c r="D910" s="229"/>
      <c r="E910" s="229"/>
      <c r="F910" s="545"/>
      <c r="G910" s="545"/>
      <c r="H910" s="546"/>
      <c r="I910" s="546"/>
    </row>
    <row r="911" spans="1:9">
      <c r="A911" s="224"/>
      <c r="B911" s="197"/>
      <c r="C911" s="238"/>
      <c r="D911" s="229"/>
      <c r="E911" s="229"/>
      <c r="F911" s="545"/>
      <c r="G911" s="545"/>
      <c r="H911" s="546"/>
      <c r="I911" s="546"/>
    </row>
    <row r="912" spans="1:9">
      <c r="A912" s="224"/>
      <c r="B912" s="197"/>
      <c r="C912" s="238"/>
      <c r="D912" s="229"/>
      <c r="E912" s="229"/>
      <c r="F912" s="545"/>
      <c r="G912" s="545"/>
      <c r="H912" s="546"/>
      <c r="I912" s="546"/>
    </row>
    <row r="913" spans="1:9">
      <c r="A913" s="224"/>
      <c r="B913" s="197"/>
      <c r="C913" s="238"/>
      <c r="D913" s="229"/>
      <c r="E913" s="229"/>
      <c r="F913" s="545"/>
      <c r="G913" s="545"/>
      <c r="H913" s="546"/>
      <c r="I913" s="546"/>
    </row>
    <row r="914" spans="1:9">
      <c r="A914" s="224"/>
      <c r="B914" s="197"/>
      <c r="C914" s="238"/>
      <c r="D914" s="229"/>
      <c r="E914" s="229"/>
      <c r="F914" s="545"/>
      <c r="G914" s="545"/>
      <c r="H914" s="546"/>
      <c r="I914" s="546"/>
    </row>
    <row r="915" spans="1:9">
      <c r="A915" s="224"/>
      <c r="B915" s="197"/>
      <c r="C915" s="238"/>
      <c r="D915" s="229"/>
      <c r="E915" s="229"/>
      <c r="F915" s="545"/>
      <c r="G915" s="545"/>
      <c r="H915" s="546"/>
      <c r="I915" s="546"/>
    </row>
    <row r="916" spans="1:9">
      <c r="A916" s="224"/>
      <c r="B916" s="197"/>
      <c r="C916" s="238"/>
      <c r="D916" s="229"/>
      <c r="E916" s="229"/>
      <c r="F916" s="545"/>
      <c r="G916" s="545"/>
      <c r="H916" s="546"/>
      <c r="I916" s="546"/>
    </row>
    <row r="917" spans="1:9">
      <c r="A917" s="224"/>
      <c r="B917" s="197"/>
      <c r="C917" s="238"/>
      <c r="D917" s="229"/>
      <c r="E917" s="229"/>
      <c r="F917" s="545"/>
      <c r="G917" s="545"/>
      <c r="H917" s="546"/>
      <c r="I917" s="546"/>
    </row>
    <row r="918" spans="1:9">
      <c r="A918" s="224"/>
      <c r="B918" s="197"/>
      <c r="C918" s="238"/>
      <c r="D918" s="229"/>
      <c r="E918" s="229"/>
      <c r="F918" s="545"/>
      <c r="G918" s="545"/>
      <c r="H918" s="546"/>
      <c r="I918" s="546"/>
    </row>
    <row r="919" spans="1:9">
      <c r="A919" s="224"/>
      <c r="B919" s="197"/>
      <c r="C919" s="238"/>
      <c r="D919" s="229"/>
      <c r="E919" s="229"/>
      <c r="F919" s="545"/>
      <c r="G919" s="545"/>
      <c r="H919" s="546"/>
      <c r="I919" s="546"/>
    </row>
    <row r="920" spans="1:9">
      <c r="A920" s="224"/>
      <c r="B920" s="197"/>
      <c r="C920" s="238"/>
      <c r="D920" s="229"/>
      <c r="E920" s="229"/>
      <c r="F920" s="545"/>
      <c r="G920" s="545"/>
      <c r="H920" s="546"/>
      <c r="I920" s="546"/>
    </row>
    <row r="921" spans="1:9">
      <c r="A921" s="224"/>
      <c r="B921" s="197"/>
      <c r="C921" s="238"/>
      <c r="D921" s="229"/>
      <c r="E921" s="229"/>
      <c r="F921" s="545"/>
      <c r="G921" s="545"/>
      <c r="H921" s="546"/>
      <c r="I921" s="546"/>
    </row>
    <row r="922" spans="1:9">
      <c r="A922" s="224"/>
      <c r="B922" s="197"/>
      <c r="C922" s="238"/>
      <c r="D922" s="229"/>
      <c r="E922" s="229"/>
      <c r="F922" s="545"/>
      <c r="G922" s="545"/>
      <c r="H922" s="546"/>
      <c r="I922" s="546"/>
    </row>
    <row r="923" spans="1:9">
      <c r="A923" s="224"/>
      <c r="B923" s="197"/>
      <c r="C923" s="238"/>
      <c r="D923" s="229"/>
      <c r="E923" s="229"/>
      <c r="F923" s="545"/>
      <c r="G923" s="545"/>
      <c r="H923" s="546"/>
      <c r="I923" s="546"/>
    </row>
    <row r="924" spans="1:9">
      <c r="A924" s="224"/>
      <c r="B924" s="197"/>
      <c r="C924" s="238"/>
      <c r="D924" s="229"/>
      <c r="E924" s="229"/>
      <c r="F924" s="545"/>
      <c r="G924" s="545"/>
      <c r="H924" s="546"/>
      <c r="I924" s="546"/>
    </row>
    <row r="925" spans="1:9">
      <c r="A925" s="224"/>
      <c r="B925" s="197"/>
      <c r="C925" s="238"/>
      <c r="D925" s="229"/>
      <c r="E925" s="229"/>
      <c r="F925" s="545"/>
      <c r="G925" s="545"/>
      <c r="H925" s="546"/>
      <c r="I925" s="546"/>
    </row>
    <row r="926" spans="1:9">
      <c r="A926" s="224"/>
      <c r="B926" s="197"/>
      <c r="C926" s="238"/>
      <c r="D926" s="229"/>
      <c r="E926" s="229"/>
      <c r="F926" s="545"/>
      <c r="G926" s="545"/>
      <c r="H926" s="546"/>
      <c r="I926" s="546"/>
    </row>
    <row r="927" spans="1:9">
      <c r="A927" s="224"/>
      <c r="B927" s="197"/>
      <c r="C927" s="238"/>
      <c r="D927" s="229"/>
      <c r="E927" s="229"/>
      <c r="F927" s="545"/>
      <c r="G927" s="545"/>
      <c r="H927" s="546"/>
      <c r="I927" s="546"/>
    </row>
    <row r="928" spans="1:9">
      <c r="A928" s="224"/>
      <c r="B928" s="197"/>
      <c r="C928" s="238"/>
      <c r="D928" s="229"/>
      <c r="E928" s="229"/>
      <c r="F928" s="545"/>
      <c r="G928" s="545"/>
      <c r="H928" s="546"/>
      <c r="I928" s="546"/>
    </row>
    <row r="929" spans="1:9">
      <c r="A929" s="224"/>
      <c r="B929" s="197"/>
      <c r="C929" s="238"/>
      <c r="D929" s="229"/>
      <c r="E929" s="229"/>
      <c r="F929" s="545"/>
      <c r="G929" s="545"/>
      <c r="H929" s="546"/>
      <c r="I929" s="546"/>
    </row>
    <row r="930" spans="1:9">
      <c r="A930" s="224"/>
      <c r="B930" s="197"/>
      <c r="C930" s="238"/>
      <c r="D930" s="229"/>
      <c r="E930" s="229"/>
      <c r="F930" s="545"/>
      <c r="G930" s="545"/>
      <c r="H930" s="546"/>
      <c r="I930" s="546"/>
    </row>
    <row r="931" spans="1:9">
      <c r="A931" s="224"/>
      <c r="B931" s="197"/>
      <c r="C931" s="238"/>
      <c r="D931" s="229"/>
      <c r="E931" s="229"/>
      <c r="F931" s="545"/>
      <c r="G931" s="545"/>
      <c r="H931" s="546"/>
      <c r="I931" s="546"/>
    </row>
    <row r="932" spans="1:9">
      <c r="A932" s="224"/>
      <c r="B932" s="197"/>
      <c r="C932" s="238"/>
      <c r="D932" s="229"/>
      <c r="E932" s="229"/>
      <c r="F932" s="545"/>
      <c r="G932" s="545"/>
      <c r="H932" s="546"/>
      <c r="I932" s="546"/>
    </row>
    <row r="933" spans="1:9">
      <c r="A933" s="224"/>
      <c r="B933" s="197"/>
      <c r="C933" s="238"/>
      <c r="D933" s="229"/>
      <c r="E933" s="229"/>
      <c r="F933" s="545"/>
      <c r="G933" s="545"/>
      <c r="H933" s="546"/>
      <c r="I933" s="546"/>
    </row>
    <row r="934" spans="1:9">
      <c r="A934" s="224"/>
      <c r="B934" s="197"/>
      <c r="C934" s="238"/>
      <c r="D934" s="229"/>
      <c r="E934" s="229"/>
      <c r="F934" s="545"/>
      <c r="G934" s="545"/>
      <c r="H934" s="546"/>
      <c r="I934" s="546"/>
    </row>
    <row r="935" spans="1:9">
      <c r="A935" s="224"/>
      <c r="B935" s="197"/>
      <c r="C935" s="238"/>
      <c r="D935" s="229"/>
      <c r="E935" s="229"/>
      <c r="F935" s="545"/>
      <c r="G935" s="545"/>
      <c r="H935" s="546"/>
      <c r="I935" s="546"/>
    </row>
    <row r="936" spans="1:9">
      <c r="A936" s="224"/>
      <c r="B936" s="197"/>
      <c r="C936" s="238"/>
      <c r="D936" s="229"/>
      <c r="E936" s="229"/>
      <c r="F936" s="545"/>
      <c r="G936" s="545"/>
      <c r="H936" s="546"/>
      <c r="I936" s="546"/>
    </row>
    <row r="937" spans="1:9">
      <c r="A937" s="224"/>
      <c r="B937" s="197"/>
      <c r="C937" s="238"/>
      <c r="D937" s="229"/>
      <c r="E937" s="229"/>
      <c r="F937" s="545"/>
      <c r="G937" s="545"/>
      <c r="H937" s="546"/>
      <c r="I937" s="546"/>
    </row>
    <row r="938" spans="1:9">
      <c r="A938" s="224"/>
      <c r="B938" s="197"/>
      <c r="C938" s="238"/>
      <c r="D938" s="229"/>
      <c r="E938" s="229"/>
      <c r="F938" s="545"/>
      <c r="G938" s="545"/>
      <c r="H938" s="546"/>
      <c r="I938" s="546"/>
    </row>
    <row r="939" spans="1:9">
      <c r="A939" s="224"/>
      <c r="B939" s="197"/>
      <c r="C939" s="238"/>
      <c r="D939" s="229"/>
      <c r="E939" s="229"/>
      <c r="F939" s="545"/>
      <c r="G939" s="545"/>
      <c r="H939" s="546"/>
      <c r="I939" s="546"/>
    </row>
    <row r="940" spans="1:9">
      <c r="A940" s="224"/>
      <c r="B940" s="197"/>
      <c r="C940" s="238"/>
      <c r="D940" s="229"/>
      <c r="E940" s="229"/>
      <c r="F940" s="545"/>
      <c r="G940" s="545"/>
      <c r="H940" s="546"/>
      <c r="I940" s="546"/>
    </row>
    <row r="941" spans="1:9">
      <c r="A941" s="224"/>
      <c r="B941" s="197"/>
      <c r="C941" s="238"/>
      <c r="D941" s="229"/>
      <c r="E941" s="229"/>
      <c r="F941" s="545"/>
      <c r="G941" s="545"/>
      <c r="H941" s="546"/>
      <c r="I941" s="546"/>
    </row>
    <row r="942" spans="1:9">
      <c r="A942" s="224"/>
      <c r="B942" s="197"/>
      <c r="C942" s="238"/>
      <c r="D942" s="229"/>
      <c r="E942" s="229"/>
      <c r="F942" s="545"/>
      <c r="G942" s="545"/>
      <c r="H942" s="546"/>
      <c r="I942" s="546"/>
    </row>
    <row r="943" spans="1:9">
      <c r="A943" s="224"/>
      <c r="B943" s="197"/>
      <c r="C943" s="238"/>
      <c r="D943" s="229"/>
      <c r="E943" s="229"/>
      <c r="F943" s="545"/>
      <c r="G943" s="545"/>
      <c r="H943" s="546"/>
      <c r="I943" s="546"/>
    </row>
    <row r="944" spans="1:9">
      <c r="A944" s="224"/>
      <c r="B944" s="197"/>
      <c r="C944" s="238"/>
      <c r="D944" s="229"/>
      <c r="E944" s="229"/>
      <c r="F944" s="545"/>
      <c r="G944" s="545"/>
      <c r="H944" s="546"/>
      <c r="I944" s="546"/>
    </row>
    <row r="945" spans="1:9">
      <c r="A945" s="224"/>
      <c r="B945" s="197"/>
      <c r="C945" s="238"/>
      <c r="D945" s="229"/>
      <c r="E945" s="229"/>
      <c r="F945" s="545"/>
      <c r="G945" s="545"/>
      <c r="H945" s="546"/>
      <c r="I945" s="546"/>
    </row>
    <row r="946" spans="1:9">
      <c r="A946" s="224"/>
      <c r="B946" s="197"/>
      <c r="C946" s="238"/>
      <c r="D946" s="229"/>
      <c r="E946" s="229"/>
      <c r="F946" s="545"/>
      <c r="G946" s="545"/>
      <c r="H946" s="546"/>
      <c r="I946" s="546"/>
    </row>
    <row r="947" spans="1:9">
      <c r="A947" s="224"/>
      <c r="B947" s="197"/>
      <c r="C947" s="238"/>
      <c r="D947" s="229"/>
      <c r="E947" s="229"/>
      <c r="F947" s="545"/>
      <c r="G947" s="545"/>
      <c r="H947" s="546"/>
      <c r="I947" s="546"/>
    </row>
    <row r="948" spans="1:9">
      <c r="A948" s="224"/>
      <c r="B948" s="197"/>
      <c r="C948" s="238"/>
      <c r="D948" s="229"/>
      <c r="E948" s="229"/>
      <c r="F948" s="545"/>
      <c r="G948" s="545"/>
      <c r="H948" s="546"/>
      <c r="I948" s="546"/>
    </row>
    <row r="949" spans="1:9">
      <c r="A949" s="224"/>
      <c r="B949" s="197"/>
      <c r="C949" s="238"/>
      <c r="D949" s="229"/>
      <c r="E949" s="229"/>
      <c r="F949" s="545"/>
      <c r="G949" s="545"/>
      <c r="H949" s="546"/>
      <c r="I949" s="546"/>
    </row>
    <row r="950" spans="1:9">
      <c r="A950" s="224"/>
      <c r="B950" s="197"/>
      <c r="C950" s="238"/>
      <c r="D950" s="229"/>
      <c r="E950" s="229"/>
      <c r="F950" s="545"/>
      <c r="G950" s="545"/>
      <c r="H950" s="546"/>
      <c r="I950" s="546"/>
    </row>
    <row r="951" spans="1:9">
      <c r="A951" s="224"/>
      <c r="B951" s="197"/>
      <c r="C951" s="238"/>
      <c r="D951" s="229"/>
      <c r="E951" s="229"/>
      <c r="F951" s="545"/>
      <c r="G951" s="545"/>
      <c r="H951" s="546"/>
      <c r="I951" s="546"/>
    </row>
    <row r="952" spans="1:9">
      <c r="A952" s="224"/>
      <c r="B952" s="197"/>
      <c r="C952" s="238"/>
      <c r="D952" s="229"/>
      <c r="E952" s="229"/>
      <c r="F952" s="545"/>
      <c r="G952" s="545"/>
      <c r="H952" s="546"/>
      <c r="I952" s="546"/>
    </row>
    <row r="953" spans="1:9">
      <c r="A953" s="224"/>
      <c r="B953" s="197"/>
      <c r="C953" s="238"/>
      <c r="D953" s="229"/>
      <c r="E953" s="229"/>
      <c r="F953" s="545"/>
      <c r="G953" s="545"/>
      <c r="H953" s="546"/>
      <c r="I953" s="546"/>
    </row>
    <row r="954" spans="1:9">
      <c r="A954" s="224"/>
      <c r="B954" s="197"/>
      <c r="C954" s="238"/>
      <c r="D954" s="229"/>
      <c r="E954" s="229"/>
      <c r="F954" s="545"/>
      <c r="G954" s="545"/>
      <c r="H954" s="546"/>
      <c r="I954" s="546"/>
    </row>
    <row r="955" spans="1:9">
      <c r="A955" s="224"/>
      <c r="B955" s="197"/>
      <c r="C955" s="238"/>
      <c r="D955" s="229"/>
      <c r="E955" s="229"/>
      <c r="F955" s="545"/>
      <c r="G955" s="545"/>
      <c r="H955" s="546"/>
      <c r="I955" s="546"/>
    </row>
    <row r="956" spans="1:9">
      <c r="A956" s="224"/>
      <c r="B956" s="197"/>
      <c r="C956" s="238"/>
      <c r="D956" s="229"/>
      <c r="E956" s="229"/>
      <c r="F956" s="545"/>
      <c r="G956" s="545"/>
      <c r="H956" s="546"/>
      <c r="I956" s="546"/>
    </row>
    <row r="957" spans="1:9">
      <c r="A957" s="224"/>
      <c r="B957" s="197"/>
      <c r="C957" s="238"/>
      <c r="D957" s="229"/>
      <c r="E957" s="229"/>
      <c r="F957" s="545"/>
      <c r="G957" s="545"/>
      <c r="H957" s="546"/>
      <c r="I957" s="546"/>
    </row>
    <row r="958" spans="1:9">
      <c r="A958" s="224"/>
      <c r="B958" s="197"/>
      <c r="C958" s="238"/>
      <c r="D958" s="229"/>
      <c r="E958" s="229"/>
      <c r="F958" s="545"/>
      <c r="G958" s="545"/>
      <c r="H958" s="546"/>
      <c r="I958" s="546"/>
    </row>
    <row r="959" spans="1:9">
      <c r="A959" s="224"/>
      <c r="B959" s="197"/>
      <c r="C959" s="238"/>
      <c r="D959" s="229"/>
      <c r="E959" s="229"/>
      <c r="F959" s="545"/>
      <c r="G959" s="545"/>
      <c r="H959" s="546"/>
      <c r="I959" s="546"/>
    </row>
    <row r="960" spans="1:9">
      <c r="A960" s="224"/>
      <c r="B960" s="197"/>
      <c r="C960" s="238"/>
      <c r="D960" s="229"/>
      <c r="E960" s="229"/>
      <c r="F960" s="545"/>
      <c r="G960" s="545"/>
      <c r="H960" s="546"/>
      <c r="I960" s="546"/>
    </row>
    <row r="961" spans="1:9">
      <c r="A961" s="224"/>
      <c r="B961" s="197"/>
      <c r="C961" s="238"/>
      <c r="D961" s="229"/>
      <c r="E961" s="229"/>
      <c r="F961" s="545"/>
      <c r="G961" s="545"/>
      <c r="H961" s="546"/>
      <c r="I961" s="546"/>
    </row>
    <row r="962" spans="1:9">
      <c r="A962" s="224"/>
      <c r="B962" s="197"/>
      <c r="C962" s="238"/>
      <c r="D962" s="229"/>
      <c r="E962" s="229"/>
      <c r="F962" s="545"/>
      <c r="G962" s="545"/>
      <c r="H962" s="546"/>
      <c r="I962" s="546"/>
    </row>
    <row r="963" spans="1:9">
      <c r="A963" s="224"/>
      <c r="B963" s="197"/>
      <c r="C963" s="238"/>
      <c r="D963" s="229"/>
      <c r="E963" s="229"/>
      <c r="F963" s="545"/>
      <c r="G963" s="545"/>
      <c r="H963" s="546"/>
      <c r="I963" s="546"/>
    </row>
    <row r="964" spans="1:9">
      <c r="A964" s="224"/>
      <c r="B964" s="197"/>
      <c r="C964" s="238"/>
      <c r="D964" s="229"/>
      <c r="E964" s="229"/>
      <c r="F964" s="545"/>
      <c r="G964" s="545"/>
      <c r="H964" s="546"/>
      <c r="I964" s="546"/>
    </row>
    <row r="965" spans="1:9">
      <c r="A965" s="224"/>
      <c r="B965" s="197"/>
      <c r="C965" s="238"/>
      <c r="D965" s="229"/>
      <c r="E965" s="229"/>
      <c r="F965" s="545"/>
      <c r="G965" s="545"/>
      <c r="H965" s="546"/>
      <c r="I965" s="546"/>
    </row>
    <row r="966" spans="1:9">
      <c r="A966" s="224"/>
      <c r="B966" s="197"/>
      <c r="C966" s="238"/>
      <c r="D966" s="229"/>
      <c r="E966" s="229"/>
      <c r="F966" s="545"/>
      <c r="G966" s="545"/>
      <c r="H966" s="546"/>
      <c r="I966" s="546"/>
    </row>
    <row r="967" spans="1:9">
      <c r="A967" s="224"/>
      <c r="B967" s="197"/>
      <c r="C967" s="238"/>
      <c r="D967" s="229"/>
      <c r="E967" s="229"/>
      <c r="F967" s="545"/>
      <c r="G967" s="545"/>
      <c r="H967" s="546"/>
      <c r="I967" s="546"/>
    </row>
    <row r="968" spans="1:9">
      <c r="A968" s="224"/>
      <c r="B968" s="197"/>
      <c r="C968" s="238"/>
      <c r="D968" s="229"/>
      <c r="E968" s="229"/>
      <c r="F968" s="545"/>
      <c r="G968" s="545"/>
      <c r="H968" s="546"/>
      <c r="I968" s="546"/>
    </row>
    <row r="969" spans="1:9">
      <c r="A969" s="224"/>
      <c r="B969" s="197"/>
      <c r="C969" s="238"/>
      <c r="D969" s="229"/>
      <c r="E969" s="229"/>
      <c r="F969" s="545"/>
      <c r="G969" s="545"/>
      <c r="H969" s="546"/>
      <c r="I969" s="546"/>
    </row>
    <row r="970" spans="1:9">
      <c r="A970" s="224"/>
      <c r="B970" s="197"/>
      <c r="C970" s="238"/>
      <c r="D970" s="229"/>
      <c r="E970" s="229"/>
      <c r="F970" s="545"/>
      <c r="G970" s="545"/>
      <c r="H970" s="546"/>
      <c r="I970" s="546"/>
    </row>
    <row r="971" spans="1:9">
      <c r="A971" s="224"/>
      <c r="B971" s="197"/>
      <c r="C971" s="238"/>
      <c r="D971" s="229"/>
      <c r="E971" s="229"/>
      <c r="F971" s="545"/>
      <c r="G971" s="545"/>
      <c r="H971" s="546"/>
      <c r="I971" s="546"/>
    </row>
    <row r="972" spans="1:9">
      <c r="A972" s="224"/>
      <c r="B972" s="197"/>
      <c r="C972" s="238"/>
      <c r="D972" s="229"/>
      <c r="E972" s="229"/>
      <c r="F972" s="545"/>
      <c r="G972" s="545"/>
      <c r="H972" s="546"/>
      <c r="I972" s="546"/>
    </row>
    <row r="973" spans="1:9">
      <c r="A973" s="224"/>
      <c r="B973" s="197"/>
      <c r="C973" s="238"/>
      <c r="D973" s="229"/>
      <c r="E973" s="229"/>
      <c r="F973" s="545"/>
      <c r="G973" s="545"/>
      <c r="H973" s="546"/>
      <c r="I973" s="546"/>
    </row>
    <row r="974" spans="1:9">
      <c r="A974" s="224"/>
      <c r="B974" s="197"/>
      <c r="C974" s="238"/>
      <c r="D974" s="229"/>
      <c r="E974" s="229"/>
      <c r="F974" s="545"/>
      <c r="G974" s="545"/>
      <c r="H974" s="546"/>
      <c r="I974" s="546"/>
    </row>
    <row r="975" spans="1:9">
      <c r="A975" s="224"/>
      <c r="B975" s="197"/>
      <c r="C975" s="238"/>
      <c r="D975" s="229"/>
      <c r="E975" s="229"/>
      <c r="F975" s="545"/>
      <c r="G975" s="545"/>
      <c r="H975" s="546"/>
      <c r="I975" s="546"/>
    </row>
    <row r="976" spans="1:9">
      <c r="A976" s="224"/>
      <c r="B976" s="197"/>
      <c r="C976" s="238"/>
      <c r="D976" s="229"/>
      <c r="E976" s="229"/>
      <c r="F976" s="545"/>
      <c r="G976" s="545"/>
      <c r="H976" s="546"/>
      <c r="I976" s="546"/>
    </row>
    <row r="977" spans="1:9">
      <c r="A977" s="224"/>
      <c r="B977" s="197"/>
      <c r="C977" s="238"/>
      <c r="D977" s="229"/>
      <c r="E977" s="229"/>
      <c r="F977" s="545"/>
      <c r="G977" s="545"/>
      <c r="H977" s="546"/>
      <c r="I977" s="546"/>
    </row>
    <row r="978" spans="1:9">
      <c r="A978" s="224"/>
      <c r="B978" s="197"/>
      <c r="C978" s="238"/>
      <c r="D978" s="229"/>
      <c r="E978" s="229"/>
      <c r="F978" s="545"/>
      <c r="G978" s="545"/>
      <c r="H978" s="546"/>
      <c r="I978" s="546"/>
    </row>
    <row r="979" spans="1:9">
      <c r="A979" s="224"/>
      <c r="B979" s="197"/>
      <c r="C979" s="238"/>
      <c r="D979" s="229"/>
      <c r="E979" s="229"/>
      <c r="F979" s="545"/>
      <c r="G979" s="545"/>
      <c r="H979" s="546"/>
      <c r="I979" s="546"/>
    </row>
    <row r="980" spans="1:9">
      <c r="A980" s="224"/>
      <c r="B980" s="197"/>
      <c r="C980" s="238"/>
      <c r="D980" s="229"/>
      <c r="E980" s="229"/>
      <c r="F980" s="545"/>
      <c r="G980" s="545"/>
      <c r="H980" s="546"/>
      <c r="I980" s="546"/>
    </row>
    <row r="981" spans="1:9">
      <c r="A981" s="224"/>
      <c r="B981" s="197"/>
      <c r="C981" s="238"/>
      <c r="D981" s="229"/>
      <c r="E981" s="229"/>
      <c r="F981" s="545"/>
      <c r="G981" s="545"/>
      <c r="H981" s="546"/>
      <c r="I981" s="546"/>
    </row>
    <row r="982" spans="1:9">
      <c r="A982" s="224"/>
      <c r="B982" s="197"/>
      <c r="C982" s="238"/>
      <c r="D982" s="229"/>
      <c r="E982" s="229"/>
      <c r="F982" s="545"/>
      <c r="G982" s="545"/>
      <c r="H982" s="546"/>
      <c r="I982" s="546"/>
    </row>
    <row r="983" spans="1:9">
      <c r="A983" s="224"/>
      <c r="B983" s="197"/>
      <c r="C983" s="238"/>
      <c r="D983" s="229"/>
      <c r="E983" s="229"/>
      <c r="F983" s="545"/>
      <c r="G983" s="545"/>
      <c r="H983" s="546"/>
      <c r="I983" s="546"/>
    </row>
    <row r="984" spans="1:9">
      <c r="A984" s="224"/>
      <c r="B984" s="197"/>
      <c r="C984" s="238"/>
      <c r="D984" s="229"/>
      <c r="E984" s="229"/>
      <c r="F984" s="545"/>
      <c r="G984" s="545"/>
      <c r="H984" s="546"/>
      <c r="I984" s="546"/>
    </row>
    <row r="985" spans="1:9">
      <c r="A985" s="224"/>
      <c r="B985" s="197"/>
      <c r="C985" s="238"/>
      <c r="D985" s="229"/>
      <c r="E985" s="229"/>
      <c r="F985" s="545"/>
      <c r="G985" s="545"/>
      <c r="H985" s="546"/>
      <c r="I985" s="546"/>
    </row>
    <row r="986" spans="1:9">
      <c r="A986" s="224"/>
      <c r="B986" s="197"/>
      <c r="C986" s="238"/>
      <c r="D986" s="229"/>
      <c r="E986" s="229"/>
      <c r="F986" s="545"/>
      <c r="G986" s="545"/>
      <c r="H986" s="546"/>
      <c r="I986" s="546"/>
    </row>
    <row r="987" spans="1:9">
      <c r="A987" s="224"/>
      <c r="B987" s="197"/>
      <c r="C987" s="238"/>
      <c r="D987" s="229"/>
      <c r="E987" s="229"/>
      <c r="F987" s="545"/>
      <c r="G987" s="545"/>
      <c r="H987" s="546"/>
      <c r="I987" s="546"/>
    </row>
    <row r="988" spans="1:9">
      <c r="A988" s="224"/>
      <c r="B988" s="197"/>
      <c r="C988" s="238"/>
      <c r="D988" s="229"/>
      <c r="E988" s="229"/>
      <c r="F988" s="545"/>
      <c r="G988" s="545"/>
      <c r="H988" s="546"/>
      <c r="I988" s="546"/>
    </row>
    <row r="989" spans="1:9">
      <c r="A989" s="224"/>
      <c r="B989" s="197"/>
      <c r="C989" s="238"/>
      <c r="D989" s="229"/>
      <c r="E989" s="229"/>
      <c r="F989" s="545"/>
      <c r="G989" s="545"/>
      <c r="H989" s="546"/>
      <c r="I989" s="546"/>
    </row>
    <row r="990" spans="1:9">
      <c r="A990" s="224"/>
      <c r="B990" s="197"/>
      <c r="C990" s="238"/>
      <c r="D990" s="229"/>
      <c r="E990" s="229"/>
      <c r="F990" s="545"/>
      <c r="G990" s="545"/>
      <c r="H990" s="546"/>
      <c r="I990" s="546"/>
    </row>
    <row r="991" spans="1:9">
      <c r="A991" s="224"/>
      <c r="B991" s="197"/>
      <c r="C991" s="238"/>
      <c r="D991" s="229"/>
      <c r="E991" s="229"/>
      <c r="F991" s="545"/>
      <c r="G991" s="545"/>
      <c r="H991" s="546"/>
      <c r="I991" s="546"/>
    </row>
    <row r="992" spans="1:9">
      <c r="A992" s="224"/>
      <c r="B992" s="197"/>
      <c r="C992" s="238"/>
      <c r="D992" s="229"/>
      <c r="E992" s="229"/>
      <c r="F992" s="545"/>
      <c r="G992" s="545"/>
      <c r="H992" s="546"/>
      <c r="I992" s="546"/>
    </row>
    <row r="993" spans="1:9">
      <c r="A993" s="224"/>
      <c r="B993" s="197"/>
      <c r="C993" s="238"/>
      <c r="D993" s="229"/>
      <c r="E993" s="229"/>
      <c r="F993" s="545"/>
      <c r="G993" s="545"/>
      <c r="H993" s="546"/>
      <c r="I993" s="546"/>
    </row>
    <row r="994" spans="1:9">
      <c r="A994" s="224"/>
      <c r="B994" s="197"/>
      <c r="C994" s="238"/>
      <c r="D994" s="229"/>
      <c r="E994" s="229"/>
      <c r="F994" s="545"/>
      <c r="G994" s="545"/>
      <c r="H994" s="546"/>
      <c r="I994" s="546"/>
    </row>
    <row r="995" spans="1:9">
      <c r="A995" s="224"/>
      <c r="B995" s="197"/>
      <c r="C995" s="238"/>
      <c r="D995" s="229"/>
      <c r="E995" s="229"/>
      <c r="F995" s="545"/>
      <c r="G995" s="545"/>
      <c r="H995" s="546"/>
      <c r="I995" s="546"/>
    </row>
    <row r="996" spans="1:9">
      <c r="A996" s="224"/>
      <c r="B996" s="197"/>
      <c r="C996" s="238"/>
      <c r="D996" s="229"/>
      <c r="E996" s="229"/>
      <c r="F996" s="545"/>
      <c r="G996" s="545"/>
      <c r="H996" s="546"/>
      <c r="I996" s="546"/>
    </row>
    <row r="997" spans="1:9">
      <c r="A997" s="224"/>
      <c r="B997" s="197"/>
      <c r="C997" s="238"/>
      <c r="D997" s="229"/>
      <c r="E997" s="229"/>
      <c r="F997" s="545"/>
      <c r="G997" s="545"/>
      <c r="H997" s="546"/>
      <c r="I997" s="546"/>
    </row>
    <row r="998" spans="1:9">
      <c r="A998" s="224"/>
      <c r="B998" s="197"/>
      <c r="C998" s="238"/>
      <c r="D998" s="229"/>
      <c r="E998" s="229"/>
      <c r="F998" s="545"/>
      <c r="G998" s="545"/>
      <c r="H998" s="546"/>
      <c r="I998" s="546"/>
    </row>
    <row r="999" spans="1:9">
      <c r="A999" s="224"/>
      <c r="B999" s="197"/>
      <c r="C999" s="238"/>
      <c r="D999" s="229"/>
      <c r="E999" s="229"/>
      <c r="F999" s="545"/>
      <c r="G999" s="545"/>
      <c r="H999" s="546"/>
      <c r="I999" s="546"/>
    </row>
    <row r="1000" spans="1:9">
      <c r="A1000" s="224"/>
      <c r="B1000" s="197"/>
      <c r="C1000" s="238"/>
      <c r="D1000" s="229"/>
      <c r="E1000" s="229"/>
      <c r="F1000" s="545"/>
      <c r="G1000" s="545"/>
      <c r="H1000" s="546"/>
      <c r="I1000" s="546"/>
    </row>
    <row r="1001" spans="1:9">
      <c r="A1001" s="224"/>
      <c r="B1001" s="197"/>
      <c r="C1001" s="238"/>
      <c r="D1001" s="229"/>
      <c r="E1001" s="229"/>
      <c r="F1001" s="545"/>
      <c r="G1001" s="545"/>
      <c r="H1001" s="546"/>
      <c r="I1001" s="546"/>
    </row>
    <row r="1002" spans="1:9">
      <c r="A1002" s="224"/>
      <c r="B1002" s="197"/>
      <c r="C1002" s="238"/>
      <c r="D1002" s="229"/>
      <c r="E1002" s="229"/>
      <c r="F1002" s="545"/>
      <c r="G1002" s="545"/>
      <c r="H1002" s="546"/>
      <c r="I1002" s="546"/>
    </row>
    <row r="1003" spans="1:9">
      <c r="A1003" s="224"/>
      <c r="B1003" s="197"/>
      <c r="C1003" s="238"/>
      <c r="D1003" s="229"/>
      <c r="E1003" s="229"/>
      <c r="F1003" s="545"/>
      <c r="G1003" s="545"/>
      <c r="H1003" s="546"/>
      <c r="I1003" s="546"/>
    </row>
    <row r="1004" spans="1:9">
      <c r="A1004" s="224"/>
      <c r="B1004" s="197"/>
      <c r="C1004" s="238"/>
      <c r="D1004" s="229"/>
      <c r="E1004" s="229"/>
      <c r="F1004" s="545"/>
      <c r="G1004" s="545"/>
      <c r="H1004" s="546"/>
      <c r="I1004" s="546"/>
    </row>
    <row r="1005" spans="1:9">
      <c r="A1005" s="224"/>
      <c r="B1005" s="197"/>
      <c r="C1005" s="238"/>
      <c r="D1005" s="229"/>
      <c r="E1005" s="229"/>
      <c r="F1005" s="545"/>
      <c r="G1005" s="545"/>
      <c r="H1005" s="546"/>
      <c r="I1005" s="546"/>
    </row>
    <row r="1006" spans="1:9">
      <c r="A1006" s="224"/>
      <c r="B1006" s="197"/>
      <c r="C1006" s="238"/>
      <c r="D1006" s="229"/>
      <c r="E1006" s="229"/>
      <c r="F1006" s="545"/>
      <c r="G1006" s="545"/>
      <c r="H1006" s="546"/>
      <c r="I1006" s="546"/>
    </row>
    <row r="1007" spans="1:9">
      <c r="A1007" s="224"/>
      <c r="B1007" s="197"/>
      <c r="C1007" s="238"/>
      <c r="D1007" s="229"/>
      <c r="E1007" s="229"/>
      <c r="F1007" s="545"/>
      <c r="G1007" s="545"/>
      <c r="H1007" s="546"/>
      <c r="I1007" s="546"/>
    </row>
    <row r="1008" spans="1:9">
      <c r="A1008" s="224"/>
      <c r="B1008" s="197"/>
      <c r="C1008" s="238"/>
      <c r="D1008" s="229"/>
      <c r="E1008" s="229"/>
      <c r="F1008" s="545"/>
      <c r="G1008" s="545"/>
      <c r="H1008" s="546"/>
      <c r="I1008" s="546"/>
    </row>
    <row r="1009" spans="1:9">
      <c r="A1009" s="224"/>
      <c r="B1009" s="197"/>
      <c r="C1009" s="238"/>
      <c r="D1009" s="229"/>
      <c r="E1009" s="229"/>
      <c r="F1009" s="545"/>
      <c r="G1009" s="545"/>
      <c r="H1009" s="546"/>
      <c r="I1009" s="546"/>
    </row>
    <row r="1010" spans="1:9">
      <c r="A1010" s="224"/>
      <c r="B1010" s="197"/>
      <c r="C1010" s="238"/>
      <c r="D1010" s="229"/>
      <c r="E1010" s="229"/>
      <c r="F1010" s="545"/>
      <c r="G1010" s="545"/>
      <c r="H1010" s="546"/>
      <c r="I1010" s="546"/>
    </row>
    <row r="1011" spans="1:9">
      <c r="A1011" s="224"/>
      <c r="B1011" s="197"/>
      <c r="C1011" s="238"/>
      <c r="D1011" s="229"/>
      <c r="E1011" s="229"/>
      <c r="F1011" s="545"/>
      <c r="G1011" s="545"/>
      <c r="H1011" s="546"/>
      <c r="I1011" s="546"/>
    </row>
    <row r="1012" spans="1:9">
      <c r="A1012" s="224"/>
      <c r="B1012" s="197"/>
      <c r="C1012" s="238"/>
      <c r="D1012" s="229"/>
      <c r="E1012" s="229"/>
      <c r="F1012" s="545"/>
      <c r="G1012" s="545"/>
      <c r="H1012" s="546"/>
      <c r="I1012" s="546"/>
    </row>
    <row r="1013" spans="1:9">
      <c r="A1013" s="224"/>
      <c r="B1013" s="197"/>
      <c r="C1013" s="238"/>
      <c r="D1013" s="229"/>
      <c r="E1013" s="229"/>
      <c r="F1013" s="545"/>
      <c r="G1013" s="545"/>
      <c r="H1013" s="546"/>
      <c r="I1013" s="546"/>
    </row>
    <row r="1014" spans="1:9">
      <c r="A1014" s="224"/>
      <c r="B1014" s="197"/>
      <c r="C1014" s="238"/>
      <c r="D1014" s="229"/>
      <c r="E1014" s="229"/>
      <c r="F1014" s="545"/>
      <c r="G1014" s="545"/>
      <c r="H1014" s="546"/>
      <c r="I1014" s="546"/>
    </row>
    <row r="1015" spans="1:9">
      <c r="A1015" s="224"/>
      <c r="B1015" s="197"/>
      <c r="C1015" s="238"/>
      <c r="D1015" s="229"/>
      <c r="E1015" s="229"/>
      <c r="F1015" s="545"/>
      <c r="G1015" s="545"/>
      <c r="H1015" s="546"/>
      <c r="I1015" s="546"/>
    </row>
    <row r="1016" spans="1:9">
      <c r="A1016" s="224"/>
      <c r="B1016" s="197"/>
      <c r="C1016" s="238"/>
      <c r="D1016" s="229"/>
      <c r="E1016" s="229"/>
      <c r="F1016" s="545"/>
      <c r="G1016" s="545"/>
      <c r="H1016" s="546"/>
      <c r="I1016" s="546"/>
    </row>
    <row r="1017" spans="1:9">
      <c r="A1017" s="224"/>
      <c r="B1017" s="197"/>
      <c r="C1017" s="238"/>
      <c r="D1017" s="229"/>
      <c r="E1017" s="229"/>
      <c r="F1017" s="545"/>
      <c r="G1017" s="545"/>
      <c r="H1017" s="546"/>
      <c r="I1017" s="546"/>
    </row>
    <row r="1018" spans="1:9">
      <c r="A1018" s="224"/>
      <c r="B1018" s="197"/>
      <c r="C1018" s="238"/>
      <c r="D1018" s="229"/>
      <c r="E1018" s="229"/>
      <c r="F1018" s="545"/>
      <c r="G1018" s="545"/>
      <c r="H1018" s="546"/>
      <c r="I1018" s="546"/>
    </row>
    <row r="1019" spans="1:9">
      <c r="A1019" s="224"/>
      <c r="B1019" s="197"/>
      <c r="C1019" s="238"/>
      <c r="D1019" s="229"/>
      <c r="E1019" s="229"/>
      <c r="F1019" s="545"/>
      <c r="G1019" s="545"/>
      <c r="H1019" s="546"/>
      <c r="I1019" s="546"/>
    </row>
    <row r="1020" spans="1:9">
      <c r="A1020" s="224"/>
      <c r="B1020" s="197"/>
      <c r="C1020" s="238"/>
      <c r="D1020" s="229"/>
      <c r="E1020" s="229"/>
      <c r="F1020" s="545"/>
      <c r="G1020" s="545"/>
      <c r="H1020" s="546"/>
      <c r="I1020" s="546"/>
    </row>
    <row r="1021" spans="1:9">
      <c r="A1021" s="224"/>
      <c r="B1021" s="197"/>
      <c r="C1021" s="238"/>
      <c r="D1021" s="229"/>
      <c r="E1021" s="229"/>
      <c r="F1021" s="545"/>
      <c r="G1021" s="545"/>
      <c r="H1021" s="546"/>
      <c r="I1021" s="546"/>
    </row>
    <row r="1022" spans="1:9">
      <c r="A1022" s="224"/>
      <c r="B1022" s="197"/>
      <c r="C1022" s="238"/>
      <c r="D1022" s="229"/>
      <c r="E1022" s="229"/>
      <c r="F1022" s="545"/>
      <c r="G1022" s="545"/>
      <c r="H1022" s="546"/>
      <c r="I1022" s="546"/>
    </row>
    <row r="1023" spans="1:9">
      <c r="A1023" s="224"/>
      <c r="B1023" s="197"/>
      <c r="C1023" s="238"/>
      <c r="D1023" s="229"/>
      <c r="E1023" s="229"/>
      <c r="F1023" s="545"/>
      <c r="G1023" s="545"/>
      <c r="H1023" s="546"/>
      <c r="I1023" s="546"/>
    </row>
    <row r="1024" spans="1:9">
      <c r="A1024" s="224"/>
      <c r="B1024" s="197"/>
      <c r="C1024" s="238"/>
      <c r="D1024" s="229"/>
      <c r="E1024" s="229"/>
      <c r="F1024" s="545"/>
      <c r="G1024" s="545"/>
      <c r="H1024" s="546"/>
      <c r="I1024" s="546"/>
    </row>
    <row r="1025" spans="1:9">
      <c r="A1025" s="224"/>
      <c r="B1025" s="197"/>
      <c r="C1025" s="238"/>
      <c r="D1025" s="229"/>
      <c r="E1025" s="229"/>
      <c r="F1025" s="545"/>
      <c r="G1025" s="545"/>
      <c r="H1025" s="546"/>
      <c r="I1025" s="546"/>
    </row>
    <row r="1026" spans="1:9">
      <c r="A1026" s="224"/>
      <c r="B1026" s="197"/>
      <c r="C1026" s="238"/>
      <c r="D1026" s="229"/>
      <c r="E1026" s="229"/>
      <c r="F1026" s="545"/>
      <c r="G1026" s="545"/>
      <c r="H1026" s="546"/>
      <c r="I1026" s="546"/>
    </row>
    <row r="1027" spans="1:9">
      <c r="A1027" s="224"/>
      <c r="B1027" s="197"/>
      <c r="C1027" s="238"/>
      <c r="D1027" s="229"/>
      <c r="E1027" s="229"/>
      <c r="F1027" s="545"/>
      <c r="G1027" s="545"/>
      <c r="H1027" s="546"/>
      <c r="I1027" s="546"/>
    </row>
    <row r="1028" spans="1:9">
      <c r="A1028" s="224"/>
      <c r="B1028" s="197"/>
      <c r="C1028" s="238"/>
      <c r="D1028" s="229"/>
      <c r="E1028" s="229"/>
      <c r="F1028" s="545"/>
      <c r="G1028" s="545"/>
      <c r="H1028" s="546"/>
      <c r="I1028" s="546"/>
    </row>
    <row r="1029" spans="1:9">
      <c r="A1029" s="224"/>
      <c r="B1029" s="197"/>
      <c r="C1029" s="238"/>
      <c r="D1029" s="229"/>
      <c r="E1029" s="229"/>
      <c r="F1029" s="545"/>
      <c r="G1029" s="545"/>
      <c r="H1029" s="546"/>
      <c r="I1029" s="546"/>
    </row>
    <row r="1030" spans="1:9">
      <c r="A1030" s="224"/>
      <c r="B1030" s="197"/>
      <c r="C1030" s="238"/>
      <c r="D1030" s="229"/>
      <c r="E1030" s="229"/>
      <c r="F1030" s="545"/>
      <c r="G1030" s="545"/>
      <c r="H1030" s="546"/>
      <c r="I1030" s="546"/>
    </row>
    <row r="1031" spans="1:9">
      <c r="A1031" s="224"/>
      <c r="B1031" s="197"/>
      <c r="C1031" s="238"/>
      <c r="D1031" s="229"/>
      <c r="E1031" s="229"/>
      <c r="F1031" s="545"/>
      <c r="G1031" s="545"/>
      <c r="H1031" s="546"/>
      <c r="I1031" s="546"/>
    </row>
    <row r="1032" spans="1:9">
      <c r="A1032" s="224"/>
      <c r="B1032" s="197"/>
      <c r="C1032" s="238"/>
      <c r="D1032" s="229"/>
      <c r="E1032" s="229"/>
      <c r="F1032" s="545"/>
      <c r="G1032" s="545"/>
      <c r="H1032" s="546"/>
      <c r="I1032" s="546"/>
    </row>
    <row r="1033" spans="1:9">
      <c r="A1033" s="224"/>
      <c r="B1033" s="197"/>
      <c r="C1033" s="238"/>
      <c r="D1033" s="229"/>
      <c r="E1033" s="229"/>
      <c r="F1033" s="545"/>
      <c r="G1033" s="545"/>
      <c r="H1033" s="546"/>
      <c r="I1033" s="546"/>
    </row>
    <row r="1034" spans="1:9">
      <c r="A1034" s="224"/>
      <c r="B1034" s="197"/>
      <c r="C1034" s="238"/>
      <c r="D1034" s="229"/>
      <c r="E1034" s="229"/>
      <c r="F1034" s="545"/>
      <c r="G1034" s="545"/>
      <c r="H1034" s="546"/>
      <c r="I1034" s="546"/>
    </row>
    <row r="1035" spans="1:9">
      <c r="A1035" s="224"/>
      <c r="B1035" s="197"/>
      <c r="C1035" s="238"/>
      <c r="D1035" s="229"/>
      <c r="E1035" s="229"/>
      <c r="F1035" s="545"/>
      <c r="G1035" s="545"/>
      <c r="H1035" s="546"/>
      <c r="I1035" s="546"/>
    </row>
    <row r="1036" spans="1:9">
      <c r="A1036" s="224"/>
      <c r="B1036" s="197"/>
      <c r="C1036" s="238"/>
      <c r="D1036" s="229"/>
      <c r="E1036" s="229"/>
      <c r="F1036" s="545"/>
      <c r="G1036" s="545"/>
      <c r="H1036" s="546"/>
      <c r="I1036" s="546"/>
    </row>
    <row r="1037" spans="1:9">
      <c r="A1037" s="224"/>
      <c r="B1037" s="197"/>
      <c r="C1037" s="238"/>
      <c r="D1037" s="229"/>
      <c r="E1037" s="229"/>
      <c r="F1037" s="545"/>
      <c r="G1037" s="545"/>
      <c r="H1037" s="546"/>
      <c r="I1037" s="546"/>
    </row>
    <row r="1038" spans="1:9">
      <c r="A1038" s="224"/>
      <c r="B1038" s="197"/>
      <c r="C1038" s="238"/>
      <c r="D1038" s="229"/>
      <c r="E1038" s="229"/>
      <c r="F1038" s="545"/>
      <c r="G1038" s="545"/>
      <c r="H1038" s="546"/>
      <c r="I1038" s="546"/>
    </row>
    <row r="1039" spans="1:9">
      <c r="A1039" s="224"/>
      <c r="B1039" s="197"/>
      <c r="C1039" s="238"/>
      <c r="D1039" s="229"/>
      <c r="E1039" s="229"/>
      <c r="F1039" s="545"/>
      <c r="G1039" s="545"/>
      <c r="H1039" s="546"/>
      <c r="I1039" s="546"/>
    </row>
    <row r="1040" spans="1:9">
      <c r="A1040" s="224"/>
      <c r="B1040" s="197"/>
      <c r="C1040" s="238"/>
      <c r="D1040" s="229"/>
      <c r="E1040" s="229"/>
      <c r="F1040" s="545"/>
      <c r="G1040" s="545"/>
      <c r="H1040" s="546"/>
      <c r="I1040" s="546"/>
    </row>
    <row r="1041" spans="1:9">
      <c r="A1041" s="224"/>
      <c r="B1041" s="197"/>
      <c r="C1041" s="238"/>
      <c r="D1041" s="229"/>
      <c r="E1041" s="229"/>
      <c r="F1041" s="545"/>
      <c r="G1041" s="545"/>
      <c r="H1041" s="546"/>
      <c r="I1041" s="546"/>
    </row>
    <row r="1042" spans="1:9">
      <c r="A1042" s="224"/>
      <c r="B1042" s="197"/>
      <c r="C1042" s="238"/>
      <c r="D1042" s="229"/>
      <c r="E1042" s="229"/>
      <c r="F1042" s="545"/>
      <c r="G1042" s="545"/>
      <c r="H1042" s="546"/>
      <c r="I1042" s="546"/>
    </row>
    <row r="1043" spans="1:9">
      <c r="A1043" s="224"/>
      <c r="B1043" s="197"/>
      <c r="C1043" s="238"/>
      <c r="D1043" s="229"/>
      <c r="E1043" s="229"/>
      <c r="F1043" s="545"/>
      <c r="G1043" s="545"/>
      <c r="H1043" s="546"/>
      <c r="I1043" s="546"/>
    </row>
    <row r="1044" spans="1:9">
      <c r="A1044" s="224"/>
      <c r="B1044" s="197"/>
      <c r="C1044" s="238"/>
      <c r="D1044" s="229"/>
      <c r="E1044" s="229"/>
      <c r="F1044" s="545"/>
      <c r="G1044" s="545"/>
      <c r="H1044" s="546"/>
      <c r="I1044" s="546"/>
    </row>
    <row r="1045" spans="1:9">
      <c r="A1045" s="224"/>
      <c r="B1045" s="197"/>
      <c r="C1045" s="238"/>
      <c r="D1045" s="229"/>
      <c r="E1045" s="229"/>
      <c r="F1045" s="545"/>
      <c r="G1045" s="545"/>
      <c r="H1045" s="546"/>
      <c r="I1045" s="546"/>
    </row>
    <row r="1046" spans="1:9">
      <c r="A1046" s="224"/>
      <c r="B1046" s="197"/>
      <c r="C1046" s="238"/>
      <c r="D1046" s="229"/>
      <c r="E1046" s="229"/>
      <c r="F1046" s="545"/>
      <c r="G1046" s="545"/>
      <c r="H1046" s="546"/>
      <c r="I1046" s="546"/>
    </row>
    <row r="1047" spans="1:9">
      <c r="A1047" s="224"/>
      <c r="B1047" s="197"/>
      <c r="C1047" s="238"/>
      <c r="D1047" s="229"/>
      <c r="E1047" s="229"/>
      <c r="F1047" s="545"/>
      <c r="G1047" s="545"/>
      <c r="H1047" s="546"/>
      <c r="I1047" s="546"/>
    </row>
    <row r="1048" spans="1:9">
      <c r="A1048" s="224"/>
      <c r="B1048" s="197"/>
      <c r="C1048" s="238"/>
      <c r="D1048" s="229"/>
      <c r="E1048" s="229"/>
      <c r="F1048" s="545"/>
      <c r="G1048" s="545"/>
      <c r="H1048" s="546"/>
      <c r="I1048" s="546"/>
    </row>
    <row r="1049" spans="1:9">
      <c r="A1049" s="224"/>
      <c r="B1049" s="197"/>
      <c r="C1049" s="238"/>
      <c r="D1049" s="229"/>
      <c r="E1049" s="229"/>
      <c r="F1049" s="545"/>
      <c r="G1049" s="545"/>
      <c r="H1049" s="546"/>
      <c r="I1049" s="546"/>
    </row>
    <row r="1050" spans="1:9">
      <c r="A1050" s="224"/>
      <c r="B1050" s="197"/>
      <c r="C1050" s="238"/>
      <c r="D1050" s="229"/>
      <c r="E1050" s="229"/>
      <c r="F1050" s="545"/>
      <c r="G1050" s="545"/>
      <c r="H1050" s="546"/>
      <c r="I1050" s="546"/>
    </row>
    <row r="1051" spans="1:9">
      <c r="A1051" s="224"/>
      <c r="B1051" s="197"/>
      <c r="C1051" s="238"/>
      <c r="D1051" s="229"/>
      <c r="E1051" s="229"/>
      <c r="F1051" s="545"/>
      <c r="G1051" s="545"/>
      <c r="H1051" s="546"/>
      <c r="I1051" s="546"/>
    </row>
    <row r="1052" spans="1:9">
      <c r="A1052" s="224"/>
      <c r="B1052" s="197"/>
      <c r="C1052" s="238"/>
      <c r="D1052" s="229"/>
      <c r="E1052" s="229"/>
      <c r="F1052" s="545"/>
      <c r="G1052" s="545"/>
      <c r="H1052" s="546"/>
      <c r="I1052" s="546"/>
    </row>
    <row r="1053" spans="1:9">
      <c r="A1053" s="224"/>
      <c r="B1053" s="197"/>
      <c r="C1053" s="238"/>
      <c r="D1053" s="229"/>
      <c r="E1053" s="229"/>
      <c r="F1053" s="545"/>
      <c r="G1053" s="545"/>
      <c r="H1053" s="546"/>
      <c r="I1053" s="546"/>
    </row>
    <row r="1054" spans="1:9">
      <c r="A1054" s="224"/>
      <c r="B1054" s="197"/>
      <c r="C1054" s="238"/>
      <c r="D1054" s="229"/>
      <c r="E1054" s="229"/>
      <c r="F1054" s="545"/>
      <c r="G1054" s="545"/>
      <c r="H1054" s="546"/>
      <c r="I1054" s="546"/>
    </row>
    <row r="1055" spans="1:9">
      <c r="A1055" s="224"/>
      <c r="B1055" s="197"/>
      <c r="C1055" s="238"/>
      <c r="D1055" s="229"/>
      <c r="E1055" s="229"/>
      <c r="F1055" s="545"/>
      <c r="G1055" s="545"/>
      <c r="H1055" s="546"/>
      <c r="I1055" s="546"/>
    </row>
    <row r="1056" spans="1:9">
      <c r="A1056" s="224"/>
      <c r="B1056" s="197"/>
      <c r="C1056" s="238"/>
      <c r="D1056" s="229"/>
      <c r="E1056" s="229"/>
      <c r="F1056" s="545"/>
      <c r="G1056" s="545"/>
      <c r="H1056" s="546"/>
      <c r="I1056" s="546"/>
    </row>
    <row r="1057" spans="1:9">
      <c r="A1057" s="224"/>
      <c r="B1057" s="197"/>
      <c r="C1057" s="238"/>
      <c r="D1057" s="229"/>
      <c r="E1057" s="229"/>
      <c r="F1057" s="545"/>
      <c r="G1057" s="545"/>
      <c r="H1057" s="546"/>
      <c r="I1057" s="546"/>
    </row>
    <row r="1058" spans="1:9">
      <c r="A1058" s="224"/>
      <c r="B1058" s="197"/>
      <c r="C1058" s="238"/>
      <c r="D1058" s="229"/>
      <c r="E1058" s="229"/>
      <c r="F1058" s="545"/>
      <c r="G1058" s="545"/>
      <c r="H1058" s="546"/>
      <c r="I1058" s="546"/>
    </row>
    <row r="1059" spans="1:9">
      <c r="A1059" s="224"/>
      <c r="B1059" s="197"/>
      <c r="C1059" s="238"/>
      <c r="D1059" s="229"/>
      <c r="E1059" s="229"/>
      <c r="F1059" s="545"/>
      <c r="G1059" s="545"/>
      <c r="H1059" s="546"/>
      <c r="I1059" s="546"/>
    </row>
    <row r="1060" spans="1:9">
      <c r="A1060" s="224"/>
      <c r="B1060" s="197"/>
      <c r="C1060" s="238"/>
      <c r="D1060" s="229"/>
      <c r="E1060" s="229"/>
      <c r="F1060" s="545"/>
      <c r="G1060" s="545"/>
      <c r="H1060" s="546"/>
      <c r="I1060" s="546"/>
    </row>
    <row r="1061" spans="1:9">
      <c r="A1061" s="224"/>
      <c r="B1061" s="197"/>
      <c r="C1061" s="238"/>
      <c r="D1061" s="229"/>
      <c r="E1061" s="229"/>
      <c r="F1061" s="545"/>
      <c r="G1061" s="545"/>
      <c r="H1061" s="546"/>
      <c r="I1061" s="546"/>
    </row>
    <row r="1062" spans="1:9">
      <c r="A1062" s="224"/>
      <c r="B1062" s="197"/>
      <c r="C1062" s="238"/>
      <c r="D1062" s="229"/>
      <c r="E1062" s="229"/>
      <c r="F1062" s="545"/>
      <c r="G1062" s="545"/>
      <c r="H1062" s="546"/>
      <c r="I1062" s="546"/>
    </row>
    <row r="1063" spans="1:9">
      <c r="A1063" s="224"/>
      <c r="B1063" s="197"/>
      <c r="C1063" s="238"/>
      <c r="D1063" s="229"/>
      <c r="E1063" s="229"/>
      <c r="F1063" s="545"/>
      <c r="G1063" s="545"/>
      <c r="H1063" s="546"/>
      <c r="I1063" s="546"/>
    </row>
    <row r="1064" spans="1:9">
      <c r="A1064" s="224"/>
      <c r="B1064" s="197"/>
      <c r="C1064" s="238"/>
      <c r="D1064" s="229"/>
      <c r="E1064" s="229"/>
      <c r="F1064" s="545"/>
      <c r="G1064" s="545"/>
      <c r="H1064" s="546"/>
      <c r="I1064" s="546"/>
    </row>
    <row r="1065" spans="1:9">
      <c r="A1065" s="224"/>
      <c r="B1065" s="197"/>
      <c r="C1065" s="238"/>
      <c r="D1065" s="229"/>
      <c r="E1065" s="229"/>
      <c r="F1065" s="545"/>
      <c r="G1065" s="545"/>
      <c r="H1065" s="546"/>
      <c r="I1065" s="546"/>
    </row>
    <row r="1066" spans="1:9">
      <c r="A1066" s="224"/>
      <c r="B1066" s="197"/>
      <c r="C1066" s="238"/>
      <c r="D1066" s="229"/>
      <c r="E1066" s="229"/>
      <c r="F1066" s="545"/>
      <c r="G1066" s="545"/>
      <c r="H1066" s="546"/>
      <c r="I1066" s="546"/>
    </row>
    <row r="1067" spans="1:9">
      <c r="A1067" s="224"/>
      <c r="B1067" s="197"/>
      <c r="C1067" s="238"/>
      <c r="D1067" s="229"/>
      <c r="E1067" s="229"/>
      <c r="F1067" s="545"/>
      <c r="G1067" s="545"/>
      <c r="H1067" s="546"/>
      <c r="I1067" s="546"/>
    </row>
    <row r="1068" spans="1:9">
      <c r="A1068" s="224"/>
      <c r="B1068" s="197"/>
      <c r="C1068" s="238"/>
      <c r="D1068" s="229"/>
      <c r="E1068" s="229"/>
      <c r="F1068" s="545"/>
      <c r="G1068" s="545"/>
      <c r="H1068" s="546"/>
      <c r="I1068" s="546"/>
    </row>
    <row r="1069" spans="1:9">
      <c r="A1069" s="224"/>
      <c r="B1069" s="197"/>
      <c r="C1069" s="238"/>
      <c r="D1069" s="229"/>
      <c r="E1069" s="229"/>
      <c r="F1069" s="545"/>
      <c r="G1069" s="545"/>
      <c r="H1069" s="546"/>
      <c r="I1069" s="546"/>
    </row>
    <row r="1070" spans="1:9">
      <c r="A1070" s="224"/>
      <c r="B1070" s="197"/>
      <c r="C1070" s="238"/>
      <c r="D1070" s="229"/>
      <c r="E1070" s="229"/>
      <c r="F1070" s="545"/>
      <c r="G1070" s="545"/>
      <c r="H1070" s="546"/>
      <c r="I1070" s="546"/>
    </row>
    <row r="1071" spans="1:9">
      <c r="A1071" s="224"/>
      <c r="B1071" s="197"/>
      <c r="C1071" s="238"/>
      <c r="D1071" s="229"/>
      <c r="E1071" s="229"/>
      <c r="F1071" s="545"/>
      <c r="G1071" s="545"/>
      <c r="H1071" s="546"/>
      <c r="I1071" s="546"/>
    </row>
    <row r="1072" spans="1:9">
      <c r="A1072" s="224"/>
      <c r="B1072" s="197"/>
      <c r="C1072" s="238"/>
      <c r="D1072" s="229"/>
      <c r="E1072" s="229"/>
      <c r="F1072" s="545"/>
      <c r="G1072" s="545"/>
      <c r="H1072" s="546"/>
      <c r="I1072" s="546"/>
    </row>
    <row r="1073" spans="1:9">
      <c r="A1073" s="224"/>
      <c r="B1073" s="197"/>
      <c r="C1073" s="238"/>
      <c r="D1073" s="229"/>
      <c r="E1073" s="229"/>
      <c r="F1073" s="545"/>
      <c r="G1073" s="545"/>
      <c r="H1073" s="546"/>
      <c r="I1073" s="546"/>
    </row>
    <row r="1074" spans="1:9">
      <c r="A1074" s="224"/>
      <c r="B1074" s="197"/>
      <c r="C1074" s="238"/>
      <c r="D1074" s="229"/>
      <c r="E1074" s="229"/>
      <c r="F1074" s="545"/>
      <c r="G1074" s="545"/>
      <c r="H1074" s="546"/>
      <c r="I1074" s="546"/>
    </row>
    <row r="1075" spans="1:9">
      <c r="A1075" s="224"/>
      <c r="B1075" s="197"/>
      <c r="C1075" s="238"/>
      <c r="D1075" s="229"/>
      <c r="E1075" s="229"/>
      <c r="F1075" s="545"/>
      <c r="G1075" s="545"/>
      <c r="H1075" s="546"/>
      <c r="I1075" s="546"/>
    </row>
    <row r="1076" spans="1:9">
      <c r="A1076" s="224"/>
      <c r="B1076" s="197"/>
      <c r="C1076" s="238"/>
      <c r="D1076" s="229"/>
      <c r="E1076" s="229"/>
      <c r="F1076" s="545"/>
      <c r="G1076" s="545"/>
      <c r="H1076" s="546"/>
      <c r="I1076" s="546"/>
    </row>
    <row r="1077" spans="1:9">
      <c r="A1077" s="224"/>
      <c r="B1077" s="197"/>
      <c r="C1077" s="238"/>
      <c r="D1077" s="229"/>
      <c r="E1077" s="229"/>
      <c r="F1077" s="545"/>
      <c r="G1077" s="545"/>
      <c r="H1077" s="546"/>
      <c r="I1077" s="546"/>
    </row>
    <row r="1078" spans="1:9">
      <c r="A1078" s="224"/>
      <c r="B1078" s="197"/>
      <c r="C1078" s="238"/>
      <c r="D1078" s="229"/>
      <c r="E1078" s="229"/>
      <c r="F1078" s="545"/>
      <c r="G1078" s="545"/>
      <c r="H1078" s="546"/>
      <c r="I1078" s="546"/>
    </row>
    <row r="1079" spans="1:9">
      <c r="A1079" s="224"/>
      <c r="B1079" s="197"/>
      <c r="C1079" s="238"/>
      <c r="D1079" s="229"/>
      <c r="E1079" s="229"/>
      <c r="F1079" s="545"/>
      <c r="G1079" s="545"/>
      <c r="H1079" s="546"/>
      <c r="I1079" s="546"/>
    </row>
    <row r="1080" spans="1:9">
      <c r="A1080" s="224"/>
      <c r="B1080" s="197"/>
      <c r="C1080" s="238"/>
      <c r="D1080" s="229"/>
      <c r="E1080" s="229"/>
      <c r="F1080" s="545"/>
      <c r="G1080" s="545"/>
      <c r="H1080" s="546"/>
      <c r="I1080" s="546"/>
    </row>
    <row r="1081" spans="1:9">
      <c r="A1081" s="224"/>
      <c r="B1081" s="197"/>
      <c r="C1081" s="238"/>
      <c r="D1081" s="229"/>
      <c r="E1081" s="229"/>
      <c r="F1081" s="545"/>
      <c r="G1081" s="545"/>
      <c r="H1081" s="546"/>
      <c r="I1081" s="546"/>
    </row>
    <row r="1082" spans="1:9">
      <c r="A1082" s="224"/>
      <c r="B1082" s="197"/>
      <c r="C1082" s="238"/>
      <c r="D1082" s="229"/>
      <c r="E1082" s="229"/>
      <c r="F1082" s="545"/>
      <c r="G1082" s="545"/>
      <c r="H1082" s="546"/>
      <c r="I1082" s="546"/>
    </row>
    <row r="1083" spans="1:9">
      <c r="A1083" s="224"/>
      <c r="B1083" s="197"/>
      <c r="C1083" s="238"/>
      <c r="D1083" s="229"/>
      <c r="E1083" s="229"/>
      <c r="F1083" s="545"/>
      <c r="G1083" s="545"/>
      <c r="H1083" s="546"/>
      <c r="I1083" s="546"/>
    </row>
    <row r="1084" spans="1:9">
      <c r="A1084" s="224"/>
      <c r="B1084" s="197"/>
      <c r="C1084" s="238"/>
      <c r="D1084" s="229"/>
      <c r="E1084" s="229"/>
      <c r="F1084" s="545"/>
      <c r="G1084" s="545"/>
      <c r="H1084" s="546"/>
      <c r="I1084" s="546"/>
    </row>
    <row r="1085" spans="1:9">
      <c r="A1085" s="224"/>
      <c r="B1085" s="197"/>
      <c r="C1085" s="238"/>
      <c r="D1085" s="229"/>
      <c r="E1085" s="229"/>
      <c r="F1085" s="545"/>
      <c r="G1085" s="545"/>
      <c r="H1085" s="546"/>
      <c r="I1085" s="546"/>
    </row>
    <row r="1086" spans="1:9">
      <c r="A1086" s="224"/>
      <c r="B1086" s="197"/>
      <c r="C1086" s="238"/>
      <c r="D1086" s="229"/>
      <c r="E1086" s="229"/>
      <c r="F1086" s="545"/>
      <c r="G1086" s="545"/>
      <c r="H1086" s="546"/>
      <c r="I1086" s="546"/>
    </row>
    <row r="1087" spans="1:9">
      <c r="A1087" s="224"/>
      <c r="B1087" s="197"/>
      <c r="C1087" s="238"/>
      <c r="D1087" s="229"/>
      <c r="E1087" s="229"/>
      <c r="F1087" s="545"/>
      <c r="G1087" s="545"/>
      <c r="H1087" s="546"/>
      <c r="I1087" s="546"/>
    </row>
    <row r="1088" spans="1:9">
      <c r="A1088" s="224"/>
      <c r="B1088" s="197"/>
      <c r="C1088" s="238"/>
      <c r="D1088" s="229"/>
      <c r="E1088" s="229"/>
      <c r="F1088" s="545"/>
      <c r="G1088" s="545"/>
      <c r="H1088" s="546"/>
      <c r="I1088" s="546"/>
    </row>
    <row r="1089" spans="1:9">
      <c r="A1089" s="224"/>
      <c r="B1089" s="197"/>
      <c r="C1089" s="238"/>
      <c r="D1089" s="229"/>
      <c r="E1089" s="229"/>
      <c r="F1089" s="545"/>
      <c r="G1089" s="545"/>
      <c r="H1089" s="546"/>
      <c r="I1089" s="546"/>
    </row>
    <row r="1090" spans="1:9">
      <c r="A1090" s="224"/>
      <c r="B1090" s="197"/>
      <c r="C1090" s="238"/>
      <c r="D1090" s="229"/>
      <c r="E1090" s="229"/>
      <c r="F1090" s="545"/>
      <c r="G1090" s="545"/>
      <c r="H1090" s="546"/>
      <c r="I1090" s="546"/>
    </row>
    <row r="1091" spans="1:9">
      <c r="A1091" s="224"/>
      <c r="B1091" s="197"/>
      <c r="C1091" s="238"/>
      <c r="D1091" s="229"/>
      <c r="E1091" s="229"/>
      <c r="F1091" s="545"/>
      <c r="G1091" s="545"/>
      <c r="H1091" s="546"/>
      <c r="I1091" s="546"/>
    </row>
    <row r="1092" spans="1:9">
      <c r="A1092" s="224"/>
      <c r="B1092" s="197"/>
      <c r="C1092" s="238"/>
      <c r="D1092" s="229"/>
      <c r="E1092" s="229"/>
      <c r="F1092" s="545"/>
      <c r="G1092" s="545"/>
      <c r="H1092" s="546"/>
      <c r="I1092" s="546"/>
    </row>
    <row r="1093" spans="1:9">
      <c r="A1093" s="224"/>
      <c r="B1093" s="197"/>
      <c r="C1093" s="238"/>
      <c r="D1093" s="229"/>
      <c r="E1093" s="229"/>
      <c r="F1093" s="545"/>
      <c r="G1093" s="545"/>
      <c r="H1093" s="546"/>
      <c r="I1093" s="546"/>
    </row>
    <row r="1094" spans="1:9">
      <c r="A1094" s="224"/>
      <c r="B1094" s="197"/>
      <c r="C1094" s="238"/>
      <c r="D1094" s="229"/>
      <c r="E1094" s="229"/>
      <c r="F1094" s="545"/>
      <c r="G1094" s="545"/>
      <c r="H1094" s="546"/>
      <c r="I1094" s="546"/>
    </row>
    <row r="1095" spans="1:9">
      <c r="A1095" s="224"/>
      <c r="B1095" s="197"/>
      <c r="C1095" s="238"/>
      <c r="D1095" s="229"/>
      <c r="E1095" s="229"/>
      <c r="F1095" s="545"/>
      <c r="G1095" s="545"/>
      <c r="H1095" s="546"/>
      <c r="I1095" s="546"/>
    </row>
    <row r="1096" spans="1:9">
      <c r="A1096" s="224"/>
      <c r="B1096" s="197"/>
      <c r="C1096" s="238"/>
      <c r="D1096" s="229"/>
      <c r="E1096" s="229"/>
      <c r="F1096" s="545"/>
      <c r="G1096" s="545"/>
      <c r="H1096" s="546"/>
      <c r="I1096" s="546"/>
    </row>
    <row r="1097" spans="1:9">
      <c r="A1097" s="224"/>
      <c r="B1097" s="197"/>
      <c r="C1097" s="238"/>
      <c r="D1097" s="229"/>
      <c r="E1097" s="229"/>
      <c r="F1097" s="545"/>
      <c r="G1097" s="545"/>
      <c r="H1097" s="546"/>
      <c r="I1097" s="546"/>
    </row>
    <row r="1098" spans="1:9">
      <c r="A1098" s="224"/>
      <c r="B1098" s="197"/>
      <c r="C1098" s="238"/>
      <c r="D1098" s="229"/>
      <c r="E1098" s="229"/>
      <c r="F1098" s="545"/>
      <c r="G1098" s="545"/>
      <c r="H1098" s="546"/>
      <c r="I1098" s="546"/>
    </row>
    <row r="1099" spans="1:9">
      <c r="A1099" s="224"/>
      <c r="B1099" s="197"/>
      <c r="C1099" s="238"/>
      <c r="D1099" s="229"/>
      <c r="E1099" s="229"/>
      <c r="F1099" s="545"/>
      <c r="G1099" s="545"/>
      <c r="H1099" s="546"/>
      <c r="I1099" s="546"/>
    </row>
    <row r="1100" spans="1:9">
      <c r="A1100" s="224"/>
      <c r="B1100" s="197"/>
      <c r="C1100" s="238"/>
      <c r="D1100" s="229"/>
      <c r="E1100" s="229"/>
      <c r="F1100" s="545"/>
      <c r="G1100" s="545"/>
      <c r="H1100" s="546"/>
      <c r="I1100" s="546"/>
    </row>
    <row r="1101" spans="1:9">
      <c r="A1101" s="224"/>
      <c r="B1101" s="197"/>
      <c r="C1101" s="238"/>
      <c r="D1101" s="229"/>
      <c r="E1101" s="229"/>
      <c r="F1101" s="545"/>
      <c r="G1101" s="545"/>
      <c r="H1101" s="546"/>
      <c r="I1101" s="546"/>
    </row>
    <row r="1102" spans="1:9">
      <c r="A1102" s="224"/>
      <c r="B1102" s="197"/>
      <c r="C1102" s="238"/>
      <c r="D1102" s="229"/>
      <c r="E1102" s="229"/>
      <c r="F1102" s="545"/>
      <c r="G1102" s="545"/>
      <c r="H1102" s="546"/>
      <c r="I1102" s="546"/>
    </row>
    <row r="1103" spans="1:9">
      <c r="A1103" s="224"/>
      <c r="B1103" s="197"/>
      <c r="C1103" s="238"/>
      <c r="D1103" s="229"/>
      <c r="E1103" s="229"/>
      <c r="F1103" s="545"/>
      <c r="G1103" s="545"/>
      <c r="H1103" s="546"/>
      <c r="I1103" s="546"/>
    </row>
    <row r="1104" spans="1:9">
      <c r="A1104" s="224"/>
      <c r="B1104" s="197"/>
      <c r="C1104" s="238"/>
      <c r="D1104" s="229"/>
      <c r="E1104" s="229"/>
      <c r="F1104" s="545"/>
      <c r="G1104" s="545"/>
      <c r="H1104" s="546"/>
      <c r="I1104" s="546"/>
    </row>
    <row r="1105" spans="1:9">
      <c r="A1105" s="224"/>
      <c r="B1105" s="197"/>
      <c r="C1105" s="238"/>
      <c r="D1105" s="229"/>
      <c r="E1105" s="229"/>
      <c r="F1105" s="545"/>
      <c r="G1105" s="545"/>
      <c r="H1105" s="546"/>
      <c r="I1105" s="546"/>
    </row>
    <row r="1106" spans="1:9">
      <c r="A1106" s="224"/>
      <c r="B1106" s="197"/>
      <c r="C1106" s="238"/>
      <c r="D1106" s="229"/>
      <c r="E1106" s="229"/>
      <c r="F1106" s="545"/>
      <c r="G1106" s="545"/>
      <c r="H1106" s="546"/>
      <c r="I1106" s="546"/>
    </row>
    <row r="1107" spans="1:9">
      <c r="A1107" s="224"/>
      <c r="B1107" s="197"/>
      <c r="C1107" s="238"/>
      <c r="D1107" s="229"/>
      <c r="E1107" s="229"/>
      <c r="F1107" s="545"/>
      <c r="G1107" s="545"/>
      <c r="H1107" s="546"/>
      <c r="I1107" s="546"/>
    </row>
    <row r="1108" spans="1:9">
      <c r="A1108" s="224"/>
      <c r="B1108" s="197"/>
      <c r="C1108" s="238"/>
      <c r="D1108" s="229"/>
      <c r="E1108" s="229"/>
      <c r="F1108" s="545"/>
      <c r="G1108" s="545"/>
      <c r="H1108" s="546"/>
      <c r="I1108" s="546"/>
    </row>
    <row r="1109" spans="1:9">
      <c r="A1109" s="224"/>
      <c r="B1109" s="197"/>
      <c r="C1109" s="238"/>
      <c r="D1109" s="229"/>
      <c r="E1109" s="229"/>
      <c r="F1109" s="545"/>
      <c r="G1109" s="545"/>
      <c r="H1109" s="546"/>
      <c r="I1109" s="546"/>
    </row>
    <row r="1110" spans="1:9">
      <c r="A1110" s="224"/>
      <c r="B1110" s="197"/>
      <c r="C1110" s="238"/>
      <c r="D1110" s="229"/>
      <c r="E1110" s="229"/>
      <c r="F1110" s="545"/>
      <c r="G1110" s="545"/>
      <c r="H1110" s="546"/>
      <c r="I1110" s="546"/>
    </row>
    <row r="1111" spans="1:9">
      <c r="A1111" s="224"/>
      <c r="B1111" s="197"/>
      <c r="C1111" s="238"/>
      <c r="D1111" s="229"/>
      <c r="E1111" s="229"/>
      <c r="F1111" s="545"/>
      <c r="G1111" s="545"/>
      <c r="H1111" s="546"/>
      <c r="I1111" s="546"/>
    </row>
    <row r="1112" spans="1:9">
      <c r="A1112" s="224"/>
      <c r="B1112" s="197"/>
      <c r="C1112" s="238"/>
      <c r="D1112" s="229"/>
      <c r="E1112" s="229"/>
      <c r="F1112" s="545"/>
      <c r="G1112" s="545"/>
      <c r="H1112" s="546"/>
      <c r="I1112" s="546"/>
    </row>
    <row r="1113" spans="1:9">
      <c r="A1113" s="224"/>
      <c r="B1113" s="197"/>
      <c r="C1113" s="238"/>
      <c r="D1113" s="229"/>
      <c r="E1113" s="229"/>
      <c r="F1113" s="545"/>
      <c r="G1113" s="545"/>
      <c r="H1113" s="546"/>
      <c r="I1113" s="546"/>
    </row>
    <row r="1114" spans="1:9">
      <c r="A1114" s="224"/>
      <c r="B1114" s="197"/>
      <c r="C1114" s="238"/>
      <c r="D1114" s="229"/>
      <c r="E1114" s="229"/>
      <c r="F1114" s="545"/>
      <c r="G1114" s="545"/>
      <c r="H1114" s="546"/>
      <c r="I1114" s="546"/>
    </row>
    <row r="1115" spans="1:9">
      <c r="A1115" s="224"/>
      <c r="B1115" s="197"/>
      <c r="C1115" s="238"/>
      <c r="D1115" s="229"/>
      <c r="E1115" s="229"/>
      <c r="F1115" s="545"/>
      <c r="G1115" s="545"/>
      <c r="H1115" s="546"/>
      <c r="I1115" s="546"/>
    </row>
    <row r="1116" spans="1:9">
      <c r="A1116" s="224"/>
      <c r="B1116" s="197"/>
      <c r="C1116" s="238"/>
      <c r="D1116" s="229"/>
      <c r="E1116" s="229"/>
      <c r="F1116" s="545"/>
      <c r="G1116" s="545"/>
      <c r="H1116" s="546"/>
      <c r="I1116" s="546"/>
    </row>
    <row r="1117" spans="1:9">
      <c r="A1117" s="224"/>
      <c r="B1117" s="197"/>
      <c r="C1117" s="238"/>
      <c r="D1117" s="229"/>
      <c r="E1117" s="229"/>
      <c r="F1117" s="545"/>
      <c r="G1117" s="545"/>
      <c r="H1117" s="546"/>
      <c r="I1117" s="546"/>
    </row>
    <row r="1118" spans="1:9">
      <c r="A1118" s="224"/>
      <c r="B1118" s="197"/>
      <c r="C1118" s="238"/>
      <c r="D1118" s="229"/>
      <c r="E1118" s="229"/>
      <c r="F1118" s="545"/>
      <c r="G1118" s="545"/>
      <c r="H1118" s="546"/>
      <c r="I1118" s="546"/>
    </row>
    <row r="1119" spans="1:9">
      <c r="A1119" s="224"/>
      <c r="B1119" s="197"/>
      <c r="C1119" s="238"/>
      <c r="D1119" s="229"/>
      <c r="E1119" s="229"/>
      <c r="F1119" s="545"/>
      <c r="G1119" s="545"/>
      <c r="H1119" s="546"/>
      <c r="I1119" s="546"/>
    </row>
    <row r="1120" spans="1:9">
      <c r="A1120" s="224"/>
      <c r="B1120" s="197"/>
      <c r="C1120" s="238"/>
      <c r="D1120" s="229"/>
      <c r="E1120" s="229"/>
      <c r="F1120" s="545"/>
      <c r="G1120" s="545"/>
      <c r="H1120" s="546"/>
      <c r="I1120" s="546"/>
    </row>
    <row r="1121" spans="1:9">
      <c r="A1121" s="224"/>
      <c r="B1121" s="197"/>
      <c r="C1121" s="238"/>
      <c r="D1121" s="229"/>
      <c r="E1121" s="229"/>
      <c r="F1121" s="545"/>
      <c r="G1121" s="545"/>
      <c r="H1121" s="546"/>
      <c r="I1121" s="546"/>
    </row>
    <row r="1122" spans="1:9">
      <c r="A1122" s="224"/>
      <c r="B1122" s="197"/>
      <c r="C1122" s="238"/>
      <c r="D1122" s="229"/>
      <c r="E1122" s="229"/>
      <c r="F1122" s="545"/>
      <c r="G1122" s="545"/>
      <c r="H1122" s="546"/>
      <c r="I1122" s="546"/>
    </row>
    <row r="1123" spans="1:9">
      <c r="A1123" s="224"/>
      <c r="B1123" s="197"/>
      <c r="C1123" s="238"/>
      <c r="D1123" s="229"/>
      <c r="E1123" s="229"/>
      <c r="F1123" s="545"/>
      <c r="G1123" s="545"/>
      <c r="H1123" s="546"/>
      <c r="I1123" s="546"/>
    </row>
    <row r="1124" spans="1:9">
      <c r="A1124" s="224"/>
      <c r="B1124" s="197"/>
      <c r="C1124" s="238"/>
      <c r="D1124" s="229"/>
      <c r="E1124" s="229"/>
      <c r="F1124" s="545"/>
      <c r="G1124" s="545"/>
      <c r="H1124" s="546"/>
      <c r="I1124" s="546"/>
    </row>
    <row r="1125" spans="1:9">
      <c r="A1125" s="224"/>
      <c r="B1125" s="197"/>
      <c r="C1125" s="238"/>
      <c r="D1125" s="229"/>
      <c r="E1125" s="229"/>
      <c r="F1125" s="545"/>
      <c r="G1125" s="545"/>
      <c r="H1125" s="546"/>
      <c r="I1125" s="546"/>
    </row>
    <row r="1126" spans="1:9">
      <c r="A1126" s="224"/>
      <c r="B1126" s="197"/>
      <c r="C1126" s="238"/>
      <c r="D1126" s="229"/>
      <c r="E1126" s="229"/>
      <c r="F1126" s="545"/>
      <c r="G1126" s="545"/>
      <c r="H1126" s="546"/>
      <c r="I1126" s="546"/>
    </row>
    <row r="1127" spans="1:9">
      <c r="A1127" s="224"/>
      <c r="B1127" s="197"/>
      <c r="C1127" s="238"/>
      <c r="D1127" s="229"/>
      <c r="E1127" s="229"/>
      <c r="F1127" s="545"/>
      <c r="G1127" s="545"/>
      <c r="H1127" s="546"/>
      <c r="I1127" s="546"/>
    </row>
    <row r="1128" spans="1:9">
      <c r="A1128" s="224"/>
      <c r="B1128" s="197"/>
      <c r="C1128" s="238"/>
      <c r="D1128" s="229"/>
      <c r="E1128" s="229"/>
      <c r="F1128" s="545"/>
      <c r="G1128" s="545"/>
      <c r="H1128" s="546"/>
      <c r="I1128" s="546"/>
    </row>
    <row r="1129" spans="1:9">
      <c r="A1129" s="224"/>
      <c r="B1129" s="197"/>
      <c r="C1129" s="238"/>
      <c r="D1129" s="229"/>
      <c r="E1129" s="229"/>
      <c r="F1129" s="545"/>
      <c r="G1129" s="545"/>
      <c r="H1129" s="546"/>
      <c r="I1129" s="546"/>
    </row>
    <row r="1130" spans="1:9">
      <c r="A1130" s="224"/>
      <c r="B1130" s="197"/>
      <c r="C1130" s="238"/>
      <c r="D1130" s="229"/>
      <c r="E1130" s="229"/>
      <c r="F1130" s="545"/>
      <c r="G1130" s="545"/>
      <c r="H1130" s="546"/>
      <c r="I1130" s="546"/>
    </row>
    <row r="1131" spans="1:9">
      <c r="A1131" s="224"/>
      <c r="B1131" s="197"/>
      <c r="C1131" s="238"/>
      <c r="D1131" s="229"/>
      <c r="E1131" s="229"/>
      <c r="F1131" s="545"/>
      <c r="G1131" s="545"/>
      <c r="H1131" s="546"/>
      <c r="I1131" s="546"/>
    </row>
    <row r="1132" spans="1:9">
      <c r="A1132" s="224"/>
      <c r="B1132" s="197"/>
      <c r="C1132" s="238"/>
      <c r="D1132" s="229"/>
      <c r="E1132" s="229"/>
      <c r="F1132" s="545"/>
      <c r="G1132" s="545"/>
      <c r="H1132" s="546"/>
      <c r="I1132" s="546"/>
    </row>
    <row r="1133" spans="1:9">
      <c r="A1133" s="224"/>
      <c r="B1133" s="197"/>
      <c r="C1133" s="238"/>
      <c r="D1133" s="229"/>
      <c r="E1133" s="229"/>
      <c r="F1133" s="545"/>
      <c r="G1133" s="545"/>
      <c r="H1133" s="546"/>
      <c r="I1133" s="546"/>
    </row>
    <row r="1134" spans="1:9">
      <c r="A1134" s="224"/>
      <c r="B1134" s="197"/>
      <c r="C1134" s="238"/>
      <c r="D1134" s="229"/>
      <c r="E1134" s="229"/>
      <c r="F1134" s="545"/>
      <c r="G1134" s="545"/>
      <c r="H1134" s="546"/>
      <c r="I1134" s="546"/>
    </row>
    <row r="1135" spans="1:9">
      <c r="A1135" s="224"/>
      <c r="B1135" s="197"/>
      <c r="C1135" s="238"/>
      <c r="D1135" s="229"/>
      <c r="E1135" s="229"/>
      <c r="F1135" s="545"/>
      <c r="G1135" s="545"/>
      <c r="H1135" s="546"/>
      <c r="I1135" s="546"/>
    </row>
    <row r="1136" spans="1:9">
      <c r="A1136" s="224"/>
      <c r="B1136" s="197"/>
      <c r="C1136" s="238"/>
      <c r="D1136" s="229"/>
      <c r="E1136" s="229"/>
      <c r="F1136" s="545"/>
      <c r="G1136" s="545"/>
      <c r="H1136" s="546"/>
      <c r="I1136" s="546"/>
    </row>
    <row r="1137" spans="1:9">
      <c r="A1137" s="224"/>
      <c r="B1137" s="197"/>
      <c r="C1137" s="238"/>
      <c r="D1137" s="229"/>
      <c r="E1137" s="229"/>
      <c r="F1137" s="545"/>
      <c r="G1137" s="545"/>
      <c r="H1137" s="546"/>
      <c r="I1137" s="546"/>
    </row>
    <row r="1138" spans="1:9">
      <c r="A1138" s="224"/>
      <c r="B1138" s="197"/>
      <c r="C1138" s="238"/>
      <c r="D1138" s="229"/>
      <c r="E1138" s="229"/>
      <c r="F1138" s="545"/>
      <c r="G1138" s="545"/>
      <c r="H1138" s="546"/>
      <c r="I1138" s="546"/>
    </row>
    <row r="1139" spans="1:9">
      <c r="A1139" s="224"/>
      <c r="B1139" s="197"/>
      <c r="C1139" s="238"/>
      <c r="D1139" s="229"/>
      <c r="E1139" s="229"/>
      <c r="F1139" s="545"/>
      <c r="G1139" s="545"/>
      <c r="H1139" s="546"/>
      <c r="I1139" s="546"/>
    </row>
    <row r="1140" spans="1:9">
      <c r="A1140" s="224"/>
      <c r="B1140" s="197"/>
      <c r="C1140" s="238"/>
      <c r="D1140" s="229"/>
      <c r="E1140" s="229"/>
      <c r="F1140" s="545"/>
      <c r="G1140" s="545"/>
      <c r="H1140" s="546"/>
      <c r="I1140" s="546"/>
    </row>
    <row r="1141" spans="1:9">
      <c r="A1141" s="224"/>
      <c r="B1141" s="197"/>
      <c r="C1141" s="238"/>
      <c r="D1141" s="229"/>
      <c r="E1141" s="229"/>
      <c r="F1141" s="545"/>
      <c r="G1141" s="545"/>
      <c r="H1141" s="546"/>
      <c r="I1141" s="546"/>
    </row>
    <row r="1142" spans="1:9">
      <c r="A1142" s="224"/>
      <c r="B1142" s="197"/>
      <c r="C1142" s="238"/>
      <c r="D1142" s="229"/>
      <c r="E1142" s="229"/>
      <c r="F1142" s="545"/>
      <c r="G1142" s="545"/>
      <c r="H1142" s="546"/>
      <c r="I1142" s="546"/>
    </row>
    <row r="1143" spans="1:9">
      <c r="A1143" s="224"/>
      <c r="B1143" s="197"/>
      <c r="C1143" s="238"/>
      <c r="D1143" s="229"/>
      <c r="E1143" s="229"/>
      <c r="F1143" s="545"/>
      <c r="G1143" s="545"/>
      <c r="H1143" s="546"/>
      <c r="I1143" s="546"/>
    </row>
    <row r="1144" spans="1:9">
      <c r="A1144" s="224"/>
      <c r="B1144" s="197"/>
      <c r="C1144" s="238"/>
      <c r="D1144" s="229"/>
      <c r="E1144" s="229"/>
      <c r="F1144" s="545"/>
      <c r="G1144" s="545"/>
      <c r="H1144" s="546"/>
      <c r="I1144" s="546"/>
    </row>
    <row r="1145" spans="1:9">
      <c r="A1145" s="224"/>
      <c r="B1145" s="197"/>
      <c r="C1145" s="238"/>
      <c r="D1145" s="229"/>
      <c r="E1145" s="229"/>
      <c r="F1145" s="545"/>
      <c r="G1145" s="545"/>
      <c r="H1145" s="546"/>
      <c r="I1145" s="546"/>
    </row>
    <row r="1146" spans="1:9">
      <c r="A1146" s="224"/>
      <c r="B1146" s="197"/>
      <c r="C1146" s="238"/>
      <c r="D1146" s="229"/>
      <c r="E1146" s="229"/>
      <c r="F1146" s="545"/>
      <c r="G1146" s="545"/>
      <c r="H1146" s="546"/>
      <c r="I1146" s="546"/>
    </row>
    <row r="1147" spans="1:9">
      <c r="A1147" s="224"/>
      <c r="B1147" s="197"/>
      <c r="C1147" s="238"/>
      <c r="D1147" s="229"/>
      <c r="E1147" s="229"/>
      <c r="F1147" s="545"/>
      <c r="G1147" s="545"/>
      <c r="H1147" s="546"/>
      <c r="I1147" s="546"/>
    </row>
    <row r="1148" spans="1:9">
      <c r="A1148" s="224"/>
      <c r="B1148" s="197"/>
      <c r="C1148" s="238"/>
      <c r="D1148" s="229"/>
      <c r="E1148" s="229"/>
      <c r="F1148" s="545"/>
      <c r="G1148" s="545"/>
      <c r="H1148" s="546"/>
      <c r="I1148" s="546"/>
    </row>
    <row r="1149" spans="1:9">
      <c r="A1149" s="224"/>
      <c r="B1149" s="197"/>
      <c r="C1149" s="238"/>
      <c r="D1149" s="229"/>
      <c r="E1149" s="229"/>
      <c r="F1149" s="545"/>
      <c r="G1149" s="545"/>
      <c r="H1149" s="546"/>
      <c r="I1149" s="546"/>
    </row>
    <row r="1150" spans="1:9">
      <c r="A1150" s="224"/>
      <c r="B1150" s="197"/>
      <c r="C1150" s="238"/>
      <c r="D1150" s="229"/>
      <c r="E1150" s="229"/>
      <c r="F1150" s="545"/>
      <c r="G1150" s="545"/>
      <c r="H1150" s="546"/>
      <c r="I1150" s="546"/>
    </row>
    <row r="1151" spans="1:9">
      <c r="A1151" s="224"/>
      <c r="B1151" s="197"/>
      <c r="C1151" s="238"/>
      <c r="D1151" s="229"/>
      <c r="E1151" s="229"/>
      <c r="F1151" s="545"/>
      <c r="G1151" s="545"/>
      <c r="H1151" s="546"/>
      <c r="I1151" s="546"/>
    </row>
    <row r="1152" spans="1:9">
      <c r="A1152" s="224"/>
      <c r="B1152" s="197"/>
      <c r="C1152" s="238"/>
      <c r="D1152" s="229"/>
      <c r="E1152" s="229"/>
      <c r="F1152" s="545"/>
      <c r="G1152" s="545"/>
      <c r="H1152" s="546"/>
      <c r="I1152" s="546"/>
    </row>
    <row r="1153" spans="1:9">
      <c r="A1153" s="224"/>
      <c r="B1153" s="197"/>
      <c r="C1153" s="238"/>
      <c r="D1153" s="229"/>
      <c r="E1153" s="229"/>
      <c r="F1153" s="545"/>
      <c r="G1153" s="545"/>
      <c r="H1153" s="546"/>
      <c r="I1153" s="546"/>
    </row>
    <row r="1154" spans="1:9">
      <c r="A1154" s="224"/>
      <c r="B1154" s="197"/>
      <c r="C1154" s="238"/>
      <c r="D1154" s="229"/>
      <c r="E1154" s="229"/>
      <c r="F1154" s="545"/>
      <c r="G1154" s="545"/>
      <c r="H1154" s="546"/>
      <c r="I1154" s="546"/>
    </row>
    <row r="1155" spans="1:9">
      <c r="A1155" s="224"/>
      <c r="B1155" s="197"/>
      <c r="C1155" s="238"/>
      <c r="D1155" s="229"/>
      <c r="E1155" s="229"/>
      <c r="F1155" s="545"/>
      <c r="G1155" s="545"/>
      <c r="H1155" s="546"/>
      <c r="I1155" s="546"/>
    </row>
    <row r="1156" spans="1:9">
      <c r="A1156" s="224"/>
      <c r="B1156" s="197"/>
      <c r="C1156" s="238"/>
      <c r="D1156" s="229"/>
      <c r="E1156" s="229"/>
      <c r="F1156" s="545"/>
      <c r="G1156" s="545"/>
      <c r="H1156" s="546"/>
      <c r="I1156" s="546"/>
    </row>
    <row r="1157" spans="1:9">
      <c r="A1157" s="224"/>
      <c r="B1157" s="197"/>
      <c r="C1157" s="238"/>
      <c r="D1157" s="229"/>
      <c r="E1157" s="229"/>
      <c r="F1157" s="545"/>
      <c r="G1157" s="545"/>
      <c r="H1157" s="546"/>
      <c r="I1157" s="546"/>
    </row>
    <row r="1158" spans="1:9">
      <c r="A1158" s="224"/>
      <c r="B1158" s="197"/>
      <c r="C1158" s="238"/>
      <c r="D1158" s="229"/>
      <c r="E1158" s="229"/>
      <c r="F1158" s="545"/>
      <c r="G1158" s="545"/>
      <c r="H1158" s="546"/>
      <c r="I1158" s="546"/>
    </row>
    <row r="1159" spans="1:9">
      <c r="A1159" s="224"/>
      <c r="B1159" s="197"/>
      <c r="C1159" s="238"/>
      <c r="D1159" s="229"/>
      <c r="E1159" s="229"/>
      <c r="F1159" s="545"/>
      <c r="G1159" s="545"/>
      <c r="H1159" s="546"/>
      <c r="I1159" s="546"/>
    </row>
    <row r="1160" spans="1:9">
      <c r="A1160" s="224"/>
      <c r="B1160" s="197"/>
      <c r="C1160" s="238"/>
      <c r="D1160" s="229"/>
      <c r="E1160" s="229"/>
      <c r="F1160" s="545"/>
      <c r="G1160" s="545"/>
      <c r="H1160" s="546"/>
      <c r="I1160" s="546"/>
    </row>
    <row r="1161" spans="1:9">
      <c r="A1161" s="224"/>
      <c r="B1161" s="197"/>
      <c r="C1161" s="238"/>
      <c r="D1161" s="229"/>
      <c r="E1161" s="229"/>
      <c r="F1161" s="545"/>
      <c r="G1161" s="545"/>
      <c r="H1161" s="546"/>
      <c r="I1161" s="546"/>
    </row>
    <row r="1162" spans="1:9">
      <c r="A1162" s="224"/>
      <c r="B1162" s="197"/>
      <c r="C1162" s="238"/>
      <c r="D1162" s="229"/>
      <c r="E1162" s="229"/>
      <c r="F1162" s="545"/>
      <c r="G1162" s="545"/>
      <c r="H1162" s="546"/>
      <c r="I1162" s="546"/>
    </row>
    <row r="1163" spans="1:9">
      <c r="A1163" s="224"/>
      <c r="B1163" s="197"/>
      <c r="C1163" s="238"/>
      <c r="D1163" s="229"/>
      <c r="E1163" s="229"/>
      <c r="F1163" s="545"/>
      <c r="G1163" s="545"/>
      <c r="H1163" s="546"/>
      <c r="I1163" s="546"/>
    </row>
    <row r="1164" spans="1:9">
      <c r="A1164" s="224"/>
      <c r="B1164" s="197"/>
      <c r="C1164" s="238"/>
      <c r="D1164" s="229"/>
      <c r="E1164" s="229"/>
      <c r="F1164" s="545"/>
      <c r="G1164" s="545"/>
      <c r="H1164" s="546"/>
      <c r="I1164" s="546"/>
    </row>
    <row r="1165" spans="1:9">
      <c r="A1165" s="224"/>
      <c r="B1165" s="197"/>
      <c r="C1165" s="238"/>
      <c r="D1165" s="229"/>
      <c r="E1165" s="229"/>
      <c r="F1165" s="545"/>
      <c r="G1165" s="545"/>
      <c r="H1165" s="546"/>
      <c r="I1165" s="546"/>
    </row>
    <row r="1166" spans="1:9">
      <c r="A1166" s="224"/>
      <c r="B1166" s="197"/>
      <c r="C1166" s="238"/>
      <c r="D1166" s="229"/>
      <c r="E1166" s="229"/>
      <c r="F1166" s="545"/>
      <c r="G1166" s="545"/>
      <c r="H1166" s="546"/>
      <c r="I1166" s="546"/>
    </row>
    <row r="1167" spans="1:9">
      <c r="A1167" s="224"/>
      <c r="B1167" s="197"/>
      <c r="C1167" s="238"/>
      <c r="D1167" s="229"/>
      <c r="E1167" s="229"/>
      <c r="F1167" s="545"/>
      <c r="G1167" s="545"/>
      <c r="H1167" s="546"/>
      <c r="I1167" s="546"/>
    </row>
    <row r="1168" spans="1:9">
      <c r="A1168" s="224"/>
      <c r="B1168" s="197"/>
      <c r="C1168" s="238"/>
      <c r="D1168" s="229"/>
      <c r="E1168" s="229"/>
      <c r="F1168" s="545"/>
      <c r="G1168" s="545"/>
      <c r="H1168" s="546"/>
      <c r="I1168" s="546"/>
    </row>
    <row r="1169" spans="1:9">
      <c r="A1169" s="224"/>
      <c r="B1169" s="197"/>
      <c r="C1169" s="238"/>
      <c r="D1169" s="229"/>
      <c r="E1169" s="229"/>
      <c r="F1169" s="545"/>
      <c r="G1169" s="545"/>
      <c r="H1169" s="546"/>
      <c r="I1169" s="546"/>
    </row>
    <row r="1170" spans="1:9">
      <c r="A1170" s="224"/>
      <c r="B1170" s="197"/>
      <c r="C1170" s="238"/>
      <c r="D1170" s="229"/>
      <c r="E1170" s="229"/>
      <c r="F1170" s="545"/>
      <c r="G1170" s="545"/>
      <c r="H1170" s="546"/>
      <c r="I1170" s="546"/>
    </row>
    <row r="1171" spans="1:9">
      <c r="A1171" s="224"/>
      <c r="B1171" s="197"/>
      <c r="C1171" s="238"/>
      <c r="D1171" s="229"/>
      <c r="E1171" s="229"/>
      <c r="F1171" s="545"/>
      <c r="G1171" s="545"/>
      <c r="H1171" s="546"/>
      <c r="I1171" s="546"/>
    </row>
    <row r="1172" spans="1:9">
      <c r="A1172" s="224"/>
      <c r="B1172" s="197"/>
      <c r="C1172" s="238"/>
      <c r="D1172" s="229"/>
      <c r="E1172" s="229"/>
      <c r="F1172" s="545"/>
      <c r="G1172" s="545"/>
      <c r="H1172" s="546"/>
      <c r="I1172" s="546"/>
    </row>
    <row r="1173" spans="1:9">
      <c r="A1173" s="224"/>
      <c r="B1173" s="197"/>
      <c r="C1173" s="238"/>
      <c r="D1173" s="229"/>
      <c r="E1173" s="229"/>
      <c r="F1173" s="545"/>
      <c r="G1173" s="545"/>
      <c r="H1173" s="546"/>
      <c r="I1173" s="546"/>
    </row>
    <row r="1174" spans="1:9">
      <c r="A1174" s="224"/>
      <c r="B1174" s="197"/>
      <c r="C1174" s="238"/>
      <c r="D1174" s="229"/>
      <c r="E1174" s="229"/>
      <c r="F1174" s="545"/>
      <c r="G1174" s="545"/>
      <c r="H1174" s="546"/>
      <c r="I1174" s="546"/>
    </row>
    <row r="1175" spans="1:9">
      <c r="A1175" s="224"/>
      <c r="B1175" s="197"/>
      <c r="C1175" s="238"/>
      <c r="D1175" s="229"/>
      <c r="E1175" s="229"/>
      <c r="F1175" s="545"/>
      <c r="G1175" s="545"/>
      <c r="H1175" s="546"/>
      <c r="I1175" s="546"/>
    </row>
    <row r="1176" spans="1:9">
      <c r="A1176" s="224"/>
      <c r="B1176" s="197"/>
      <c r="C1176" s="238"/>
      <c r="D1176" s="229"/>
      <c r="E1176" s="229"/>
      <c r="F1176" s="545"/>
      <c r="G1176" s="545"/>
      <c r="H1176" s="546"/>
      <c r="I1176" s="546"/>
    </row>
    <row r="1177" spans="1:9">
      <c r="A1177" s="224"/>
      <c r="B1177" s="197"/>
      <c r="C1177" s="238"/>
      <c r="D1177" s="229"/>
      <c r="E1177" s="229"/>
      <c r="F1177" s="545"/>
      <c r="G1177" s="545"/>
      <c r="H1177" s="546"/>
      <c r="I1177" s="546"/>
    </row>
    <row r="1178" spans="1:9">
      <c r="A1178" s="224"/>
      <c r="B1178" s="197"/>
      <c r="C1178" s="238"/>
      <c r="D1178" s="229"/>
      <c r="E1178" s="229"/>
      <c r="F1178" s="545"/>
      <c r="G1178" s="545"/>
      <c r="H1178" s="546"/>
      <c r="I1178" s="546"/>
    </row>
    <row r="1179" spans="1:9">
      <c r="A1179" s="224"/>
      <c r="B1179" s="197"/>
      <c r="C1179" s="238"/>
      <c r="D1179" s="229"/>
      <c r="E1179" s="229"/>
      <c r="F1179" s="545"/>
      <c r="G1179" s="545"/>
      <c r="H1179" s="546"/>
      <c r="I1179" s="546"/>
    </row>
    <row r="1180" spans="1:9">
      <c r="A1180" s="224"/>
      <c r="B1180" s="197"/>
      <c r="C1180" s="238"/>
      <c r="D1180" s="229"/>
      <c r="E1180" s="229"/>
      <c r="F1180" s="545"/>
      <c r="G1180" s="545"/>
      <c r="H1180" s="546"/>
      <c r="I1180" s="546"/>
    </row>
    <row r="1181" spans="1:9">
      <c r="A1181" s="224"/>
      <c r="B1181" s="197"/>
      <c r="C1181" s="238"/>
      <c r="D1181" s="229"/>
      <c r="E1181" s="229"/>
      <c r="F1181" s="545"/>
      <c r="G1181" s="545"/>
      <c r="H1181" s="546"/>
      <c r="I1181" s="546"/>
    </row>
    <row r="1182" spans="1:9">
      <c r="A1182" s="224"/>
      <c r="B1182" s="197"/>
      <c r="C1182" s="238"/>
      <c r="D1182" s="229"/>
      <c r="E1182" s="229"/>
      <c r="F1182" s="545"/>
      <c r="G1182" s="545"/>
      <c r="H1182" s="546"/>
      <c r="I1182" s="546"/>
    </row>
    <row r="1183" spans="1:9">
      <c r="A1183" s="224"/>
      <c r="B1183" s="197"/>
      <c r="C1183" s="238"/>
      <c r="D1183" s="229"/>
      <c r="E1183" s="229"/>
      <c r="F1183" s="545"/>
      <c r="G1183" s="545"/>
      <c r="H1183" s="546"/>
      <c r="I1183" s="546"/>
    </row>
    <row r="1184" spans="1:9">
      <c r="A1184" s="224"/>
      <c r="B1184" s="197"/>
      <c r="C1184" s="238"/>
      <c r="D1184" s="229"/>
      <c r="E1184" s="229"/>
      <c r="F1184" s="545"/>
      <c r="G1184" s="545"/>
      <c r="H1184" s="546"/>
      <c r="I1184" s="546"/>
    </row>
    <row r="1185" spans="1:9">
      <c r="A1185" s="224"/>
      <c r="B1185" s="197"/>
      <c r="C1185" s="238"/>
      <c r="D1185" s="229"/>
      <c r="E1185" s="229"/>
      <c r="F1185" s="545"/>
      <c r="G1185" s="545"/>
      <c r="H1185" s="546"/>
      <c r="I1185" s="546"/>
    </row>
    <row r="1186" spans="1:9">
      <c r="A1186" s="224"/>
      <c r="B1186" s="197"/>
      <c r="C1186" s="238"/>
      <c r="D1186" s="229"/>
      <c r="E1186" s="229"/>
      <c r="F1186" s="545"/>
      <c r="G1186" s="545"/>
      <c r="H1186" s="546"/>
      <c r="I1186" s="546"/>
    </row>
    <row r="1187" spans="1:9">
      <c r="A1187" s="224"/>
      <c r="B1187" s="197"/>
      <c r="C1187" s="238"/>
      <c r="D1187" s="229"/>
      <c r="E1187" s="229"/>
      <c r="F1187" s="545"/>
      <c r="G1187" s="545"/>
      <c r="H1187" s="546"/>
      <c r="I1187" s="546"/>
    </row>
    <row r="1188" spans="1:9">
      <c r="A1188" s="224"/>
      <c r="B1188" s="197"/>
      <c r="C1188" s="238"/>
      <c r="D1188" s="229"/>
      <c r="E1188" s="229"/>
      <c r="F1188" s="545"/>
      <c r="G1188" s="545"/>
      <c r="H1188" s="546"/>
      <c r="I1188" s="546"/>
    </row>
    <row r="1189" spans="1:9">
      <c r="A1189" s="224"/>
      <c r="B1189" s="197"/>
      <c r="C1189" s="238"/>
      <c r="D1189" s="229"/>
      <c r="E1189" s="229"/>
      <c r="F1189" s="545"/>
      <c r="G1189" s="545"/>
      <c r="H1189" s="546"/>
      <c r="I1189" s="546"/>
    </row>
    <row r="1190" spans="1:9">
      <c r="A1190" s="224"/>
      <c r="B1190" s="197"/>
      <c r="C1190" s="238"/>
      <c r="D1190" s="229"/>
      <c r="E1190" s="229"/>
      <c r="F1190" s="545"/>
      <c r="G1190" s="545"/>
      <c r="H1190" s="546"/>
      <c r="I1190" s="546"/>
    </row>
    <row r="1191" spans="1:9">
      <c r="A1191" s="224"/>
      <c r="B1191" s="197"/>
      <c r="C1191" s="238"/>
      <c r="D1191" s="229"/>
      <c r="E1191" s="229"/>
      <c r="F1191" s="545"/>
      <c r="G1191" s="545"/>
      <c r="H1191" s="546"/>
      <c r="I1191" s="546"/>
    </row>
    <row r="1192" spans="1:9">
      <c r="A1192" s="224"/>
      <c r="B1192" s="197"/>
      <c r="C1192" s="238"/>
      <c r="D1192" s="229"/>
      <c r="E1192" s="229"/>
      <c r="F1192" s="545"/>
      <c r="G1192" s="545"/>
      <c r="H1192" s="546"/>
      <c r="I1192" s="546"/>
    </row>
    <row r="1193" spans="1:9">
      <c r="A1193" s="224"/>
      <c r="B1193" s="197"/>
      <c r="C1193" s="238"/>
      <c r="D1193" s="229"/>
      <c r="E1193" s="229"/>
      <c r="F1193" s="545"/>
      <c r="G1193" s="545"/>
      <c r="H1193" s="546"/>
      <c r="I1193" s="546"/>
    </row>
    <row r="1194" spans="1:9">
      <c r="A1194" s="224"/>
      <c r="B1194" s="197"/>
      <c r="C1194" s="238"/>
      <c r="D1194" s="229"/>
      <c r="E1194" s="229"/>
      <c r="F1194" s="545"/>
      <c r="G1194" s="545"/>
      <c r="H1194" s="546"/>
      <c r="I1194" s="546"/>
    </row>
    <row r="1195" spans="1:9">
      <c r="A1195" s="224"/>
      <c r="B1195" s="197"/>
      <c r="C1195" s="238"/>
      <c r="D1195" s="229"/>
      <c r="E1195" s="229"/>
      <c r="F1195" s="545"/>
      <c r="G1195" s="545"/>
      <c r="H1195" s="546"/>
      <c r="I1195" s="546"/>
    </row>
    <row r="1196" spans="1:9">
      <c r="A1196" s="224"/>
      <c r="B1196" s="197"/>
      <c r="C1196" s="238"/>
      <c r="D1196" s="229"/>
      <c r="E1196" s="229"/>
      <c r="F1196" s="545"/>
      <c r="G1196" s="545"/>
      <c r="H1196" s="546"/>
      <c r="I1196" s="546"/>
    </row>
    <row r="1197" spans="1:9">
      <c r="A1197" s="224"/>
      <c r="B1197" s="197"/>
      <c r="C1197" s="238"/>
      <c r="D1197" s="229"/>
      <c r="E1197" s="229"/>
      <c r="F1197" s="545"/>
      <c r="G1197" s="545"/>
      <c r="H1197" s="546"/>
      <c r="I1197" s="546"/>
    </row>
    <row r="1198" spans="1:9">
      <c r="A1198" s="224"/>
      <c r="B1198" s="197"/>
      <c r="C1198" s="238"/>
      <c r="D1198" s="229"/>
      <c r="E1198" s="229"/>
      <c r="F1198" s="545"/>
      <c r="G1198" s="545"/>
      <c r="H1198" s="546"/>
      <c r="I1198" s="546"/>
    </row>
    <row r="1199" spans="1:9">
      <c r="A1199" s="224"/>
      <c r="B1199" s="197"/>
      <c r="C1199" s="238"/>
      <c r="D1199" s="229"/>
      <c r="E1199" s="229"/>
      <c r="F1199" s="545"/>
      <c r="G1199" s="545"/>
      <c r="H1199" s="546"/>
      <c r="I1199" s="546"/>
    </row>
    <row r="1200" spans="1:9">
      <c r="A1200" s="224"/>
      <c r="B1200" s="197"/>
      <c r="C1200" s="238"/>
      <c r="D1200" s="229"/>
      <c r="E1200" s="229"/>
      <c r="F1200" s="545"/>
      <c r="G1200" s="545"/>
      <c r="H1200" s="546"/>
      <c r="I1200" s="546"/>
    </row>
    <row r="1201" spans="1:9">
      <c r="A1201" s="224"/>
      <c r="B1201" s="197"/>
      <c r="C1201" s="238"/>
      <c r="D1201" s="229"/>
      <c r="E1201" s="229"/>
      <c r="F1201" s="545"/>
      <c r="G1201" s="545"/>
      <c r="H1201" s="546"/>
      <c r="I1201" s="546"/>
    </row>
    <row r="1202" spans="1:9">
      <c r="A1202" s="224"/>
      <c r="B1202" s="197"/>
      <c r="C1202" s="238"/>
      <c r="D1202" s="229"/>
      <c r="E1202" s="229"/>
      <c r="F1202" s="545"/>
      <c r="G1202" s="545"/>
      <c r="H1202" s="546"/>
      <c r="I1202" s="546"/>
    </row>
    <row r="1203" spans="1:9">
      <c r="A1203" s="224"/>
      <c r="B1203" s="197"/>
      <c r="C1203" s="238"/>
      <c r="D1203" s="229"/>
      <c r="E1203" s="229"/>
      <c r="F1203" s="545"/>
      <c r="G1203" s="545"/>
      <c r="H1203" s="546"/>
      <c r="I1203" s="546"/>
    </row>
    <row r="1204" spans="1:9">
      <c r="A1204" s="224"/>
      <c r="B1204" s="197"/>
      <c r="C1204" s="238"/>
      <c r="D1204" s="229"/>
      <c r="E1204" s="229"/>
      <c r="F1204" s="545"/>
      <c r="G1204" s="545"/>
      <c r="H1204" s="546"/>
      <c r="I1204" s="546"/>
    </row>
    <row r="1205" spans="1:9">
      <c r="A1205" s="224"/>
      <c r="B1205" s="197"/>
      <c r="C1205" s="238"/>
      <c r="D1205" s="229"/>
      <c r="E1205" s="229"/>
      <c r="F1205" s="545"/>
      <c r="G1205" s="545"/>
      <c r="H1205" s="546"/>
      <c r="I1205" s="546"/>
    </row>
    <row r="1206" spans="1:9">
      <c r="A1206" s="224"/>
      <c r="B1206" s="197"/>
      <c r="C1206" s="238"/>
      <c r="D1206" s="229"/>
      <c r="E1206" s="229"/>
      <c r="F1206" s="545"/>
      <c r="G1206" s="545"/>
      <c r="H1206" s="546"/>
      <c r="I1206" s="546"/>
    </row>
    <row r="1207" spans="1:9">
      <c r="A1207" s="224"/>
      <c r="B1207" s="197"/>
      <c r="C1207" s="238"/>
      <c r="D1207" s="229"/>
      <c r="E1207" s="229"/>
      <c r="F1207" s="545"/>
      <c r="G1207" s="545"/>
      <c r="H1207" s="546"/>
      <c r="I1207" s="546"/>
    </row>
    <row r="1208" spans="1:9">
      <c r="A1208" s="224"/>
      <c r="B1208" s="197"/>
      <c r="C1208" s="238"/>
      <c r="D1208" s="229"/>
      <c r="E1208" s="229"/>
      <c r="F1208" s="545"/>
      <c r="G1208" s="545"/>
      <c r="H1208" s="546"/>
      <c r="I1208" s="546"/>
    </row>
    <row r="1209" spans="1:9">
      <c r="A1209" s="224"/>
      <c r="B1209" s="197"/>
      <c r="C1209" s="238"/>
      <c r="D1209" s="229"/>
      <c r="E1209" s="229"/>
      <c r="F1209" s="545"/>
      <c r="G1209" s="545"/>
      <c r="H1209" s="546"/>
      <c r="I1209" s="546"/>
    </row>
    <row r="1210" spans="1:9">
      <c r="A1210" s="224"/>
      <c r="B1210" s="197"/>
      <c r="C1210" s="238"/>
      <c r="D1210" s="229"/>
      <c r="E1210" s="229"/>
      <c r="F1210" s="545"/>
      <c r="G1210" s="545"/>
      <c r="H1210" s="546"/>
      <c r="I1210" s="546"/>
    </row>
    <row r="1211" spans="1:9">
      <c r="A1211" s="224"/>
      <c r="B1211" s="197"/>
      <c r="C1211" s="238"/>
      <c r="D1211" s="229"/>
      <c r="E1211" s="229"/>
      <c r="F1211" s="545"/>
      <c r="G1211" s="545"/>
      <c r="H1211" s="546"/>
      <c r="I1211" s="546"/>
    </row>
    <row r="1212" spans="1:9">
      <c r="A1212" s="224"/>
      <c r="B1212" s="197"/>
      <c r="C1212" s="238"/>
      <c r="D1212" s="229"/>
      <c r="E1212" s="229"/>
      <c r="F1212" s="545"/>
      <c r="G1212" s="545"/>
      <c r="H1212" s="546"/>
      <c r="I1212" s="546"/>
    </row>
    <row r="1213" spans="1:9">
      <c r="A1213" s="224"/>
      <c r="B1213" s="197"/>
      <c r="C1213" s="238"/>
      <c r="D1213" s="229"/>
      <c r="E1213" s="229"/>
      <c r="F1213" s="545"/>
      <c r="G1213" s="545"/>
      <c r="H1213" s="546"/>
      <c r="I1213" s="546"/>
    </row>
    <row r="1214" spans="1:9">
      <c r="A1214" s="224"/>
      <c r="B1214" s="197"/>
      <c r="C1214" s="238"/>
      <c r="D1214" s="229"/>
      <c r="E1214" s="229"/>
      <c r="F1214" s="545"/>
      <c r="G1214" s="545"/>
      <c r="H1214" s="546"/>
      <c r="I1214" s="546"/>
    </row>
    <row r="1215" spans="1:9">
      <c r="A1215" s="224"/>
      <c r="B1215" s="197"/>
      <c r="C1215" s="238"/>
      <c r="D1215" s="229"/>
      <c r="E1215" s="229"/>
      <c r="F1215" s="545"/>
      <c r="G1215" s="545"/>
      <c r="H1215" s="546"/>
      <c r="I1215" s="546"/>
    </row>
    <row r="1216" spans="1:9">
      <c r="A1216" s="224"/>
      <c r="B1216" s="197"/>
      <c r="C1216" s="238"/>
      <c r="D1216" s="229"/>
      <c r="E1216" s="229"/>
      <c r="F1216" s="545"/>
      <c r="G1216" s="545"/>
      <c r="H1216" s="546"/>
      <c r="I1216" s="546"/>
    </row>
    <row r="1217" spans="1:9">
      <c r="A1217" s="224"/>
      <c r="B1217" s="197"/>
      <c r="C1217" s="238"/>
      <c r="D1217" s="229"/>
      <c r="E1217" s="229"/>
      <c r="F1217" s="545"/>
      <c r="G1217" s="545"/>
      <c r="H1217" s="546"/>
      <c r="I1217" s="546"/>
    </row>
    <row r="1218" spans="1:9">
      <c r="A1218" s="224"/>
      <c r="B1218" s="197"/>
      <c r="C1218" s="238"/>
      <c r="D1218" s="229"/>
      <c r="E1218" s="229"/>
      <c r="F1218" s="545"/>
      <c r="G1218" s="545"/>
      <c r="H1218" s="546"/>
      <c r="I1218" s="546"/>
    </row>
    <row r="1219" spans="1:9">
      <c r="A1219" s="224"/>
      <c r="B1219" s="197"/>
      <c r="C1219" s="238"/>
      <c r="D1219" s="229"/>
      <c r="E1219" s="229"/>
      <c r="F1219" s="545"/>
      <c r="G1219" s="545"/>
      <c r="H1219" s="546"/>
      <c r="I1219" s="546"/>
    </row>
    <row r="1220" spans="1:9">
      <c r="A1220" s="224"/>
      <c r="B1220" s="197"/>
      <c r="C1220" s="238"/>
      <c r="D1220" s="229"/>
      <c r="E1220" s="229"/>
      <c r="F1220" s="545"/>
      <c r="G1220" s="545"/>
      <c r="H1220" s="546"/>
      <c r="I1220" s="546"/>
    </row>
    <row r="1221" spans="1:9">
      <c r="A1221" s="224"/>
      <c r="B1221" s="197"/>
      <c r="C1221" s="238"/>
      <c r="D1221" s="229"/>
      <c r="E1221" s="229"/>
      <c r="F1221" s="545"/>
      <c r="G1221" s="545"/>
      <c r="H1221" s="546"/>
      <c r="I1221" s="546"/>
    </row>
    <row r="1222" spans="1:9">
      <c r="A1222" s="224"/>
      <c r="B1222" s="197"/>
      <c r="C1222" s="238"/>
      <c r="D1222" s="229"/>
      <c r="E1222" s="229"/>
      <c r="F1222" s="545"/>
      <c r="G1222" s="545"/>
      <c r="H1222" s="546"/>
      <c r="I1222" s="546"/>
    </row>
    <row r="1223" spans="1:9">
      <c r="A1223" s="224"/>
      <c r="B1223" s="197"/>
      <c r="C1223" s="238"/>
      <c r="D1223" s="229"/>
      <c r="E1223" s="229"/>
      <c r="F1223" s="545"/>
      <c r="G1223" s="545"/>
      <c r="H1223" s="546"/>
      <c r="I1223" s="546"/>
    </row>
    <row r="1224" spans="1:9">
      <c r="A1224" s="224"/>
      <c r="B1224" s="197"/>
      <c r="C1224" s="238"/>
      <c r="D1224" s="229"/>
      <c r="E1224" s="229"/>
      <c r="F1224" s="545"/>
      <c r="G1224" s="545"/>
      <c r="H1224" s="546"/>
      <c r="I1224" s="546"/>
    </row>
    <row r="1225" spans="1:9">
      <c r="A1225" s="224"/>
      <c r="B1225" s="197"/>
      <c r="C1225" s="238"/>
      <c r="D1225" s="229"/>
      <c r="E1225" s="229"/>
      <c r="F1225" s="545"/>
      <c r="G1225" s="545"/>
      <c r="H1225" s="546"/>
      <c r="I1225" s="546"/>
    </row>
    <row r="1226" spans="1:9">
      <c r="A1226" s="224"/>
      <c r="B1226" s="197"/>
      <c r="C1226" s="238"/>
      <c r="D1226" s="229"/>
      <c r="E1226" s="229"/>
      <c r="F1226" s="545"/>
      <c r="G1226" s="545"/>
      <c r="H1226" s="546"/>
      <c r="I1226" s="546"/>
    </row>
    <row r="1227" spans="1:9">
      <c r="A1227" s="224"/>
      <c r="B1227" s="197"/>
      <c r="C1227" s="238"/>
      <c r="D1227" s="229"/>
      <c r="E1227" s="229"/>
      <c r="F1227" s="545"/>
      <c r="G1227" s="545"/>
      <c r="H1227" s="546"/>
      <c r="I1227" s="546"/>
    </row>
    <row r="1228" spans="1:9">
      <c r="A1228" s="224"/>
      <c r="B1228" s="197"/>
      <c r="C1228" s="238"/>
      <c r="D1228" s="229"/>
      <c r="E1228" s="229"/>
      <c r="F1228" s="545"/>
      <c r="G1228" s="545"/>
      <c r="H1228" s="546"/>
      <c r="I1228" s="546"/>
    </row>
    <row r="1229" spans="1:9">
      <c r="A1229" s="224"/>
      <c r="B1229" s="197"/>
      <c r="C1229" s="238"/>
      <c r="D1229" s="229"/>
      <c r="E1229" s="229"/>
      <c r="F1229" s="545"/>
      <c r="G1229" s="545"/>
      <c r="H1229" s="546"/>
      <c r="I1229" s="546"/>
    </row>
    <row r="1230" spans="1:9">
      <c r="A1230" s="224"/>
      <c r="B1230" s="197"/>
      <c r="C1230" s="238"/>
      <c r="D1230" s="229"/>
      <c r="E1230" s="229"/>
      <c r="F1230" s="545"/>
      <c r="G1230" s="545"/>
      <c r="H1230" s="546"/>
      <c r="I1230" s="546"/>
    </row>
    <row r="1231" spans="1:9">
      <c r="A1231" s="224"/>
      <c r="B1231" s="197"/>
      <c r="C1231" s="238"/>
      <c r="D1231" s="229"/>
      <c r="E1231" s="229"/>
      <c r="F1231" s="545"/>
      <c r="G1231" s="545"/>
      <c r="H1231" s="546"/>
      <c r="I1231" s="546"/>
    </row>
    <row r="1232" spans="1:9">
      <c r="A1232" s="224"/>
      <c r="B1232" s="197"/>
      <c r="C1232" s="238"/>
      <c r="D1232" s="229"/>
      <c r="E1232" s="229"/>
      <c r="F1232" s="545"/>
      <c r="G1232" s="545"/>
      <c r="H1232" s="546"/>
      <c r="I1232" s="546"/>
    </row>
    <row r="1233" spans="1:9">
      <c r="A1233" s="224"/>
      <c r="B1233" s="197"/>
      <c r="C1233" s="238"/>
      <c r="D1233" s="229"/>
      <c r="E1233" s="229"/>
      <c r="F1233" s="545"/>
      <c r="G1233" s="545"/>
      <c r="H1233" s="546"/>
      <c r="I1233" s="546"/>
    </row>
    <row r="1234" spans="1:9">
      <c r="A1234" s="224"/>
      <c r="B1234" s="197"/>
      <c r="C1234" s="238"/>
      <c r="D1234" s="229"/>
      <c r="E1234" s="229"/>
      <c r="F1234" s="545"/>
      <c r="G1234" s="545"/>
      <c r="H1234" s="546"/>
      <c r="I1234" s="546"/>
    </row>
    <row r="1235" spans="1:9">
      <c r="A1235" s="224"/>
      <c r="B1235" s="197"/>
      <c r="C1235" s="238"/>
      <c r="D1235" s="229"/>
      <c r="E1235" s="229"/>
      <c r="F1235" s="545"/>
      <c r="G1235" s="545"/>
      <c r="H1235" s="546"/>
      <c r="I1235" s="546"/>
    </row>
    <row r="1236" spans="1:9">
      <c r="A1236" s="224"/>
      <c r="B1236" s="197"/>
      <c r="C1236" s="238"/>
      <c r="D1236" s="229"/>
      <c r="E1236" s="229"/>
      <c r="F1236" s="545"/>
      <c r="G1236" s="545"/>
      <c r="H1236" s="546"/>
      <c r="I1236" s="546"/>
    </row>
    <row r="1237" spans="1:9">
      <c r="A1237" s="224"/>
      <c r="B1237" s="197"/>
      <c r="C1237" s="238"/>
      <c r="D1237" s="229"/>
      <c r="E1237" s="229"/>
      <c r="F1237" s="545"/>
      <c r="G1237" s="545"/>
      <c r="H1237" s="546"/>
      <c r="I1237" s="546"/>
    </row>
    <row r="1238" spans="1:9">
      <c r="A1238" s="224"/>
      <c r="B1238" s="197"/>
      <c r="C1238" s="238"/>
      <c r="D1238" s="229"/>
      <c r="E1238" s="229"/>
      <c r="F1238" s="545"/>
      <c r="G1238" s="545"/>
      <c r="H1238" s="546"/>
      <c r="I1238" s="546"/>
    </row>
    <row r="1239" spans="1:9">
      <c r="A1239" s="224"/>
      <c r="B1239" s="197"/>
      <c r="C1239" s="238"/>
      <c r="D1239" s="229"/>
      <c r="E1239" s="229"/>
      <c r="F1239" s="545"/>
      <c r="G1239" s="545"/>
      <c r="H1239" s="546"/>
      <c r="I1239" s="546"/>
    </row>
    <row r="1240" spans="1:9">
      <c r="A1240" s="224"/>
      <c r="B1240" s="197"/>
      <c r="C1240" s="238"/>
      <c r="D1240" s="229"/>
      <c r="E1240" s="229"/>
      <c r="F1240" s="545"/>
      <c r="G1240" s="545"/>
      <c r="H1240" s="546"/>
      <c r="I1240" s="546"/>
    </row>
    <row r="1241" spans="1:9">
      <c r="A1241" s="224"/>
      <c r="B1241" s="197"/>
      <c r="C1241" s="238"/>
      <c r="D1241" s="229"/>
      <c r="E1241" s="229"/>
      <c r="F1241" s="545"/>
      <c r="G1241" s="545"/>
      <c r="H1241" s="546"/>
      <c r="I1241" s="546"/>
    </row>
    <row r="1242" spans="1:9">
      <c r="A1242" s="224"/>
      <c r="B1242" s="197"/>
      <c r="C1242" s="238"/>
      <c r="D1242" s="229"/>
      <c r="E1242" s="229"/>
      <c r="F1242" s="545"/>
      <c r="G1242" s="545"/>
      <c r="H1242" s="546"/>
      <c r="I1242" s="546"/>
    </row>
    <row r="1243" spans="1:9">
      <c r="A1243" s="224"/>
      <c r="B1243" s="197"/>
      <c r="C1243" s="238"/>
      <c r="D1243" s="229"/>
      <c r="E1243" s="229"/>
      <c r="F1243" s="545"/>
      <c r="G1243" s="545"/>
      <c r="H1243" s="546"/>
      <c r="I1243" s="546"/>
    </row>
    <row r="1244" spans="1:9">
      <c r="A1244" s="224"/>
      <c r="B1244" s="197"/>
      <c r="C1244" s="238"/>
      <c r="D1244" s="229"/>
      <c r="E1244" s="229"/>
      <c r="F1244" s="545"/>
      <c r="G1244" s="545"/>
      <c r="H1244" s="546"/>
      <c r="I1244" s="546"/>
    </row>
    <row r="1245" spans="1:9">
      <c r="A1245" s="224"/>
      <c r="B1245" s="197"/>
      <c r="C1245" s="238"/>
      <c r="D1245" s="229"/>
      <c r="E1245" s="229"/>
      <c r="F1245" s="545"/>
      <c r="G1245" s="545"/>
      <c r="H1245" s="546"/>
      <c r="I1245" s="546"/>
    </row>
    <row r="1246" spans="1:9">
      <c r="A1246" s="224"/>
      <c r="B1246" s="197"/>
      <c r="C1246" s="238"/>
      <c r="D1246" s="229"/>
      <c r="E1246" s="229"/>
      <c r="F1246" s="545"/>
      <c r="G1246" s="545"/>
      <c r="H1246" s="546"/>
      <c r="I1246" s="546"/>
    </row>
    <row r="1247" spans="1:9">
      <c r="A1247" s="224"/>
      <c r="B1247" s="197"/>
      <c r="C1247" s="238"/>
      <c r="D1247" s="229"/>
      <c r="E1247" s="229"/>
      <c r="F1247" s="545"/>
      <c r="G1247" s="545"/>
      <c r="H1247" s="546"/>
      <c r="I1247" s="546"/>
    </row>
    <row r="1248" spans="1:9">
      <c r="A1248" s="224"/>
      <c r="B1248" s="197"/>
      <c r="C1248" s="238"/>
      <c r="D1248" s="229"/>
      <c r="E1248" s="229"/>
      <c r="F1248" s="545"/>
      <c r="G1248" s="545"/>
      <c r="H1248" s="546"/>
      <c r="I1248" s="546"/>
    </row>
    <row r="1249" spans="1:9">
      <c r="A1249" s="224"/>
      <c r="B1249" s="197"/>
      <c r="C1249" s="238"/>
      <c r="D1249" s="229"/>
      <c r="E1249" s="229"/>
      <c r="F1249" s="545"/>
      <c r="G1249" s="545"/>
      <c r="H1249" s="546"/>
      <c r="I1249" s="546"/>
    </row>
    <row r="1250" spans="1:9">
      <c r="A1250" s="224"/>
      <c r="B1250" s="197"/>
      <c r="C1250" s="238"/>
      <c r="D1250" s="229"/>
      <c r="E1250" s="229"/>
      <c r="F1250" s="545"/>
      <c r="G1250" s="545"/>
      <c r="H1250" s="546"/>
      <c r="I1250" s="546"/>
    </row>
    <row r="1251" spans="1:9">
      <c r="A1251" s="224"/>
      <c r="B1251" s="197"/>
      <c r="C1251" s="238"/>
      <c r="D1251" s="229"/>
      <c r="E1251" s="229"/>
      <c r="F1251" s="545"/>
      <c r="G1251" s="545"/>
      <c r="H1251" s="546"/>
      <c r="I1251" s="546"/>
    </row>
    <row r="1252" spans="1:9">
      <c r="A1252" s="224"/>
      <c r="B1252" s="197"/>
      <c r="C1252" s="238"/>
      <c r="D1252" s="229"/>
      <c r="E1252" s="229"/>
      <c r="F1252" s="545"/>
      <c r="G1252" s="545"/>
      <c r="H1252" s="546"/>
      <c r="I1252" s="546"/>
    </row>
    <row r="1253" spans="1:9">
      <c r="A1253" s="224"/>
      <c r="B1253" s="197"/>
      <c r="C1253" s="238"/>
      <c r="D1253" s="229"/>
      <c r="E1253" s="229"/>
      <c r="F1253" s="545"/>
      <c r="G1253" s="545"/>
      <c r="H1253" s="546"/>
      <c r="I1253" s="546"/>
    </row>
    <row r="1254" spans="1:9">
      <c r="A1254" s="224"/>
      <c r="B1254" s="197"/>
      <c r="C1254" s="238"/>
      <c r="D1254" s="229"/>
      <c r="E1254" s="229"/>
      <c r="F1254" s="545"/>
      <c r="G1254" s="545"/>
      <c r="H1254" s="546"/>
      <c r="I1254" s="546"/>
    </row>
    <row r="1255" spans="1:9">
      <c r="A1255" s="224"/>
      <c r="B1255" s="197"/>
      <c r="C1255" s="238"/>
      <c r="D1255" s="229"/>
      <c r="E1255" s="229"/>
      <c r="F1255" s="545"/>
      <c r="G1255" s="545"/>
      <c r="H1255" s="546"/>
      <c r="I1255" s="546"/>
    </row>
    <row r="1256" spans="1:9">
      <c r="A1256" s="224"/>
      <c r="B1256" s="197"/>
      <c r="C1256" s="238"/>
      <c r="D1256" s="229"/>
      <c r="E1256" s="229"/>
      <c r="F1256" s="545"/>
      <c r="G1256" s="545"/>
      <c r="H1256" s="546"/>
      <c r="I1256" s="546"/>
    </row>
    <row r="1257" spans="1:9">
      <c r="A1257" s="224"/>
      <c r="B1257" s="197"/>
      <c r="C1257" s="238"/>
      <c r="D1257" s="229"/>
      <c r="E1257" s="229"/>
      <c r="F1257" s="545"/>
      <c r="G1257" s="545"/>
      <c r="H1257" s="546"/>
      <c r="I1257" s="546"/>
    </row>
    <row r="1258" spans="1:9">
      <c r="A1258" s="224"/>
      <c r="B1258" s="197"/>
      <c r="C1258" s="238"/>
      <c r="D1258" s="229"/>
      <c r="E1258" s="229"/>
      <c r="F1258" s="545"/>
      <c r="G1258" s="545"/>
      <c r="H1258" s="546"/>
      <c r="I1258" s="546"/>
    </row>
    <row r="1259" spans="1:9">
      <c r="A1259" s="224"/>
      <c r="B1259" s="197"/>
      <c r="C1259" s="238"/>
      <c r="D1259" s="229"/>
      <c r="E1259" s="229"/>
      <c r="F1259" s="545"/>
      <c r="G1259" s="545"/>
      <c r="H1259" s="546"/>
      <c r="I1259" s="546"/>
    </row>
    <row r="1260" spans="1:9">
      <c r="A1260" s="224"/>
      <c r="B1260" s="197"/>
      <c r="C1260" s="238"/>
      <c r="D1260" s="229"/>
      <c r="E1260" s="229"/>
      <c r="F1260" s="545"/>
      <c r="G1260" s="545"/>
      <c r="H1260" s="546"/>
      <c r="I1260" s="546"/>
    </row>
    <row r="1261" spans="1:9">
      <c r="A1261" s="224"/>
      <c r="B1261" s="197"/>
      <c r="C1261" s="238"/>
      <c r="D1261" s="229"/>
      <c r="E1261" s="229"/>
      <c r="F1261" s="545"/>
      <c r="G1261" s="545"/>
      <c r="H1261" s="546"/>
      <c r="I1261" s="546"/>
    </row>
    <row r="1262" spans="1:9">
      <c r="A1262" s="224"/>
      <c r="B1262" s="197"/>
      <c r="C1262" s="238"/>
      <c r="D1262" s="229"/>
      <c r="E1262" s="229"/>
      <c r="F1262" s="545"/>
      <c r="G1262" s="545"/>
      <c r="H1262" s="546"/>
      <c r="I1262" s="546"/>
    </row>
    <row r="1263" spans="1:9">
      <c r="A1263" s="224"/>
      <c r="B1263" s="197"/>
      <c r="C1263" s="238"/>
      <c r="D1263" s="229"/>
      <c r="E1263" s="229"/>
      <c r="F1263" s="545"/>
      <c r="G1263" s="545"/>
      <c r="H1263" s="546"/>
      <c r="I1263" s="546"/>
    </row>
    <row r="1264" spans="1:9">
      <c r="A1264" s="224"/>
      <c r="B1264" s="197"/>
      <c r="C1264" s="238"/>
      <c r="D1264" s="229"/>
      <c r="E1264" s="229"/>
      <c r="F1264" s="545"/>
      <c r="G1264" s="545"/>
      <c r="H1264" s="546"/>
      <c r="I1264" s="546"/>
    </row>
    <row r="1265" spans="1:9">
      <c r="A1265" s="224"/>
      <c r="B1265" s="197"/>
      <c r="C1265" s="238"/>
      <c r="D1265" s="229"/>
      <c r="E1265" s="229"/>
      <c r="F1265" s="545"/>
      <c r="G1265" s="545"/>
      <c r="H1265" s="546"/>
      <c r="I1265" s="546"/>
    </row>
    <row r="1266" spans="1:9">
      <c r="A1266" s="224"/>
      <c r="B1266" s="197"/>
      <c r="C1266" s="238"/>
      <c r="D1266" s="229"/>
      <c r="E1266" s="229"/>
      <c r="F1266" s="545"/>
      <c r="G1266" s="545"/>
      <c r="H1266" s="546"/>
      <c r="I1266" s="546"/>
    </row>
    <row r="1267" spans="1:9">
      <c r="A1267" s="224"/>
      <c r="B1267" s="197"/>
      <c r="C1267" s="238"/>
      <c r="D1267" s="229"/>
      <c r="E1267" s="229"/>
      <c r="F1267" s="545"/>
      <c r="G1267" s="545"/>
      <c r="H1267" s="546"/>
      <c r="I1267" s="546"/>
    </row>
    <row r="1268" spans="1:9">
      <c r="A1268" s="224"/>
      <c r="B1268" s="197"/>
      <c r="C1268" s="238"/>
      <c r="D1268" s="229"/>
      <c r="E1268" s="229"/>
      <c r="F1268" s="545"/>
      <c r="G1268" s="545"/>
      <c r="H1268" s="546"/>
      <c r="I1268" s="546"/>
    </row>
    <row r="1269" spans="1:9">
      <c r="A1269" s="224"/>
      <c r="B1269" s="197"/>
      <c r="C1269" s="238"/>
      <c r="D1269" s="229"/>
      <c r="E1269" s="229"/>
      <c r="F1269" s="545"/>
      <c r="G1269" s="545"/>
      <c r="H1269" s="546"/>
      <c r="I1269" s="546"/>
    </row>
    <row r="1270" spans="1:9">
      <c r="A1270" s="224"/>
      <c r="B1270" s="197"/>
      <c r="C1270" s="238"/>
      <c r="D1270" s="229"/>
      <c r="E1270" s="229"/>
      <c r="F1270" s="545"/>
      <c r="G1270" s="545"/>
      <c r="H1270" s="546"/>
      <c r="I1270" s="546"/>
    </row>
    <row r="1271" spans="1:9">
      <c r="A1271" s="224"/>
      <c r="B1271" s="197"/>
      <c r="C1271" s="238"/>
      <c r="D1271" s="229"/>
      <c r="E1271" s="229"/>
      <c r="F1271" s="545"/>
      <c r="G1271" s="545"/>
      <c r="H1271" s="546"/>
      <c r="I1271" s="546"/>
    </row>
    <row r="1272" spans="1:9">
      <c r="A1272" s="224"/>
      <c r="B1272" s="197"/>
      <c r="C1272" s="238"/>
      <c r="D1272" s="229"/>
      <c r="E1272" s="229"/>
      <c r="F1272" s="545"/>
      <c r="G1272" s="545"/>
      <c r="H1272" s="546"/>
      <c r="I1272" s="546"/>
    </row>
    <row r="1273" spans="1:9">
      <c r="A1273" s="224"/>
      <c r="B1273" s="197"/>
      <c r="C1273" s="238"/>
      <c r="D1273" s="229"/>
      <c r="E1273" s="229"/>
      <c r="F1273" s="545"/>
      <c r="G1273" s="545"/>
      <c r="H1273" s="546"/>
      <c r="I1273" s="546"/>
    </row>
    <row r="1274" spans="1:9">
      <c r="A1274" s="224"/>
      <c r="B1274" s="197"/>
      <c r="C1274" s="238"/>
      <c r="D1274" s="229"/>
      <c r="E1274" s="229"/>
      <c r="F1274" s="545"/>
      <c r="G1274" s="545"/>
      <c r="H1274" s="546"/>
      <c r="I1274" s="546"/>
    </row>
    <row r="1275" spans="1:9">
      <c r="A1275" s="224"/>
      <c r="B1275" s="197"/>
      <c r="C1275" s="238"/>
      <c r="D1275" s="229"/>
      <c r="E1275" s="229"/>
      <c r="F1275" s="545"/>
      <c r="G1275" s="545"/>
      <c r="H1275" s="546"/>
      <c r="I1275" s="546"/>
    </row>
    <row r="1276" spans="1:9">
      <c r="A1276" s="224"/>
      <c r="B1276" s="197"/>
      <c r="C1276" s="238"/>
      <c r="D1276" s="229"/>
      <c r="E1276" s="229"/>
      <c r="F1276" s="545"/>
      <c r="G1276" s="545"/>
      <c r="H1276" s="546"/>
      <c r="I1276" s="546"/>
    </row>
    <row r="1277" spans="1:9">
      <c r="A1277" s="224"/>
      <c r="B1277" s="197"/>
      <c r="C1277" s="238"/>
      <c r="D1277" s="229"/>
      <c r="E1277" s="229"/>
      <c r="F1277" s="545"/>
      <c r="G1277" s="545"/>
      <c r="H1277" s="546"/>
      <c r="I1277" s="546"/>
    </row>
    <row r="1278" spans="1:9">
      <c r="A1278" s="224"/>
      <c r="B1278" s="197"/>
      <c r="C1278" s="238"/>
      <c r="D1278" s="229"/>
      <c r="E1278" s="229"/>
      <c r="F1278" s="545"/>
      <c r="G1278" s="545"/>
      <c r="H1278" s="546"/>
      <c r="I1278" s="546"/>
    </row>
    <row r="1279" spans="1:9">
      <c r="A1279" s="224"/>
      <c r="B1279" s="197"/>
      <c r="C1279" s="238"/>
      <c r="D1279" s="229"/>
      <c r="E1279" s="229"/>
      <c r="F1279" s="545"/>
      <c r="G1279" s="545"/>
      <c r="H1279" s="546"/>
      <c r="I1279" s="546"/>
    </row>
    <row r="1280" spans="1:9">
      <c r="A1280" s="224"/>
      <c r="B1280" s="197"/>
      <c r="C1280" s="238"/>
      <c r="D1280" s="229"/>
      <c r="E1280" s="229"/>
      <c r="F1280" s="545"/>
      <c r="G1280" s="545"/>
      <c r="H1280" s="546"/>
      <c r="I1280" s="546"/>
    </row>
    <row r="1281" spans="1:9">
      <c r="A1281" s="224"/>
      <c r="B1281" s="197"/>
      <c r="C1281" s="238"/>
      <c r="D1281" s="229"/>
      <c r="E1281" s="229"/>
      <c r="F1281" s="545"/>
      <c r="G1281" s="545"/>
      <c r="H1281" s="546"/>
      <c r="I1281" s="546"/>
    </row>
    <row r="1282" spans="1:9">
      <c r="A1282" s="224"/>
      <c r="B1282" s="197"/>
      <c r="C1282" s="238"/>
      <c r="D1282" s="229"/>
      <c r="E1282" s="229"/>
      <c r="F1282" s="545"/>
      <c r="G1282" s="545"/>
      <c r="H1282" s="546"/>
      <c r="I1282" s="546"/>
    </row>
    <row r="1283" spans="1:9">
      <c r="A1283" s="224"/>
      <c r="B1283" s="197"/>
      <c r="C1283" s="238"/>
      <c r="D1283" s="229"/>
      <c r="E1283" s="229"/>
      <c r="F1283" s="545"/>
      <c r="G1283" s="545"/>
      <c r="H1283" s="546"/>
      <c r="I1283" s="546"/>
    </row>
    <row r="1284" spans="1:9">
      <c r="A1284" s="224"/>
      <c r="B1284" s="197"/>
      <c r="C1284" s="238"/>
      <c r="D1284" s="229"/>
      <c r="E1284" s="229"/>
      <c r="F1284" s="545"/>
      <c r="G1284" s="545"/>
      <c r="H1284" s="546"/>
      <c r="I1284" s="546"/>
    </row>
    <row r="1285" spans="1:9">
      <c r="A1285" s="224"/>
      <c r="B1285" s="197"/>
      <c r="C1285" s="238"/>
      <c r="D1285" s="229"/>
      <c r="E1285" s="229"/>
      <c r="F1285" s="545"/>
      <c r="G1285" s="545"/>
      <c r="H1285" s="546"/>
      <c r="I1285" s="546"/>
    </row>
    <row r="1286" spans="1:9">
      <c r="A1286" s="224"/>
      <c r="B1286" s="197"/>
      <c r="C1286" s="238"/>
      <c r="D1286" s="229"/>
      <c r="E1286" s="229"/>
      <c r="F1286" s="545"/>
      <c r="G1286" s="545"/>
      <c r="H1286" s="546"/>
      <c r="I1286" s="546"/>
    </row>
    <row r="1287" spans="1:9">
      <c r="A1287" s="224"/>
      <c r="B1287" s="197"/>
      <c r="C1287" s="238"/>
      <c r="D1287" s="229"/>
      <c r="E1287" s="229"/>
      <c r="F1287" s="545"/>
      <c r="G1287" s="545"/>
      <c r="H1287" s="546"/>
      <c r="I1287" s="546"/>
    </row>
    <row r="1288" spans="1:9">
      <c r="A1288" s="224"/>
      <c r="B1288" s="197"/>
      <c r="C1288" s="238"/>
      <c r="D1288" s="229"/>
      <c r="E1288" s="229"/>
      <c r="F1288" s="545"/>
      <c r="G1288" s="545"/>
      <c r="H1288" s="546"/>
      <c r="I1288" s="546"/>
    </row>
    <row r="1289" spans="1:9">
      <c r="A1289" s="224"/>
      <c r="B1289" s="197"/>
      <c r="C1289" s="238"/>
      <c r="D1289" s="229"/>
      <c r="E1289" s="229"/>
      <c r="F1289" s="545"/>
      <c r="G1289" s="545"/>
      <c r="H1289" s="546"/>
      <c r="I1289" s="546"/>
    </row>
    <row r="1290" spans="1:9">
      <c r="A1290" s="224"/>
      <c r="B1290" s="197"/>
      <c r="C1290" s="238"/>
      <c r="D1290" s="229"/>
      <c r="E1290" s="229"/>
      <c r="F1290" s="545"/>
      <c r="G1290" s="545"/>
      <c r="H1290" s="546"/>
      <c r="I1290" s="546"/>
    </row>
    <row r="1291" spans="1:9">
      <c r="A1291" s="224"/>
      <c r="B1291" s="197"/>
      <c r="C1291" s="238"/>
      <c r="D1291" s="229"/>
      <c r="E1291" s="229"/>
      <c r="F1291" s="545"/>
      <c r="G1291" s="545"/>
      <c r="H1291" s="546"/>
      <c r="I1291" s="546"/>
    </row>
    <row r="1292" spans="1:9">
      <c r="A1292" s="224"/>
      <c r="B1292" s="197"/>
      <c r="C1292" s="238"/>
      <c r="D1292" s="229"/>
      <c r="E1292" s="229"/>
      <c r="F1292" s="545"/>
      <c r="G1292" s="545"/>
      <c r="H1292" s="546"/>
      <c r="I1292" s="546"/>
    </row>
    <row r="1293" spans="1:9">
      <c r="A1293" s="224"/>
      <c r="B1293" s="197"/>
      <c r="C1293" s="238"/>
      <c r="D1293" s="229"/>
      <c r="E1293" s="229"/>
      <c r="F1293" s="545"/>
      <c r="G1293" s="545"/>
      <c r="H1293" s="546"/>
      <c r="I1293" s="546"/>
    </row>
    <row r="1294" spans="1:9">
      <c r="A1294" s="224"/>
      <c r="B1294" s="197"/>
      <c r="C1294" s="238"/>
      <c r="D1294" s="229"/>
      <c r="E1294" s="229"/>
      <c r="F1294" s="545"/>
      <c r="G1294" s="545"/>
      <c r="H1294" s="546"/>
      <c r="I1294" s="546"/>
    </row>
    <row r="1295" spans="1:9">
      <c r="A1295" s="224"/>
      <c r="B1295" s="197"/>
      <c r="C1295" s="238"/>
      <c r="D1295" s="229"/>
      <c r="E1295" s="229"/>
      <c r="F1295" s="545"/>
      <c r="G1295" s="545"/>
      <c r="H1295" s="546"/>
      <c r="I1295" s="546"/>
    </row>
    <row r="1296" spans="1:9">
      <c r="A1296" s="224"/>
      <c r="B1296" s="197"/>
      <c r="C1296" s="238"/>
      <c r="D1296" s="229"/>
      <c r="E1296" s="229"/>
      <c r="F1296" s="545"/>
      <c r="G1296" s="545"/>
      <c r="H1296" s="546"/>
      <c r="I1296" s="546"/>
    </row>
    <row r="1297" spans="1:9">
      <c r="A1297" s="224"/>
      <c r="B1297" s="197"/>
      <c r="C1297" s="238"/>
      <c r="D1297" s="229"/>
      <c r="E1297" s="229"/>
      <c r="F1297" s="545"/>
      <c r="G1297" s="545"/>
      <c r="H1297" s="546"/>
      <c r="I1297" s="546"/>
    </row>
    <row r="1298" spans="1:9">
      <c r="A1298" s="224"/>
      <c r="B1298" s="197"/>
      <c r="C1298" s="238"/>
      <c r="D1298" s="229"/>
      <c r="E1298" s="229"/>
      <c r="F1298" s="545"/>
      <c r="G1298" s="545"/>
      <c r="H1298" s="546"/>
      <c r="I1298" s="546"/>
    </row>
    <row r="1299" spans="1:9">
      <c r="A1299" s="224"/>
      <c r="B1299" s="197"/>
      <c r="C1299" s="238"/>
      <c r="D1299" s="229"/>
      <c r="E1299" s="229"/>
      <c r="F1299" s="545"/>
      <c r="G1299" s="545"/>
      <c r="H1299" s="546"/>
      <c r="I1299" s="546"/>
    </row>
    <row r="1300" spans="1:9">
      <c r="A1300" s="224"/>
      <c r="B1300" s="197"/>
      <c r="C1300" s="238"/>
      <c r="D1300" s="229"/>
      <c r="E1300" s="229"/>
      <c r="F1300" s="545"/>
      <c r="G1300" s="545"/>
      <c r="H1300" s="546"/>
      <c r="I1300" s="546"/>
    </row>
    <row r="1301" spans="1:9">
      <c r="A1301" s="224"/>
      <c r="B1301" s="197"/>
      <c r="C1301" s="238"/>
      <c r="D1301" s="229"/>
      <c r="E1301" s="229"/>
      <c r="F1301" s="545"/>
      <c r="G1301" s="545"/>
      <c r="H1301" s="546"/>
      <c r="I1301" s="546"/>
    </row>
    <row r="1302" spans="1:9">
      <c r="A1302" s="224"/>
      <c r="B1302" s="197"/>
      <c r="C1302" s="238"/>
      <c r="D1302" s="229"/>
      <c r="E1302" s="229"/>
      <c r="F1302" s="545"/>
      <c r="G1302" s="545"/>
      <c r="H1302" s="546"/>
      <c r="I1302" s="546"/>
    </row>
    <row r="1303" spans="1:9">
      <c r="A1303" s="224"/>
      <c r="B1303" s="197"/>
      <c r="C1303" s="238"/>
      <c r="D1303" s="229"/>
      <c r="E1303" s="229"/>
      <c r="F1303" s="545"/>
      <c r="G1303" s="545"/>
      <c r="H1303" s="546"/>
      <c r="I1303" s="546"/>
    </row>
    <row r="1304" spans="1:9">
      <c r="A1304" s="224"/>
      <c r="B1304" s="197"/>
      <c r="C1304" s="238"/>
      <c r="D1304" s="229"/>
      <c r="E1304" s="229"/>
      <c r="F1304" s="545"/>
      <c r="G1304" s="545"/>
      <c r="H1304" s="546"/>
      <c r="I1304" s="546"/>
    </row>
    <row r="1305" spans="1:9">
      <c r="A1305" s="224"/>
      <c r="B1305" s="197"/>
      <c r="C1305" s="238"/>
      <c r="D1305" s="229"/>
      <c r="E1305" s="229"/>
      <c r="F1305" s="545"/>
      <c r="G1305" s="545"/>
      <c r="H1305" s="546"/>
      <c r="I1305" s="546"/>
    </row>
    <row r="1306" spans="1:9">
      <c r="A1306" s="224"/>
      <c r="B1306" s="197"/>
      <c r="C1306" s="238"/>
      <c r="D1306" s="229"/>
      <c r="E1306" s="229"/>
      <c r="F1306" s="545"/>
      <c r="G1306" s="545"/>
      <c r="H1306" s="546"/>
      <c r="I1306" s="546"/>
    </row>
    <row r="1307" spans="1:9">
      <c r="A1307" s="224"/>
      <c r="B1307" s="197"/>
      <c r="C1307" s="238"/>
      <c r="D1307" s="229"/>
      <c r="E1307" s="229"/>
      <c r="F1307" s="545"/>
      <c r="G1307" s="545"/>
      <c r="H1307" s="546"/>
      <c r="I1307" s="546"/>
    </row>
    <row r="1308" spans="1:9">
      <c r="A1308" s="224"/>
      <c r="B1308" s="197"/>
      <c r="C1308" s="238"/>
      <c r="D1308" s="229"/>
      <c r="E1308" s="229"/>
      <c r="F1308" s="545"/>
      <c r="G1308" s="545"/>
      <c r="H1308" s="546"/>
      <c r="I1308" s="546"/>
    </row>
    <row r="1309" spans="1:9">
      <c r="A1309" s="224"/>
      <c r="B1309" s="197"/>
      <c r="C1309" s="238"/>
      <c r="D1309" s="229"/>
      <c r="E1309" s="229"/>
      <c r="F1309" s="545"/>
      <c r="G1309" s="545"/>
      <c r="H1309" s="546"/>
      <c r="I1309" s="546"/>
    </row>
    <row r="1310" spans="1:9">
      <c r="A1310" s="224"/>
      <c r="B1310" s="197"/>
      <c r="C1310" s="238"/>
      <c r="D1310" s="229"/>
      <c r="E1310" s="229"/>
      <c r="F1310" s="545"/>
      <c r="G1310" s="545"/>
      <c r="H1310" s="546"/>
      <c r="I1310" s="546"/>
    </row>
    <row r="1311" spans="1:9">
      <c r="A1311" s="224"/>
      <c r="B1311" s="197"/>
      <c r="C1311" s="238"/>
      <c r="D1311" s="229"/>
      <c r="E1311" s="229"/>
      <c r="F1311" s="545"/>
      <c r="G1311" s="545"/>
      <c r="H1311" s="546"/>
      <c r="I1311" s="546"/>
    </row>
    <row r="1312" spans="1:9">
      <c r="A1312" s="224"/>
      <c r="B1312" s="197"/>
      <c r="C1312" s="238"/>
      <c r="D1312" s="229"/>
      <c r="E1312" s="229"/>
      <c r="F1312" s="545"/>
      <c r="G1312" s="545"/>
      <c r="H1312" s="546"/>
      <c r="I1312" s="546"/>
    </row>
    <row r="1313" spans="1:9">
      <c r="A1313" s="224"/>
      <c r="B1313" s="197"/>
      <c r="C1313" s="238"/>
      <c r="D1313" s="229"/>
      <c r="E1313" s="229"/>
      <c r="F1313" s="545"/>
      <c r="G1313" s="545"/>
      <c r="H1313" s="546"/>
      <c r="I1313" s="546"/>
    </row>
    <row r="1314" spans="1:9">
      <c r="A1314" s="224"/>
      <c r="B1314" s="197"/>
      <c r="C1314" s="238"/>
      <c r="D1314" s="229"/>
      <c r="E1314" s="229"/>
      <c r="F1314" s="545"/>
      <c r="G1314" s="545"/>
      <c r="H1314" s="546"/>
      <c r="I1314" s="546"/>
    </row>
    <row r="1315" spans="1:9">
      <c r="A1315" s="224"/>
      <c r="B1315" s="197"/>
      <c r="C1315" s="238"/>
      <c r="D1315" s="229"/>
      <c r="E1315" s="229"/>
      <c r="F1315" s="545"/>
      <c r="G1315" s="545"/>
      <c r="H1315" s="546"/>
      <c r="I1315" s="546"/>
    </row>
    <row r="1316" spans="1:9">
      <c r="A1316" s="224"/>
      <c r="B1316" s="197"/>
      <c r="C1316" s="238"/>
      <c r="D1316" s="229"/>
      <c r="E1316" s="229"/>
      <c r="F1316" s="545"/>
      <c r="G1316" s="545"/>
      <c r="H1316" s="546"/>
      <c r="I1316" s="546"/>
    </row>
    <row r="1317" spans="1:9">
      <c r="A1317" s="224"/>
      <c r="B1317" s="197"/>
      <c r="C1317" s="238"/>
      <c r="D1317" s="229"/>
      <c r="E1317" s="229"/>
      <c r="F1317" s="545"/>
      <c r="G1317" s="545"/>
      <c r="H1317" s="546"/>
      <c r="I1317" s="546"/>
    </row>
    <row r="1318" spans="1:9">
      <c r="A1318" s="224"/>
      <c r="B1318" s="197"/>
      <c r="C1318" s="238"/>
      <c r="D1318" s="229"/>
      <c r="E1318" s="229"/>
      <c r="F1318" s="545"/>
      <c r="G1318" s="545"/>
      <c r="H1318" s="546"/>
      <c r="I1318" s="546"/>
    </row>
    <row r="1319" spans="1:9">
      <c r="A1319" s="224"/>
      <c r="B1319" s="197"/>
      <c r="C1319" s="238"/>
      <c r="D1319" s="229"/>
      <c r="E1319" s="229"/>
      <c r="F1319" s="545"/>
      <c r="G1319" s="545"/>
      <c r="H1319" s="546"/>
      <c r="I1319" s="546"/>
    </row>
    <row r="1320" spans="1:9">
      <c r="A1320" s="224"/>
      <c r="B1320" s="197"/>
      <c r="C1320" s="238"/>
      <c r="D1320" s="229"/>
      <c r="E1320" s="229"/>
      <c r="F1320" s="545"/>
      <c r="G1320" s="545"/>
      <c r="H1320" s="546"/>
      <c r="I1320" s="546"/>
    </row>
    <row r="1321" spans="1:9">
      <c r="A1321" s="224"/>
      <c r="B1321" s="197"/>
      <c r="C1321" s="238"/>
      <c r="D1321" s="229"/>
      <c r="E1321" s="229"/>
      <c r="F1321" s="545"/>
      <c r="G1321" s="545"/>
      <c r="H1321" s="546"/>
      <c r="I1321" s="546"/>
    </row>
    <row r="1322" spans="1:9">
      <c r="A1322" s="224"/>
      <c r="B1322" s="197"/>
      <c r="C1322" s="238"/>
      <c r="D1322" s="229"/>
      <c r="E1322" s="229"/>
      <c r="F1322" s="545"/>
      <c r="G1322" s="545"/>
      <c r="H1322" s="546"/>
      <c r="I1322" s="546"/>
    </row>
    <row r="1323" spans="1:9">
      <c r="A1323" s="224"/>
      <c r="B1323" s="197"/>
      <c r="C1323" s="238"/>
      <c r="D1323" s="229"/>
      <c r="E1323" s="229"/>
      <c r="F1323" s="545"/>
      <c r="G1323" s="545"/>
      <c r="H1323" s="546"/>
      <c r="I1323" s="546"/>
    </row>
    <row r="1324" spans="1:9">
      <c r="A1324" s="224"/>
      <c r="B1324" s="197"/>
      <c r="C1324" s="238"/>
      <c r="D1324" s="229"/>
      <c r="E1324" s="229"/>
      <c r="F1324" s="545"/>
      <c r="G1324" s="545"/>
      <c r="H1324" s="546"/>
      <c r="I1324" s="546"/>
    </row>
    <row r="1325" spans="1:9">
      <c r="A1325" s="224"/>
      <c r="B1325" s="197"/>
      <c r="C1325" s="238"/>
      <c r="D1325" s="229"/>
      <c r="E1325" s="229"/>
      <c r="F1325" s="545"/>
      <c r="G1325" s="545"/>
      <c r="H1325" s="546"/>
      <c r="I1325" s="546"/>
    </row>
    <row r="1326" spans="1:9">
      <c r="A1326" s="224"/>
      <c r="B1326" s="197"/>
      <c r="C1326" s="238"/>
      <c r="D1326" s="229"/>
      <c r="E1326" s="229"/>
      <c r="F1326" s="545"/>
      <c r="G1326" s="545"/>
      <c r="H1326" s="546"/>
      <c r="I1326" s="546"/>
    </row>
    <row r="1327" spans="1:9">
      <c r="A1327" s="224"/>
      <c r="B1327" s="197"/>
      <c r="C1327" s="238"/>
      <c r="D1327" s="229"/>
      <c r="E1327" s="229"/>
      <c r="F1327" s="545"/>
      <c r="G1327" s="545"/>
      <c r="H1327" s="546"/>
      <c r="I1327" s="546"/>
    </row>
    <row r="1328" spans="1:9">
      <c r="A1328" s="224"/>
      <c r="B1328" s="197"/>
      <c r="C1328" s="238"/>
      <c r="D1328" s="229"/>
      <c r="E1328" s="229"/>
      <c r="F1328" s="545"/>
      <c r="G1328" s="545"/>
      <c r="H1328" s="546"/>
      <c r="I1328" s="546"/>
    </row>
    <row r="1329" spans="1:9">
      <c r="A1329" s="224"/>
      <c r="B1329" s="197"/>
      <c r="C1329" s="238"/>
      <c r="D1329" s="229"/>
      <c r="E1329" s="229"/>
      <c r="F1329" s="545"/>
      <c r="G1329" s="545"/>
      <c r="H1329" s="546"/>
      <c r="I1329" s="546"/>
    </row>
    <row r="1330" spans="1:9">
      <c r="A1330" s="224"/>
      <c r="B1330" s="197"/>
      <c r="C1330" s="238"/>
      <c r="D1330" s="229"/>
      <c r="E1330" s="229"/>
      <c r="F1330" s="545"/>
      <c r="G1330" s="545"/>
      <c r="H1330" s="546"/>
      <c r="I1330" s="546"/>
    </row>
    <row r="1331" spans="1:9">
      <c r="A1331" s="224"/>
      <c r="B1331" s="197"/>
      <c r="C1331" s="238"/>
      <c r="D1331" s="229"/>
      <c r="E1331" s="229"/>
      <c r="F1331" s="545"/>
      <c r="G1331" s="545"/>
      <c r="H1331" s="546"/>
      <c r="I1331" s="546"/>
    </row>
    <row r="1332" spans="1:9">
      <c r="A1332" s="224"/>
      <c r="B1332" s="197"/>
      <c r="C1332" s="238"/>
      <c r="D1332" s="229"/>
      <c r="E1332" s="229"/>
      <c r="F1332" s="545"/>
      <c r="G1332" s="545"/>
      <c r="H1332" s="546"/>
      <c r="I1332" s="546"/>
    </row>
    <row r="1333" spans="1:9">
      <c r="A1333" s="224"/>
      <c r="B1333" s="197"/>
      <c r="C1333" s="238"/>
      <c r="D1333" s="229"/>
      <c r="E1333" s="229"/>
      <c r="F1333" s="545"/>
      <c r="G1333" s="545"/>
      <c r="H1333" s="546"/>
      <c r="I1333" s="546"/>
    </row>
    <row r="1334" spans="1:9">
      <c r="A1334" s="224"/>
      <c r="B1334" s="197"/>
      <c r="C1334" s="238"/>
      <c r="D1334" s="229"/>
      <c r="E1334" s="229"/>
      <c r="F1334" s="545"/>
      <c r="G1334" s="545"/>
      <c r="H1334" s="546"/>
      <c r="I1334" s="546"/>
    </row>
    <row r="1335" spans="1:9">
      <c r="A1335" s="224"/>
      <c r="B1335" s="197"/>
      <c r="C1335" s="238"/>
      <c r="D1335" s="229"/>
      <c r="E1335" s="229"/>
      <c r="F1335" s="545"/>
      <c r="G1335" s="545"/>
      <c r="H1335" s="546"/>
      <c r="I1335" s="546"/>
    </row>
    <row r="1336" spans="1:9">
      <c r="A1336" s="224"/>
      <c r="B1336" s="197"/>
      <c r="C1336" s="238"/>
      <c r="D1336" s="229"/>
      <c r="E1336" s="229"/>
      <c r="F1336" s="545"/>
      <c r="G1336" s="545"/>
      <c r="H1336" s="546"/>
      <c r="I1336" s="546"/>
    </row>
    <row r="1337" spans="1:9">
      <c r="A1337" s="224"/>
      <c r="B1337" s="197"/>
      <c r="C1337" s="238"/>
      <c r="D1337" s="229"/>
      <c r="E1337" s="229"/>
      <c r="F1337" s="545"/>
      <c r="G1337" s="545"/>
      <c r="H1337" s="546"/>
      <c r="I1337" s="546"/>
    </row>
    <row r="1338" spans="1:9">
      <c r="A1338" s="224"/>
      <c r="B1338" s="197"/>
      <c r="C1338" s="238"/>
      <c r="D1338" s="229"/>
      <c r="E1338" s="229"/>
      <c r="F1338" s="545"/>
      <c r="G1338" s="545"/>
      <c r="H1338" s="546"/>
      <c r="I1338" s="546"/>
    </row>
    <row r="1339" spans="1:9">
      <c r="A1339" s="224"/>
      <c r="B1339" s="197"/>
      <c r="C1339" s="238"/>
      <c r="D1339" s="229"/>
      <c r="E1339" s="229"/>
      <c r="F1339" s="545"/>
      <c r="G1339" s="545"/>
      <c r="H1339" s="546"/>
      <c r="I1339" s="546"/>
    </row>
    <row r="1340" spans="1:9">
      <c r="A1340" s="224"/>
      <c r="B1340" s="197"/>
      <c r="C1340" s="238"/>
      <c r="D1340" s="229"/>
      <c r="E1340" s="229"/>
      <c r="F1340" s="545"/>
      <c r="G1340" s="545"/>
      <c r="H1340" s="546"/>
      <c r="I1340" s="546"/>
    </row>
    <row r="1341" spans="1:9">
      <c r="A1341" s="224"/>
      <c r="B1341" s="197"/>
      <c r="C1341" s="238"/>
      <c r="D1341" s="229"/>
      <c r="E1341" s="229"/>
      <c r="F1341" s="545"/>
      <c r="G1341" s="545"/>
      <c r="H1341" s="546"/>
      <c r="I1341" s="546"/>
    </row>
    <row r="1342" spans="1:9">
      <c r="A1342" s="224"/>
      <c r="B1342" s="197"/>
      <c r="C1342" s="238"/>
      <c r="D1342" s="229"/>
      <c r="E1342" s="229"/>
      <c r="F1342" s="545"/>
      <c r="G1342" s="545"/>
      <c r="H1342" s="546"/>
      <c r="I1342" s="546"/>
    </row>
    <row r="1343" spans="1:9">
      <c r="A1343" s="224"/>
      <c r="B1343" s="197"/>
      <c r="C1343" s="238"/>
      <c r="D1343" s="229"/>
      <c r="E1343" s="229"/>
      <c r="F1343" s="545"/>
      <c r="G1343" s="545"/>
      <c r="H1343" s="546"/>
      <c r="I1343" s="546"/>
    </row>
    <row r="1344" spans="1:9">
      <c r="A1344" s="224"/>
      <c r="B1344" s="197"/>
      <c r="C1344" s="238"/>
      <c r="D1344" s="229"/>
      <c r="E1344" s="229"/>
      <c r="F1344" s="545"/>
      <c r="G1344" s="545"/>
      <c r="H1344" s="546"/>
      <c r="I1344" s="546"/>
    </row>
    <row r="1345" spans="1:9">
      <c r="A1345" s="224"/>
      <c r="B1345" s="197"/>
      <c r="C1345" s="238"/>
      <c r="D1345" s="229"/>
      <c r="E1345" s="229"/>
      <c r="F1345" s="545"/>
      <c r="G1345" s="545"/>
      <c r="H1345" s="546"/>
      <c r="I1345" s="546"/>
    </row>
    <row r="1346" spans="1:9">
      <c r="A1346" s="224"/>
      <c r="B1346" s="197"/>
      <c r="C1346" s="238"/>
      <c r="D1346" s="229"/>
      <c r="E1346" s="229"/>
      <c r="F1346" s="545"/>
      <c r="G1346" s="545"/>
      <c r="H1346" s="546"/>
      <c r="I1346" s="546"/>
    </row>
    <row r="1347" spans="1:9">
      <c r="A1347" s="224"/>
      <c r="B1347" s="197"/>
      <c r="C1347" s="238"/>
      <c r="D1347" s="229"/>
      <c r="E1347" s="229"/>
      <c r="F1347" s="545"/>
      <c r="G1347" s="545"/>
      <c r="H1347" s="546"/>
      <c r="I1347" s="546"/>
    </row>
    <row r="1348" spans="1:9">
      <c r="A1348" s="224"/>
      <c r="B1348" s="197"/>
      <c r="C1348" s="238"/>
      <c r="D1348" s="229"/>
      <c r="E1348" s="229"/>
      <c r="F1348" s="545"/>
      <c r="G1348" s="545"/>
      <c r="H1348" s="546"/>
      <c r="I1348" s="546"/>
    </row>
    <row r="1349" spans="1:9">
      <c r="A1349" s="224"/>
      <c r="B1349" s="197"/>
      <c r="C1349" s="238"/>
      <c r="D1349" s="229"/>
      <c r="E1349" s="229"/>
      <c r="F1349" s="545"/>
      <c r="G1349" s="545"/>
      <c r="H1349" s="546"/>
      <c r="I1349" s="546"/>
    </row>
    <row r="1350" spans="1:9">
      <c r="A1350" s="224"/>
      <c r="B1350" s="197"/>
      <c r="C1350" s="238"/>
      <c r="D1350" s="229"/>
      <c r="E1350" s="229"/>
      <c r="F1350" s="545"/>
      <c r="G1350" s="545"/>
      <c r="H1350" s="546"/>
      <c r="I1350" s="546"/>
    </row>
    <row r="1351" spans="1:9">
      <c r="A1351" s="224"/>
      <c r="B1351" s="197"/>
      <c r="C1351" s="238"/>
      <c r="D1351" s="229"/>
      <c r="E1351" s="229"/>
      <c r="F1351" s="545"/>
      <c r="G1351" s="545"/>
      <c r="H1351" s="546"/>
      <c r="I1351" s="546"/>
    </row>
    <row r="1352" spans="1:9">
      <c r="A1352" s="224"/>
      <c r="B1352" s="197"/>
      <c r="C1352" s="238"/>
      <c r="D1352" s="229"/>
      <c r="E1352" s="229"/>
      <c r="F1352" s="545"/>
      <c r="G1352" s="545"/>
      <c r="H1352" s="546"/>
      <c r="I1352" s="546"/>
    </row>
    <row r="1353" spans="1:9">
      <c r="A1353" s="224"/>
      <c r="B1353" s="197"/>
      <c r="C1353" s="238"/>
      <c r="D1353" s="229"/>
      <c r="E1353" s="229"/>
      <c r="F1353" s="545"/>
      <c r="G1353" s="545"/>
      <c r="H1353" s="546"/>
      <c r="I1353" s="546"/>
    </row>
    <row r="1354" spans="1:9">
      <c r="A1354" s="224"/>
      <c r="B1354" s="197"/>
      <c r="C1354" s="238"/>
      <c r="D1354" s="229"/>
      <c r="E1354" s="229"/>
      <c r="F1354" s="545"/>
      <c r="G1354" s="545"/>
      <c r="H1354" s="546"/>
      <c r="I1354" s="546"/>
    </row>
    <row r="1355" spans="1:9">
      <c r="A1355" s="224"/>
      <c r="B1355" s="197"/>
      <c r="C1355" s="238"/>
      <c r="D1355" s="229"/>
      <c r="E1355" s="229"/>
      <c r="F1355" s="545"/>
      <c r="G1355" s="545"/>
      <c r="H1355" s="546"/>
      <c r="I1355" s="546"/>
    </row>
    <row r="1356" spans="1:9">
      <c r="A1356" s="224"/>
      <c r="B1356" s="197"/>
      <c r="C1356" s="238"/>
      <c r="D1356" s="229"/>
      <c r="E1356" s="229"/>
      <c r="F1356" s="545"/>
      <c r="G1356" s="545"/>
      <c r="H1356" s="546"/>
      <c r="I1356" s="546"/>
    </row>
    <row r="1357" spans="1:9">
      <c r="A1357" s="224"/>
      <c r="B1357" s="197"/>
      <c r="C1357" s="238"/>
      <c r="D1357" s="229"/>
      <c r="E1357" s="229"/>
      <c r="F1357" s="545"/>
      <c r="G1357" s="545"/>
      <c r="H1357" s="546"/>
      <c r="I1357" s="546"/>
    </row>
    <row r="1358" spans="1:9">
      <c r="A1358" s="224"/>
      <c r="B1358" s="197"/>
      <c r="C1358" s="238"/>
      <c r="D1358" s="229"/>
      <c r="E1358" s="229"/>
      <c r="F1358" s="545"/>
      <c r="G1358" s="545"/>
      <c r="H1358" s="546"/>
      <c r="I1358" s="546"/>
    </row>
    <row r="1359" spans="1:9">
      <c r="A1359" s="224"/>
      <c r="B1359" s="197"/>
      <c r="C1359" s="238"/>
      <c r="D1359" s="229"/>
      <c r="E1359" s="229"/>
      <c r="F1359" s="545"/>
      <c r="G1359" s="545"/>
      <c r="H1359" s="546"/>
      <c r="I1359" s="546"/>
    </row>
    <row r="1360" spans="1:9">
      <c r="A1360" s="224"/>
      <c r="B1360" s="197"/>
      <c r="C1360" s="238"/>
      <c r="D1360" s="229"/>
      <c r="E1360" s="229"/>
      <c r="F1360" s="545"/>
      <c r="G1360" s="545"/>
      <c r="H1360" s="546"/>
      <c r="I1360" s="546"/>
    </row>
    <row r="1361" spans="1:9">
      <c r="A1361" s="224"/>
      <c r="B1361" s="197"/>
      <c r="C1361" s="238"/>
      <c r="D1361" s="229"/>
      <c r="E1361" s="229"/>
      <c r="F1361" s="545"/>
      <c r="G1361" s="545"/>
      <c r="H1361" s="546"/>
      <c r="I1361" s="546"/>
    </row>
    <row r="1362" spans="1:9">
      <c r="A1362" s="224"/>
      <c r="B1362" s="197"/>
      <c r="C1362" s="238"/>
      <c r="D1362" s="229"/>
      <c r="E1362" s="229"/>
      <c r="F1362" s="545"/>
      <c r="G1362" s="545"/>
      <c r="H1362" s="546"/>
      <c r="I1362" s="546"/>
    </row>
    <row r="1363" spans="1:9">
      <c r="A1363" s="224"/>
      <c r="B1363" s="197"/>
      <c r="C1363" s="238"/>
      <c r="D1363" s="229"/>
      <c r="E1363" s="229"/>
      <c r="F1363" s="545"/>
      <c r="G1363" s="545"/>
      <c r="H1363" s="546"/>
      <c r="I1363" s="546"/>
    </row>
    <row r="1364" spans="1:9">
      <c r="A1364" s="224"/>
      <c r="B1364" s="197"/>
      <c r="C1364" s="238"/>
      <c r="D1364" s="229"/>
      <c r="E1364" s="229"/>
      <c r="F1364" s="545"/>
      <c r="G1364" s="545"/>
      <c r="H1364" s="546"/>
      <c r="I1364" s="546"/>
    </row>
    <row r="1365" spans="1:9">
      <c r="A1365" s="224"/>
      <c r="B1365" s="197"/>
      <c r="C1365" s="238"/>
      <c r="D1365" s="229"/>
      <c r="E1365" s="229"/>
      <c r="F1365" s="545"/>
      <c r="G1365" s="545"/>
      <c r="H1365" s="546"/>
      <c r="I1365" s="546"/>
    </row>
    <row r="1366" spans="1:9">
      <c r="A1366" s="224"/>
      <c r="B1366" s="197"/>
      <c r="C1366" s="238"/>
      <c r="D1366" s="229"/>
      <c r="E1366" s="229"/>
      <c r="F1366" s="545"/>
      <c r="G1366" s="545"/>
      <c r="H1366" s="546"/>
      <c r="I1366" s="546"/>
    </row>
    <row r="1367" spans="1:9">
      <c r="A1367" s="224"/>
      <c r="B1367" s="197"/>
      <c r="C1367" s="238"/>
      <c r="D1367" s="229"/>
      <c r="E1367" s="229"/>
      <c r="F1367" s="545"/>
      <c r="G1367" s="545"/>
      <c r="H1367" s="546"/>
      <c r="I1367" s="546"/>
    </row>
    <row r="1368" spans="1:9">
      <c r="A1368" s="224"/>
      <c r="B1368" s="197"/>
      <c r="C1368" s="238"/>
      <c r="D1368" s="229"/>
      <c r="E1368" s="229"/>
      <c r="F1368" s="545"/>
      <c r="G1368" s="545"/>
      <c r="H1368" s="546"/>
      <c r="I1368" s="546"/>
    </row>
    <row r="1369" spans="1:9">
      <c r="A1369" s="224"/>
      <c r="B1369" s="197"/>
      <c r="C1369" s="238"/>
      <c r="D1369" s="229"/>
      <c r="E1369" s="229"/>
      <c r="F1369" s="545"/>
      <c r="G1369" s="545"/>
      <c r="H1369" s="546"/>
      <c r="I1369" s="546"/>
    </row>
    <row r="1370" spans="1:9">
      <c r="A1370" s="224"/>
      <c r="B1370" s="197"/>
      <c r="C1370" s="238"/>
      <c r="D1370" s="229"/>
      <c r="E1370" s="229"/>
      <c r="F1370" s="545"/>
      <c r="G1370" s="545"/>
      <c r="H1370" s="546"/>
      <c r="I1370" s="546"/>
    </row>
    <row r="1371" spans="1:9">
      <c r="A1371" s="224"/>
      <c r="B1371" s="197"/>
      <c r="C1371" s="238"/>
      <c r="D1371" s="229"/>
      <c r="E1371" s="229"/>
      <c r="F1371" s="545"/>
      <c r="G1371" s="545"/>
      <c r="H1371" s="546"/>
      <c r="I1371" s="546"/>
    </row>
    <row r="1372" spans="1:9">
      <c r="A1372" s="224"/>
      <c r="B1372" s="197"/>
      <c r="C1372" s="238"/>
      <c r="D1372" s="229"/>
      <c r="E1372" s="229"/>
      <c r="F1372" s="545"/>
      <c r="G1372" s="545"/>
      <c r="H1372" s="546"/>
      <c r="I1372" s="546"/>
    </row>
    <row r="1373" spans="1:9">
      <c r="A1373" s="224"/>
      <c r="B1373" s="197"/>
      <c r="C1373" s="238"/>
      <c r="D1373" s="229"/>
      <c r="E1373" s="229"/>
      <c r="F1373" s="545"/>
      <c r="G1373" s="545"/>
      <c r="H1373" s="546"/>
      <c r="I1373" s="546"/>
    </row>
    <row r="1374" spans="1:9">
      <c r="A1374" s="224"/>
      <c r="B1374" s="197"/>
      <c r="C1374" s="238"/>
      <c r="D1374" s="229"/>
      <c r="E1374" s="229"/>
      <c r="F1374" s="545"/>
      <c r="G1374" s="545"/>
      <c r="H1374" s="546"/>
      <c r="I1374" s="546"/>
    </row>
    <row r="1375" spans="1:9">
      <c r="A1375" s="224"/>
      <c r="B1375" s="197"/>
      <c r="C1375" s="238"/>
      <c r="D1375" s="229"/>
      <c r="E1375" s="229"/>
      <c r="F1375" s="545"/>
      <c r="G1375" s="545"/>
      <c r="H1375" s="546"/>
      <c r="I1375" s="546"/>
    </row>
    <row r="1376" spans="1:9">
      <c r="A1376" s="224"/>
      <c r="B1376" s="197"/>
      <c r="C1376" s="238"/>
      <c r="D1376" s="229"/>
      <c r="E1376" s="229"/>
      <c r="F1376" s="545"/>
      <c r="G1376" s="545"/>
      <c r="H1376" s="546"/>
      <c r="I1376" s="546"/>
    </row>
    <row r="1377" spans="1:9">
      <c r="A1377" s="224"/>
      <c r="B1377" s="197"/>
      <c r="C1377" s="238"/>
      <c r="D1377" s="229"/>
      <c r="E1377" s="229"/>
      <c r="F1377" s="545"/>
      <c r="G1377" s="545"/>
      <c r="H1377" s="546"/>
      <c r="I1377" s="546"/>
    </row>
    <row r="1378" spans="1:9">
      <c r="A1378" s="224"/>
      <c r="B1378" s="197"/>
      <c r="C1378" s="238"/>
      <c r="D1378" s="229"/>
      <c r="E1378" s="229"/>
      <c r="F1378" s="545"/>
      <c r="G1378" s="545"/>
      <c r="H1378" s="546"/>
      <c r="I1378" s="546"/>
    </row>
    <row r="1379" spans="1:9">
      <c r="A1379" s="224"/>
      <c r="B1379" s="197"/>
      <c r="C1379" s="238"/>
      <c r="D1379" s="229"/>
      <c r="E1379" s="229"/>
      <c r="F1379" s="545"/>
      <c r="G1379" s="545"/>
      <c r="H1379" s="546"/>
      <c r="I1379" s="546"/>
    </row>
    <row r="1380" spans="1:9">
      <c r="A1380" s="224"/>
      <c r="B1380" s="197"/>
      <c r="C1380" s="238"/>
      <c r="D1380" s="229"/>
      <c r="E1380" s="229"/>
      <c r="F1380" s="545"/>
      <c r="G1380" s="545"/>
      <c r="H1380" s="546"/>
      <c r="I1380" s="546"/>
    </row>
    <row r="1381" spans="1:9">
      <c r="A1381" s="224"/>
      <c r="B1381" s="197"/>
      <c r="C1381" s="238"/>
      <c r="D1381" s="229"/>
      <c r="E1381" s="229"/>
      <c r="F1381" s="545"/>
      <c r="G1381" s="545"/>
      <c r="H1381" s="546"/>
      <c r="I1381" s="546"/>
    </row>
    <row r="1382" spans="1:9">
      <c r="A1382" s="224"/>
      <c r="B1382" s="197"/>
      <c r="C1382" s="238"/>
      <c r="D1382" s="229"/>
      <c r="E1382" s="229"/>
      <c r="F1382" s="545"/>
      <c r="G1382" s="545"/>
      <c r="H1382" s="546"/>
      <c r="I1382" s="546"/>
    </row>
    <row r="1383" spans="1:9">
      <c r="A1383" s="224"/>
      <c r="B1383" s="197"/>
      <c r="C1383" s="238"/>
      <c r="D1383" s="229"/>
      <c r="E1383" s="229"/>
      <c r="F1383" s="545"/>
      <c r="G1383" s="545"/>
      <c r="H1383" s="546"/>
      <c r="I1383" s="546"/>
    </row>
    <row r="1384" spans="1:9">
      <c r="A1384" s="224"/>
      <c r="B1384" s="197"/>
      <c r="C1384" s="238"/>
      <c r="D1384" s="229"/>
      <c r="E1384" s="229"/>
      <c r="F1384" s="545"/>
      <c r="G1384" s="545"/>
      <c r="H1384" s="546"/>
      <c r="I1384" s="546"/>
    </row>
    <row r="1385" spans="1:9">
      <c r="A1385" s="224"/>
      <c r="B1385" s="197"/>
      <c r="C1385" s="238"/>
      <c r="D1385" s="229"/>
      <c r="E1385" s="229"/>
      <c r="F1385" s="545"/>
      <c r="G1385" s="545"/>
      <c r="H1385" s="546"/>
      <c r="I1385" s="546"/>
    </row>
    <row r="1386" spans="1:9">
      <c r="A1386" s="224"/>
      <c r="B1386" s="197"/>
      <c r="C1386" s="238"/>
      <c r="D1386" s="229"/>
      <c r="E1386" s="229"/>
      <c r="F1386" s="545"/>
      <c r="G1386" s="545"/>
      <c r="H1386" s="546"/>
      <c r="I1386" s="546"/>
    </row>
    <row r="1387" spans="1:9">
      <c r="A1387" s="224"/>
      <c r="B1387" s="197"/>
      <c r="C1387" s="238"/>
      <c r="D1387" s="229"/>
      <c r="E1387" s="229"/>
      <c r="F1387" s="545"/>
      <c r="G1387" s="545"/>
      <c r="H1387" s="546"/>
      <c r="I1387" s="546"/>
    </row>
    <row r="1388" spans="1:9">
      <c r="A1388" s="224"/>
      <c r="B1388" s="197"/>
      <c r="C1388" s="238"/>
      <c r="D1388" s="229"/>
      <c r="E1388" s="229"/>
      <c r="F1388" s="545"/>
      <c r="G1388" s="545"/>
      <c r="H1388" s="546"/>
      <c r="I1388" s="546"/>
    </row>
    <row r="1389" spans="1:9">
      <c r="A1389" s="224"/>
      <c r="B1389" s="197"/>
      <c r="C1389" s="238"/>
      <c r="D1389" s="229"/>
      <c r="E1389" s="229"/>
      <c r="F1389" s="545"/>
      <c r="G1389" s="545"/>
      <c r="H1389" s="546"/>
      <c r="I1389" s="546"/>
    </row>
    <row r="1390" spans="1:9">
      <c r="A1390" s="224"/>
      <c r="B1390" s="197"/>
      <c r="C1390" s="238"/>
      <c r="D1390" s="229"/>
      <c r="E1390" s="229"/>
      <c r="F1390" s="545"/>
      <c r="G1390" s="545"/>
      <c r="H1390" s="546"/>
      <c r="I1390" s="546"/>
    </row>
    <row r="1391" spans="1:9">
      <c r="A1391" s="224"/>
      <c r="B1391" s="197"/>
      <c r="C1391" s="238"/>
      <c r="D1391" s="229"/>
      <c r="E1391" s="229"/>
      <c r="F1391" s="545"/>
      <c r="G1391" s="545"/>
      <c r="H1391" s="546"/>
      <c r="I1391" s="546"/>
    </row>
    <row r="1392" spans="1:9">
      <c r="A1392" s="224"/>
      <c r="B1392" s="197"/>
      <c r="C1392" s="238"/>
      <c r="D1392" s="229"/>
      <c r="E1392" s="229"/>
      <c r="F1392" s="545"/>
      <c r="G1392" s="545"/>
      <c r="H1392" s="546"/>
      <c r="I1392" s="546"/>
    </row>
    <row r="1393" spans="1:9">
      <c r="A1393" s="224"/>
      <c r="B1393" s="197"/>
      <c r="C1393" s="238"/>
      <c r="D1393" s="229"/>
      <c r="E1393" s="229"/>
      <c r="F1393" s="545"/>
      <c r="G1393" s="545"/>
      <c r="H1393" s="546"/>
      <c r="I1393" s="546"/>
    </row>
    <row r="1394" spans="1:9">
      <c r="A1394" s="224"/>
      <c r="B1394" s="197"/>
      <c r="C1394" s="238"/>
      <c r="D1394" s="229"/>
      <c r="E1394" s="229"/>
      <c r="F1394" s="545"/>
      <c r="G1394" s="545"/>
      <c r="H1394" s="546"/>
      <c r="I1394" s="546"/>
    </row>
    <row r="1395" spans="1:9">
      <c r="A1395" s="224"/>
      <c r="B1395" s="197"/>
      <c r="C1395" s="238"/>
      <c r="D1395" s="229"/>
      <c r="E1395" s="229"/>
      <c r="F1395" s="545"/>
      <c r="G1395" s="545"/>
      <c r="H1395" s="546"/>
      <c r="I1395" s="546"/>
    </row>
    <row r="1396" spans="1:9">
      <c r="A1396" s="224"/>
      <c r="B1396" s="197"/>
      <c r="C1396" s="238"/>
      <c r="D1396" s="229"/>
      <c r="E1396" s="229"/>
      <c r="F1396" s="545"/>
      <c r="G1396" s="545"/>
      <c r="H1396" s="546"/>
      <c r="I1396" s="546"/>
    </row>
    <row r="1397" spans="1:9">
      <c r="A1397" s="224"/>
      <c r="B1397" s="197"/>
      <c r="C1397" s="238"/>
      <c r="D1397" s="229"/>
      <c r="E1397" s="229"/>
      <c r="F1397" s="545"/>
      <c r="G1397" s="545"/>
      <c r="H1397" s="546"/>
      <c r="I1397" s="546"/>
    </row>
    <row r="1398" spans="1:9">
      <c r="A1398" s="224"/>
      <c r="B1398" s="197"/>
      <c r="C1398" s="238"/>
      <c r="D1398" s="229"/>
      <c r="E1398" s="229"/>
      <c r="F1398" s="545"/>
      <c r="G1398" s="545"/>
      <c r="H1398" s="546"/>
      <c r="I1398" s="546"/>
    </row>
    <row r="1399" spans="1:9">
      <c r="A1399" s="224"/>
      <c r="B1399" s="197"/>
      <c r="C1399" s="238"/>
      <c r="D1399" s="229"/>
      <c r="E1399" s="229"/>
      <c r="F1399" s="545"/>
      <c r="G1399" s="545"/>
      <c r="H1399" s="546"/>
      <c r="I1399" s="546"/>
    </row>
    <row r="1400" spans="1:9">
      <c r="A1400" s="224"/>
      <c r="B1400" s="197"/>
      <c r="C1400" s="238"/>
      <c r="D1400" s="229"/>
      <c r="E1400" s="229"/>
      <c r="F1400" s="545"/>
      <c r="G1400" s="545"/>
      <c r="H1400" s="546"/>
      <c r="I1400" s="546"/>
    </row>
    <row r="1401" spans="1:9">
      <c r="A1401" s="224"/>
      <c r="B1401" s="197"/>
      <c r="C1401" s="238"/>
      <c r="D1401" s="229"/>
      <c r="E1401" s="229"/>
      <c r="F1401" s="545"/>
      <c r="G1401" s="545"/>
      <c r="H1401" s="546"/>
      <c r="I1401" s="546"/>
    </row>
    <row r="1402" spans="1:9">
      <c r="A1402" s="224"/>
      <c r="B1402" s="197"/>
      <c r="C1402" s="238"/>
      <c r="D1402" s="229"/>
      <c r="E1402" s="229"/>
      <c r="F1402" s="545"/>
      <c r="G1402" s="545"/>
      <c r="H1402" s="546"/>
      <c r="I1402" s="546"/>
    </row>
    <row r="1403" spans="1:9">
      <c r="A1403" s="224"/>
      <c r="B1403" s="197"/>
      <c r="C1403" s="238"/>
      <c r="D1403" s="229"/>
      <c r="E1403" s="229"/>
      <c r="F1403" s="545"/>
      <c r="G1403" s="545"/>
      <c r="H1403" s="546"/>
      <c r="I1403" s="546"/>
    </row>
    <row r="1404" spans="1:9">
      <c r="A1404" s="224"/>
      <c r="B1404" s="197"/>
      <c r="C1404" s="238"/>
      <c r="D1404" s="229"/>
      <c r="E1404" s="229"/>
      <c r="F1404" s="545"/>
      <c r="G1404" s="545"/>
      <c r="H1404" s="546"/>
      <c r="I1404" s="546"/>
    </row>
    <row r="1405" spans="1:9">
      <c r="A1405" s="224"/>
      <c r="B1405" s="197"/>
      <c r="C1405" s="238"/>
      <c r="D1405" s="229"/>
      <c r="E1405" s="229"/>
      <c r="F1405" s="545"/>
      <c r="G1405" s="545"/>
      <c r="H1405" s="546"/>
      <c r="I1405" s="546"/>
    </row>
    <row r="1406" spans="1:9">
      <c r="A1406" s="224"/>
      <c r="B1406" s="197"/>
      <c r="C1406" s="238"/>
      <c r="D1406" s="229"/>
      <c r="E1406" s="229"/>
      <c r="F1406" s="545"/>
      <c r="G1406" s="545"/>
      <c r="H1406" s="546"/>
      <c r="I1406" s="546"/>
    </row>
    <row r="1407" spans="1:9">
      <c r="A1407" s="224"/>
      <c r="B1407" s="197"/>
      <c r="C1407" s="238"/>
      <c r="D1407" s="229"/>
      <c r="E1407" s="229"/>
      <c r="F1407" s="545"/>
      <c r="G1407" s="545"/>
      <c r="H1407" s="546"/>
      <c r="I1407" s="546"/>
    </row>
    <row r="1408" spans="1:9">
      <c r="A1408" s="224"/>
      <c r="B1408" s="197"/>
      <c r="C1408" s="238"/>
      <c r="D1408" s="229"/>
      <c r="E1408" s="229"/>
      <c r="F1408" s="545"/>
      <c r="G1408" s="545"/>
      <c r="H1408" s="546"/>
      <c r="I1408" s="546"/>
    </row>
    <row r="1409" spans="1:9">
      <c r="A1409" s="224"/>
      <c r="B1409" s="197"/>
      <c r="C1409" s="238"/>
      <c r="D1409" s="229"/>
      <c r="E1409" s="229"/>
      <c r="F1409" s="545"/>
      <c r="G1409" s="545"/>
      <c r="H1409" s="546"/>
      <c r="I1409" s="546"/>
    </row>
    <row r="1410" spans="1:9">
      <c r="A1410" s="224"/>
      <c r="B1410" s="197"/>
      <c r="C1410" s="238"/>
      <c r="D1410" s="229"/>
      <c r="E1410" s="229"/>
      <c r="F1410" s="545"/>
      <c r="G1410" s="545"/>
      <c r="H1410" s="546"/>
      <c r="I1410" s="546"/>
    </row>
    <row r="1411" spans="1:9">
      <c r="A1411" s="224"/>
      <c r="B1411" s="197"/>
      <c r="C1411" s="238"/>
      <c r="D1411" s="229"/>
      <c r="E1411" s="229"/>
      <c r="F1411" s="545"/>
      <c r="G1411" s="545"/>
      <c r="H1411" s="546"/>
      <c r="I1411" s="546"/>
    </row>
    <row r="1412" spans="1:9">
      <c r="A1412" s="224"/>
      <c r="B1412" s="197"/>
      <c r="C1412" s="238"/>
      <c r="D1412" s="229"/>
      <c r="E1412" s="229"/>
      <c r="F1412" s="545"/>
      <c r="G1412" s="545"/>
      <c r="H1412" s="546"/>
      <c r="I1412" s="546"/>
    </row>
    <row r="1413" spans="1:9">
      <c r="A1413" s="224"/>
      <c r="B1413" s="197"/>
      <c r="C1413" s="238"/>
      <c r="D1413" s="229"/>
      <c r="E1413" s="229"/>
      <c r="F1413" s="545"/>
      <c r="G1413" s="545"/>
      <c r="H1413" s="546"/>
      <c r="I1413" s="546"/>
    </row>
    <row r="1414" spans="1:9">
      <c r="A1414" s="224"/>
      <c r="B1414" s="197"/>
      <c r="C1414" s="238"/>
      <c r="D1414" s="229"/>
      <c r="E1414" s="229"/>
      <c r="F1414" s="545"/>
      <c r="G1414" s="545"/>
      <c r="H1414" s="546"/>
      <c r="I1414" s="546"/>
    </row>
    <row r="1415" spans="1:9">
      <c r="A1415" s="224"/>
      <c r="B1415" s="197"/>
      <c r="C1415" s="238"/>
      <c r="D1415" s="229"/>
      <c r="E1415" s="229"/>
      <c r="F1415" s="545"/>
      <c r="G1415" s="545"/>
      <c r="H1415" s="546"/>
      <c r="I1415" s="546"/>
    </row>
    <row r="1416" spans="1:9">
      <c r="A1416" s="224"/>
      <c r="B1416" s="197"/>
      <c r="C1416" s="238"/>
      <c r="D1416" s="229"/>
      <c r="E1416" s="229"/>
      <c r="F1416" s="545"/>
      <c r="G1416" s="545"/>
      <c r="H1416" s="546"/>
      <c r="I1416" s="546"/>
    </row>
    <row r="1417" spans="1:9">
      <c r="A1417" s="224"/>
      <c r="B1417" s="197"/>
      <c r="C1417" s="238"/>
      <c r="D1417" s="229"/>
      <c r="E1417" s="229"/>
      <c r="F1417" s="545"/>
      <c r="G1417" s="545"/>
      <c r="H1417" s="546"/>
      <c r="I1417" s="546"/>
    </row>
    <row r="1418" spans="1:9">
      <c r="A1418" s="224"/>
      <c r="B1418" s="197"/>
      <c r="C1418" s="238"/>
      <c r="D1418" s="229"/>
      <c r="E1418" s="229"/>
      <c r="F1418" s="545"/>
      <c r="G1418" s="545"/>
      <c r="H1418" s="546"/>
      <c r="I1418" s="546"/>
    </row>
    <row r="1419" spans="1:9">
      <c r="A1419" s="224"/>
      <c r="B1419" s="197"/>
      <c r="C1419" s="238"/>
      <c r="D1419" s="229"/>
      <c r="E1419" s="229"/>
      <c r="F1419" s="545"/>
      <c r="G1419" s="545"/>
      <c r="H1419" s="546"/>
      <c r="I1419" s="546"/>
    </row>
    <row r="1420" spans="1:9">
      <c r="A1420" s="224"/>
      <c r="B1420" s="197"/>
      <c r="C1420" s="238"/>
      <c r="D1420" s="229"/>
      <c r="E1420" s="229"/>
      <c r="F1420" s="545"/>
      <c r="G1420" s="545"/>
      <c r="H1420" s="546"/>
      <c r="I1420" s="546"/>
    </row>
    <row r="1421" spans="1:9">
      <c r="A1421" s="224"/>
      <c r="B1421" s="197"/>
      <c r="C1421" s="238"/>
      <c r="D1421" s="229"/>
      <c r="E1421" s="229"/>
      <c r="F1421" s="545"/>
      <c r="G1421" s="545"/>
      <c r="H1421" s="546"/>
      <c r="I1421" s="546"/>
    </row>
    <row r="1422" spans="1:9">
      <c r="A1422" s="224"/>
      <c r="B1422" s="197"/>
      <c r="C1422" s="238"/>
      <c r="D1422" s="229"/>
      <c r="E1422" s="229"/>
      <c r="F1422" s="545"/>
      <c r="G1422" s="545"/>
      <c r="H1422" s="546"/>
      <c r="I1422" s="546"/>
    </row>
    <row r="1423" spans="1:9">
      <c r="A1423" s="224"/>
      <c r="B1423" s="197"/>
      <c r="C1423" s="238"/>
      <c r="D1423" s="229"/>
      <c r="E1423" s="229"/>
      <c r="F1423" s="545"/>
      <c r="G1423" s="545"/>
      <c r="H1423" s="546"/>
      <c r="I1423" s="546"/>
    </row>
    <row r="1424" spans="1:9">
      <c r="A1424" s="224"/>
      <c r="B1424" s="197"/>
      <c r="C1424" s="238"/>
      <c r="D1424" s="229"/>
      <c r="E1424" s="229"/>
      <c r="F1424" s="545"/>
      <c r="G1424" s="545"/>
      <c r="H1424" s="546"/>
      <c r="I1424" s="546"/>
    </row>
    <row r="1425" spans="1:9">
      <c r="A1425" s="224"/>
      <c r="B1425" s="197"/>
      <c r="C1425" s="238"/>
      <c r="D1425" s="229"/>
      <c r="E1425" s="229"/>
      <c r="F1425" s="545"/>
      <c r="G1425" s="545"/>
      <c r="H1425" s="546"/>
      <c r="I1425" s="546"/>
    </row>
    <row r="1426" spans="1:9">
      <c r="A1426" s="224"/>
      <c r="B1426" s="197"/>
      <c r="C1426" s="238"/>
      <c r="D1426" s="229"/>
      <c r="E1426" s="229"/>
      <c r="F1426" s="545"/>
      <c r="G1426" s="545"/>
      <c r="H1426" s="546"/>
      <c r="I1426" s="546"/>
    </row>
    <row r="1427" spans="1:9">
      <c r="A1427" s="224"/>
      <c r="B1427" s="197"/>
      <c r="C1427" s="238"/>
      <c r="D1427" s="229"/>
      <c r="E1427" s="229"/>
      <c r="F1427" s="545"/>
      <c r="G1427" s="545"/>
      <c r="H1427" s="546"/>
      <c r="I1427" s="546"/>
    </row>
    <row r="1428" spans="1:9">
      <c r="A1428" s="224"/>
      <c r="B1428" s="197"/>
      <c r="C1428" s="238"/>
      <c r="D1428" s="229"/>
      <c r="E1428" s="229"/>
      <c r="F1428" s="545"/>
      <c r="G1428" s="545"/>
      <c r="H1428" s="546"/>
      <c r="I1428" s="546"/>
    </row>
    <row r="1429" spans="1:9">
      <c r="A1429" s="224"/>
      <c r="B1429" s="197"/>
      <c r="C1429" s="238"/>
      <c r="D1429" s="229"/>
      <c r="E1429" s="229"/>
      <c r="F1429" s="545"/>
      <c r="G1429" s="545"/>
      <c r="H1429" s="546"/>
      <c r="I1429" s="546"/>
    </row>
    <row r="1430" spans="1:9">
      <c r="A1430" s="224"/>
      <c r="B1430" s="197"/>
      <c r="C1430" s="238"/>
      <c r="D1430" s="229"/>
      <c r="E1430" s="229"/>
      <c r="F1430" s="545"/>
      <c r="G1430" s="545"/>
      <c r="H1430" s="546"/>
      <c r="I1430" s="546"/>
    </row>
    <row r="1431" spans="1:9">
      <c r="A1431" s="224"/>
      <c r="B1431" s="197"/>
      <c r="C1431" s="238"/>
      <c r="D1431" s="229"/>
      <c r="E1431" s="229"/>
      <c r="F1431" s="545"/>
      <c r="G1431" s="545"/>
      <c r="H1431" s="546"/>
      <c r="I1431" s="546"/>
    </row>
    <row r="1432" spans="1:9">
      <c r="A1432" s="224"/>
      <c r="B1432" s="197"/>
      <c r="C1432" s="238"/>
      <c r="D1432" s="229"/>
      <c r="E1432" s="229"/>
      <c r="F1432" s="545"/>
      <c r="G1432" s="545"/>
      <c r="H1432" s="546"/>
      <c r="I1432" s="546"/>
    </row>
    <row r="1433" spans="1:9">
      <c r="A1433" s="224"/>
      <c r="B1433" s="197"/>
      <c r="C1433" s="238"/>
      <c r="D1433" s="229"/>
      <c r="E1433" s="229"/>
      <c r="F1433" s="545"/>
      <c r="G1433" s="545"/>
      <c r="H1433" s="546"/>
      <c r="I1433" s="546"/>
    </row>
    <row r="1434" spans="1:9">
      <c r="A1434" s="224"/>
      <c r="B1434" s="197"/>
      <c r="C1434" s="238"/>
      <c r="D1434" s="229"/>
      <c r="E1434" s="229"/>
      <c r="F1434" s="545"/>
      <c r="G1434" s="545"/>
      <c r="H1434" s="546"/>
      <c r="I1434" s="546"/>
    </row>
    <row r="1435" spans="1:9">
      <c r="A1435" s="224"/>
      <c r="B1435" s="197"/>
      <c r="C1435" s="238"/>
      <c r="D1435" s="229"/>
      <c r="E1435" s="229"/>
      <c r="F1435" s="545"/>
      <c r="G1435" s="545"/>
      <c r="H1435" s="546"/>
      <c r="I1435" s="546"/>
    </row>
    <row r="1436" spans="1:9">
      <c r="A1436" s="224"/>
      <c r="B1436" s="197"/>
      <c r="C1436" s="238"/>
      <c r="D1436" s="229"/>
      <c r="E1436" s="229"/>
      <c r="F1436" s="545"/>
      <c r="G1436" s="545"/>
      <c r="H1436" s="546"/>
      <c r="I1436" s="546"/>
    </row>
    <row r="1437" spans="1:9">
      <c r="A1437" s="224"/>
      <c r="B1437" s="197"/>
      <c r="C1437" s="238"/>
      <c r="D1437" s="229"/>
      <c r="E1437" s="229"/>
      <c r="F1437" s="545"/>
      <c r="G1437" s="545"/>
      <c r="H1437" s="546"/>
      <c r="I1437" s="546"/>
    </row>
    <row r="1438" spans="1:9">
      <c r="A1438" s="224"/>
      <c r="B1438" s="197"/>
      <c r="C1438" s="238"/>
      <c r="D1438" s="229"/>
      <c r="E1438" s="229"/>
      <c r="F1438" s="545"/>
      <c r="G1438" s="545"/>
      <c r="H1438" s="546"/>
      <c r="I1438" s="546"/>
    </row>
    <row r="1439" spans="1:9">
      <c r="A1439" s="224"/>
      <c r="B1439" s="197"/>
      <c r="C1439" s="238"/>
      <c r="D1439" s="229"/>
      <c r="E1439" s="229"/>
      <c r="F1439" s="545"/>
      <c r="G1439" s="545"/>
      <c r="H1439" s="546"/>
      <c r="I1439" s="546"/>
    </row>
    <row r="1440" spans="1:9">
      <c r="A1440" s="224"/>
      <c r="B1440" s="197"/>
      <c r="C1440" s="238"/>
      <c r="D1440" s="229"/>
      <c r="E1440" s="229"/>
      <c r="F1440" s="545"/>
      <c r="G1440" s="545"/>
      <c r="H1440" s="546"/>
      <c r="I1440" s="546"/>
    </row>
    <row r="1441" spans="1:9">
      <c r="A1441" s="224"/>
      <c r="B1441" s="197"/>
      <c r="C1441" s="238"/>
      <c r="D1441" s="229"/>
      <c r="E1441" s="229"/>
      <c r="F1441" s="545"/>
      <c r="G1441" s="545"/>
      <c r="H1441" s="546"/>
      <c r="I1441" s="546"/>
    </row>
    <row r="1442" spans="1:9">
      <c r="A1442" s="224"/>
      <c r="B1442" s="197"/>
      <c r="C1442" s="238"/>
      <c r="D1442" s="229"/>
      <c r="E1442" s="229"/>
      <c r="F1442" s="545"/>
      <c r="G1442" s="545"/>
      <c r="H1442" s="546"/>
      <c r="I1442" s="546"/>
    </row>
    <row r="1443" spans="1:9">
      <c r="A1443" s="224"/>
      <c r="B1443" s="197"/>
      <c r="C1443" s="238"/>
      <c r="D1443" s="229"/>
      <c r="E1443" s="229"/>
      <c r="F1443" s="545"/>
      <c r="G1443" s="545"/>
      <c r="H1443" s="546"/>
      <c r="I1443" s="546"/>
    </row>
    <row r="1444" spans="1:9">
      <c r="A1444" s="224"/>
      <c r="B1444" s="197"/>
      <c r="C1444" s="238"/>
      <c r="D1444" s="229"/>
      <c r="E1444" s="229"/>
      <c r="F1444" s="545"/>
      <c r="G1444" s="545"/>
      <c r="H1444" s="546"/>
      <c r="I1444" s="546"/>
    </row>
    <row r="1445" spans="1:9">
      <c r="A1445" s="224"/>
      <c r="B1445" s="197"/>
      <c r="C1445" s="238"/>
      <c r="D1445" s="229"/>
      <c r="E1445" s="229"/>
      <c r="F1445" s="545"/>
      <c r="G1445" s="545"/>
      <c r="H1445" s="546"/>
      <c r="I1445" s="546"/>
    </row>
    <row r="1446" spans="1:9">
      <c r="A1446" s="224"/>
      <c r="B1446" s="197"/>
      <c r="C1446" s="238"/>
      <c r="D1446" s="229"/>
      <c r="E1446" s="229"/>
      <c r="F1446" s="545"/>
      <c r="G1446" s="545"/>
      <c r="H1446" s="546"/>
      <c r="I1446" s="546"/>
    </row>
    <row r="1447" spans="1:9">
      <c r="A1447" s="224"/>
      <c r="B1447" s="197"/>
      <c r="C1447" s="238"/>
      <c r="D1447" s="229"/>
      <c r="E1447" s="229"/>
      <c r="F1447" s="545"/>
      <c r="G1447" s="545"/>
      <c r="H1447" s="546"/>
      <c r="I1447" s="546"/>
    </row>
    <row r="1448" spans="1:9">
      <c r="A1448" s="224"/>
      <c r="B1448" s="197"/>
      <c r="C1448" s="238"/>
      <c r="D1448" s="229"/>
      <c r="E1448" s="229"/>
      <c r="F1448" s="545"/>
      <c r="G1448" s="545"/>
      <c r="H1448" s="546"/>
      <c r="I1448" s="546"/>
    </row>
    <row r="1449" spans="1:9">
      <c r="A1449" s="224"/>
      <c r="B1449" s="197"/>
      <c r="C1449" s="238"/>
      <c r="D1449" s="229"/>
      <c r="E1449" s="229"/>
      <c r="F1449" s="545"/>
      <c r="G1449" s="545"/>
      <c r="H1449" s="546"/>
      <c r="I1449" s="546"/>
    </row>
    <row r="1450" spans="1:9">
      <c r="A1450" s="224"/>
      <c r="B1450" s="197"/>
      <c r="C1450" s="238"/>
      <c r="D1450" s="229"/>
      <c r="E1450" s="229"/>
      <c r="F1450" s="545"/>
      <c r="G1450" s="545"/>
      <c r="H1450" s="546"/>
      <c r="I1450" s="546"/>
    </row>
    <row r="1451" spans="1:9">
      <c r="A1451" s="224"/>
      <c r="B1451" s="197"/>
      <c r="C1451" s="238"/>
      <c r="D1451" s="229"/>
      <c r="E1451" s="229"/>
      <c r="F1451" s="545"/>
      <c r="G1451" s="545"/>
      <c r="H1451" s="546"/>
      <c r="I1451" s="546"/>
    </row>
    <row r="1452" spans="1:9">
      <c r="A1452" s="224"/>
      <c r="B1452" s="197"/>
      <c r="C1452" s="238"/>
      <c r="D1452" s="229"/>
      <c r="E1452" s="229"/>
      <c r="F1452" s="545"/>
      <c r="G1452" s="545"/>
      <c r="H1452" s="546"/>
      <c r="I1452" s="546"/>
    </row>
    <row r="1453" spans="1:9">
      <c r="A1453" s="224"/>
      <c r="B1453" s="197"/>
      <c r="C1453" s="238"/>
      <c r="D1453" s="229"/>
      <c r="E1453" s="229"/>
      <c r="F1453" s="545"/>
      <c r="G1453" s="545"/>
      <c r="H1453" s="546"/>
      <c r="I1453" s="546"/>
    </row>
    <row r="1454" spans="1:9">
      <c r="A1454" s="224"/>
      <c r="B1454" s="197"/>
      <c r="C1454" s="238"/>
      <c r="D1454" s="229"/>
      <c r="E1454" s="229"/>
      <c r="F1454" s="545"/>
      <c r="G1454" s="545"/>
      <c r="H1454" s="546"/>
      <c r="I1454" s="546"/>
    </row>
    <row r="1455" spans="1:9">
      <c r="A1455" s="224"/>
      <c r="B1455" s="197"/>
      <c r="C1455" s="238"/>
      <c r="D1455" s="229"/>
      <c r="E1455" s="229"/>
      <c r="F1455" s="545"/>
      <c r="G1455" s="545"/>
      <c r="H1455" s="546"/>
      <c r="I1455" s="546"/>
    </row>
    <row r="1456" spans="1:9">
      <c r="A1456" s="224"/>
      <c r="B1456" s="197"/>
      <c r="C1456" s="238"/>
      <c r="D1456" s="229"/>
      <c r="E1456" s="229"/>
      <c r="F1456" s="545"/>
      <c r="G1456" s="545"/>
      <c r="H1456" s="546"/>
      <c r="I1456" s="546"/>
    </row>
    <row r="1457" spans="1:9">
      <c r="A1457" s="224"/>
      <c r="B1457" s="197"/>
      <c r="C1457" s="238"/>
      <c r="D1457" s="229"/>
      <c r="E1457" s="229"/>
      <c r="F1457" s="545"/>
      <c r="G1457" s="545"/>
      <c r="H1457" s="546"/>
      <c r="I1457" s="546"/>
    </row>
    <row r="1458" spans="1:9">
      <c r="A1458" s="224"/>
      <c r="B1458" s="197"/>
      <c r="C1458" s="238"/>
      <c r="D1458" s="229"/>
      <c r="E1458" s="229"/>
      <c r="F1458" s="545"/>
      <c r="G1458" s="545"/>
      <c r="H1458" s="546"/>
      <c r="I1458" s="546"/>
    </row>
    <row r="1459" spans="1:9">
      <c r="A1459" s="224"/>
      <c r="B1459" s="197"/>
      <c r="C1459" s="238"/>
      <c r="D1459" s="229"/>
      <c r="E1459" s="229"/>
      <c r="F1459" s="545"/>
      <c r="G1459" s="545"/>
      <c r="H1459" s="546"/>
      <c r="I1459" s="546"/>
    </row>
    <row r="1460" spans="1:9">
      <c r="A1460" s="224"/>
      <c r="B1460" s="197"/>
      <c r="C1460" s="238"/>
      <c r="D1460" s="229"/>
      <c r="E1460" s="229"/>
      <c r="F1460" s="545"/>
      <c r="G1460" s="545"/>
      <c r="H1460" s="546"/>
      <c r="I1460" s="546"/>
    </row>
    <row r="1461" spans="1:9">
      <c r="A1461" s="224"/>
      <c r="B1461" s="197"/>
      <c r="C1461" s="238"/>
      <c r="D1461" s="229"/>
      <c r="E1461" s="229"/>
      <c r="F1461" s="545"/>
      <c r="G1461" s="545"/>
      <c r="H1461" s="546"/>
      <c r="I1461" s="546"/>
    </row>
    <row r="1462" spans="1:9">
      <c r="A1462" s="224"/>
      <c r="B1462" s="197"/>
      <c r="C1462" s="238"/>
      <c r="D1462" s="229"/>
      <c r="E1462" s="229"/>
      <c r="F1462" s="545"/>
      <c r="G1462" s="545"/>
      <c r="H1462" s="546"/>
      <c r="I1462" s="546"/>
    </row>
    <row r="1463" spans="1:9">
      <c r="A1463" s="224"/>
      <c r="B1463" s="197"/>
      <c r="C1463" s="238"/>
      <c r="D1463" s="229"/>
      <c r="E1463" s="229"/>
      <c r="F1463" s="545"/>
      <c r="G1463" s="545"/>
      <c r="H1463" s="546"/>
      <c r="I1463" s="546"/>
    </row>
    <row r="1464" spans="1:9">
      <c r="A1464" s="224"/>
      <c r="B1464" s="197"/>
      <c r="C1464" s="238"/>
      <c r="D1464" s="229"/>
      <c r="E1464" s="229"/>
      <c r="F1464" s="545"/>
      <c r="G1464" s="545"/>
      <c r="H1464" s="546"/>
      <c r="I1464" s="546"/>
    </row>
    <row r="1465" spans="1:9">
      <c r="A1465" s="224"/>
      <c r="B1465" s="197"/>
      <c r="C1465" s="238"/>
      <c r="D1465" s="229"/>
      <c r="E1465" s="229"/>
      <c r="F1465" s="545"/>
      <c r="G1465" s="545"/>
      <c r="H1465" s="546"/>
      <c r="I1465" s="546"/>
    </row>
    <row r="1466" spans="1:9">
      <c r="A1466" s="224"/>
      <c r="B1466" s="197"/>
      <c r="C1466" s="238"/>
      <c r="D1466" s="229"/>
      <c r="E1466" s="229"/>
      <c r="F1466" s="545"/>
      <c r="G1466" s="545"/>
      <c r="H1466" s="546"/>
      <c r="I1466" s="546"/>
    </row>
    <row r="1467" spans="1:9">
      <c r="A1467" s="224"/>
      <c r="B1467" s="197"/>
      <c r="C1467" s="238"/>
      <c r="D1467" s="229"/>
      <c r="E1467" s="229"/>
      <c r="F1467" s="545"/>
      <c r="G1467" s="545"/>
      <c r="H1467" s="546"/>
      <c r="I1467" s="546"/>
    </row>
    <row r="1468" spans="1:9">
      <c r="A1468" s="224"/>
      <c r="B1468" s="197"/>
      <c r="C1468" s="238"/>
      <c r="D1468" s="229"/>
      <c r="E1468" s="229"/>
      <c r="F1468" s="545"/>
      <c r="G1468" s="545"/>
      <c r="H1468" s="546"/>
      <c r="I1468" s="546"/>
    </row>
    <row r="1469" spans="1:9">
      <c r="A1469" s="224"/>
      <c r="B1469" s="197"/>
      <c r="C1469" s="238"/>
      <c r="D1469" s="229"/>
      <c r="E1469" s="229"/>
      <c r="F1469" s="545"/>
      <c r="G1469" s="545"/>
      <c r="H1469" s="546"/>
      <c r="I1469" s="546"/>
    </row>
    <row r="1470" spans="1:9">
      <c r="A1470" s="224"/>
      <c r="B1470" s="197"/>
      <c r="C1470" s="238"/>
      <c r="D1470" s="229"/>
      <c r="E1470" s="229"/>
      <c r="F1470" s="545"/>
      <c r="G1470" s="545"/>
      <c r="H1470" s="546"/>
      <c r="I1470" s="546"/>
    </row>
    <row r="1471" spans="1:9">
      <c r="A1471" s="224"/>
      <c r="B1471" s="197"/>
      <c r="C1471" s="238"/>
      <c r="D1471" s="229"/>
      <c r="E1471" s="229"/>
      <c r="F1471" s="545"/>
      <c r="G1471" s="545"/>
      <c r="H1471" s="546"/>
      <c r="I1471" s="546"/>
    </row>
    <row r="1472" spans="1:9">
      <c r="A1472" s="224"/>
      <c r="B1472" s="197"/>
      <c r="C1472" s="238"/>
      <c r="D1472" s="229"/>
      <c r="E1472" s="229"/>
      <c r="F1472" s="545"/>
      <c r="G1472" s="545"/>
      <c r="H1472" s="546"/>
      <c r="I1472" s="546"/>
    </row>
    <row r="1473" spans="1:9">
      <c r="A1473" s="224"/>
      <c r="B1473" s="197"/>
      <c r="C1473" s="238"/>
      <c r="D1473" s="229"/>
      <c r="E1473" s="229"/>
      <c r="F1473" s="545"/>
      <c r="G1473" s="545"/>
      <c r="H1473" s="546"/>
      <c r="I1473" s="546"/>
    </row>
    <row r="1474" spans="1:9">
      <c r="A1474" s="224"/>
      <c r="B1474" s="197"/>
      <c r="C1474" s="238"/>
      <c r="D1474" s="229"/>
      <c r="E1474" s="229"/>
      <c r="F1474" s="545"/>
      <c r="G1474" s="545"/>
      <c r="H1474" s="546"/>
      <c r="I1474" s="546"/>
    </row>
    <row r="1475" spans="1:9">
      <c r="A1475" s="224"/>
      <c r="B1475" s="197"/>
      <c r="C1475" s="238"/>
      <c r="D1475" s="229"/>
      <c r="E1475" s="229"/>
      <c r="F1475" s="545"/>
      <c r="G1475" s="545"/>
      <c r="H1475" s="546"/>
      <c r="I1475" s="546"/>
    </row>
    <row r="1476" spans="1:9">
      <c r="A1476" s="224"/>
      <c r="B1476" s="197"/>
      <c r="C1476" s="238"/>
      <c r="D1476" s="229"/>
      <c r="E1476" s="229"/>
      <c r="F1476" s="545"/>
      <c r="G1476" s="545"/>
      <c r="H1476" s="546"/>
      <c r="I1476" s="546"/>
    </row>
    <row r="1477" spans="1:9">
      <c r="A1477" s="224"/>
      <c r="B1477" s="197"/>
      <c r="C1477" s="238"/>
      <c r="D1477" s="229"/>
      <c r="E1477" s="229"/>
      <c r="F1477" s="545"/>
      <c r="G1477" s="545"/>
      <c r="H1477" s="546"/>
      <c r="I1477" s="546"/>
    </row>
    <row r="1478" spans="1:9">
      <c r="A1478" s="224"/>
      <c r="B1478" s="197"/>
      <c r="C1478" s="238"/>
      <c r="D1478" s="229"/>
      <c r="E1478" s="229"/>
      <c r="F1478" s="545"/>
      <c r="G1478" s="545"/>
      <c r="H1478" s="546"/>
      <c r="I1478" s="546"/>
    </row>
    <row r="1479" spans="1:9">
      <c r="A1479" s="224"/>
      <c r="B1479" s="197"/>
      <c r="C1479" s="238"/>
      <c r="D1479" s="229"/>
      <c r="E1479" s="229"/>
      <c r="F1479" s="545"/>
      <c r="G1479" s="545"/>
      <c r="H1479" s="546"/>
      <c r="I1479" s="546"/>
    </row>
    <row r="1480" spans="1:9">
      <c r="A1480" s="224"/>
      <c r="B1480" s="197"/>
      <c r="C1480" s="238"/>
      <c r="D1480" s="229"/>
      <c r="E1480" s="229"/>
      <c r="F1480" s="545"/>
      <c r="G1480" s="545"/>
      <c r="H1480" s="546"/>
      <c r="I1480" s="546"/>
    </row>
    <row r="1481" spans="1:9">
      <c r="A1481" s="224"/>
      <c r="B1481" s="197"/>
      <c r="C1481" s="238"/>
      <c r="D1481" s="229"/>
      <c r="E1481" s="229"/>
      <c r="F1481" s="545"/>
      <c r="G1481" s="545"/>
      <c r="H1481" s="546"/>
      <c r="I1481" s="546"/>
    </row>
    <row r="1482" spans="1:9">
      <c r="A1482" s="224"/>
      <c r="B1482" s="197"/>
      <c r="C1482" s="238"/>
      <c r="D1482" s="229"/>
      <c r="E1482" s="229"/>
      <c r="F1482" s="545"/>
      <c r="G1482" s="545"/>
      <c r="H1482" s="546"/>
      <c r="I1482" s="546"/>
    </row>
    <row r="1483" spans="1:9">
      <c r="A1483" s="224"/>
      <c r="B1483" s="197"/>
      <c r="C1483" s="238"/>
      <c r="D1483" s="229"/>
      <c r="E1483" s="229"/>
      <c r="F1483" s="545"/>
      <c r="G1483" s="545"/>
      <c r="H1483" s="546"/>
      <c r="I1483" s="546"/>
    </row>
    <row r="1484" spans="1:9">
      <c r="A1484" s="224"/>
      <c r="B1484" s="197"/>
      <c r="C1484" s="238"/>
      <c r="D1484" s="229"/>
      <c r="E1484" s="229"/>
      <c r="F1484" s="545"/>
      <c r="G1484" s="545"/>
      <c r="H1484" s="546"/>
      <c r="I1484" s="546"/>
    </row>
    <row r="1485" spans="1:9">
      <c r="A1485" s="224"/>
      <c r="B1485" s="197"/>
      <c r="C1485" s="238"/>
      <c r="D1485" s="229"/>
      <c r="E1485" s="229"/>
      <c r="F1485" s="545"/>
      <c r="G1485" s="545"/>
      <c r="H1485" s="546"/>
      <c r="I1485" s="546"/>
    </row>
    <row r="1486" spans="1:9">
      <c r="A1486" s="224"/>
      <c r="B1486" s="197"/>
      <c r="C1486" s="238"/>
      <c r="D1486" s="229"/>
      <c r="E1486" s="229"/>
      <c r="F1486" s="545"/>
      <c r="G1486" s="545"/>
      <c r="H1486" s="546"/>
      <c r="I1486" s="546"/>
    </row>
    <row r="1487" spans="1:9">
      <c r="A1487" s="224"/>
      <c r="B1487" s="197"/>
      <c r="C1487" s="238"/>
      <c r="D1487" s="229"/>
      <c r="E1487" s="229"/>
      <c r="F1487" s="545"/>
      <c r="G1487" s="545"/>
      <c r="H1487" s="546"/>
      <c r="I1487" s="546"/>
    </row>
    <row r="1488" spans="1:9">
      <c r="A1488" s="224"/>
      <c r="B1488" s="197"/>
      <c r="C1488" s="238"/>
      <c r="D1488" s="229"/>
      <c r="E1488" s="229"/>
      <c r="F1488" s="545"/>
      <c r="G1488" s="545"/>
      <c r="H1488" s="546"/>
      <c r="I1488" s="546"/>
    </row>
    <row r="1489" spans="1:9">
      <c r="A1489" s="224"/>
      <c r="B1489" s="197"/>
      <c r="C1489" s="238"/>
      <c r="D1489" s="229"/>
      <c r="E1489" s="229"/>
      <c r="F1489" s="545"/>
      <c r="G1489" s="545"/>
      <c r="H1489" s="546"/>
      <c r="I1489" s="546"/>
    </row>
    <row r="1490" spans="1:9">
      <c r="A1490" s="224"/>
      <c r="B1490" s="197"/>
      <c r="C1490" s="238"/>
      <c r="D1490" s="229"/>
      <c r="E1490" s="229"/>
      <c r="F1490" s="545"/>
      <c r="G1490" s="545"/>
      <c r="H1490" s="546"/>
      <c r="I1490" s="546"/>
    </row>
    <row r="1491" spans="1:9">
      <c r="A1491" s="224"/>
      <c r="B1491" s="197"/>
      <c r="C1491" s="238"/>
      <c r="D1491" s="229"/>
      <c r="E1491" s="229"/>
      <c r="F1491" s="545"/>
      <c r="G1491" s="545"/>
      <c r="H1491" s="546"/>
      <c r="I1491" s="546"/>
    </row>
    <row r="1492" spans="1:9">
      <c r="A1492" s="224"/>
      <c r="B1492" s="197"/>
      <c r="C1492" s="238"/>
      <c r="D1492" s="229"/>
      <c r="E1492" s="229"/>
      <c r="F1492" s="545"/>
      <c r="G1492" s="545"/>
      <c r="H1492" s="546"/>
      <c r="I1492" s="546"/>
    </row>
    <row r="1493" spans="1:9">
      <c r="A1493" s="224"/>
      <c r="B1493" s="197"/>
      <c r="C1493" s="238"/>
      <c r="D1493" s="229"/>
      <c r="E1493" s="229"/>
      <c r="F1493" s="545"/>
      <c r="G1493" s="545"/>
      <c r="H1493" s="546"/>
      <c r="I1493" s="546"/>
    </row>
    <row r="1494" spans="1:9">
      <c r="A1494" s="224"/>
      <c r="B1494" s="197"/>
      <c r="C1494" s="238"/>
      <c r="D1494" s="229"/>
      <c r="E1494" s="229"/>
      <c r="F1494" s="545"/>
      <c r="G1494" s="545"/>
      <c r="H1494" s="546"/>
      <c r="I1494" s="546"/>
    </row>
    <row r="1495" spans="1:9">
      <c r="A1495" s="224"/>
      <c r="B1495" s="197"/>
      <c r="C1495" s="238"/>
      <c r="D1495" s="229"/>
      <c r="E1495" s="229"/>
      <c r="F1495" s="545"/>
      <c r="G1495" s="545"/>
      <c r="H1495" s="546"/>
      <c r="I1495" s="546"/>
    </row>
    <row r="1496" spans="1:9">
      <c r="A1496" s="224"/>
      <c r="B1496" s="197"/>
      <c r="C1496" s="238"/>
      <c r="D1496" s="229"/>
      <c r="E1496" s="229"/>
      <c r="F1496" s="545"/>
      <c r="G1496" s="545"/>
      <c r="H1496" s="546"/>
      <c r="I1496" s="546"/>
    </row>
    <row r="1497" spans="1:9">
      <c r="A1497" s="224"/>
      <c r="B1497" s="197"/>
      <c r="C1497" s="238"/>
      <c r="D1497" s="229"/>
      <c r="E1497" s="229"/>
      <c r="F1497" s="545"/>
      <c r="G1497" s="545"/>
      <c r="H1497" s="546"/>
      <c r="I1497" s="546"/>
    </row>
    <row r="1498" spans="1:9">
      <c r="A1498" s="224"/>
      <c r="B1498" s="197"/>
      <c r="C1498" s="238"/>
      <c r="D1498" s="229"/>
      <c r="E1498" s="229"/>
      <c r="F1498" s="545"/>
      <c r="G1498" s="545"/>
      <c r="H1498" s="546"/>
      <c r="I1498" s="546"/>
    </row>
    <row r="1499" spans="1:9">
      <c r="A1499" s="224"/>
      <c r="B1499" s="197"/>
      <c r="C1499" s="238"/>
      <c r="D1499" s="229"/>
      <c r="E1499" s="229"/>
      <c r="F1499" s="545"/>
      <c r="G1499" s="545"/>
      <c r="H1499" s="546"/>
      <c r="I1499" s="546"/>
    </row>
    <row r="1500" spans="1:9">
      <c r="A1500" s="224"/>
      <c r="B1500" s="197"/>
      <c r="C1500" s="238"/>
      <c r="D1500" s="229"/>
      <c r="E1500" s="229"/>
      <c r="F1500" s="545"/>
      <c r="G1500" s="545"/>
      <c r="H1500" s="546"/>
      <c r="I1500" s="546"/>
    </row>
    <row r="1501" spans="1:9">
      <c r="A1501" s="224"/>
      <c r="B1501" s="197"/>
      <c r="C1501" s="238"/>
      <c r="D1501" s="229"/>
      <c r="E1501" s="229"/>
      <c r="F1501" s="545"/>
      <c r="G1501" s="545"/>
      <c r="H1501" s="546"/>
      <c r="I1501" s="546"/>
    </row>
    <row r="1502" spans="1:9">
      <c r="A1502" s="224"/>
      <c r="B1502" s="197"/>
      <c r="C1502" s="238"/>
      <c r="D1502" s="229"/>
      <c r="E1502" s="229"/>
      <c r="F1502" s="545"/>
      <c r="G1502" s="545"/>
      <c r="H1502" s="546"/>
      <c r="I1502" s="546"/>
    </row>
    <row r="1503" spans="1:9">
      <c r="A1503" s="224"/>
      <c r="B1503" s="197"/>
      <c r="C1503" s="238"/>
      <c r="D1503" s="229"/>
      <c r="E1503" s="229"/>
      <c r="F1503" s="545"/>
      <c r="G1503" s="545"/>
      <c r="H1503" s="546"/>
      <c r="I1503" s="546"/>
    </row>
    <row r="1504" spans="1:9">
      <c r="A1504" s="224"/>
      <c r="B1504" s="197"/>
      <c r="C1504" s="238"/>
      <c r="D1504" s="229"/>
      <c r="E1504" s="229"/>
      <c r="F1504" s="545"/>
      <c r="G1504" s="545"/>
      <c r="H1504" s="546"/>
      <c r="I1504" s="546"/>
    </row>
    <row r="1505" spans="1:9">
      <c r="A1505" s="224"/>
      <c r="B1505" s="197"/>
      <c r="C1505" s="238"/>
      <c r="D1505" s="229"/>
      <c r="E1505" s="229"/>
      <c r="F1505" s="545"/>
      <c r="G1505" s="545"/>
      <c r="H1505" s="546"/>
      <c r="I1505" s="546"/>
    </row>
    <row r="1506" spans="1:9">
      <c r="A1506" s="224"/>
      <c r="B1506" s="197"/>
      <c r="C1506" s="238"/>
      <c r="D1506" s="229"/>
      <c r="E1506" s="229"/>
      <c r="F1506" s="545"/>
      <c r="G1506" s="545"/>
      <c r="H1506" s="546"/>
      <c r="I1506" s="546"/>
    </row>
    <row r="1507" spans="1:9">
      <c r="A1507" s="224"/>
      <c r="B1507" s="197"/>
      <c r="C1507" s="238"/>
      <c r="D1507" s="229"/>
      <c r="E1507" s="229"/>
      <c r="F1507" s="545"/>
      <c r="G1507" s="545"/>
      <c r="H1507" s="546"/>
      <c r="I1507" s="546"/>
    </row>
    <row r="1508" spans="1:9">
      <c r="A1508" s="224"/>
      <c r="B1508" s="197"/>
      <c r="C1508" s="238"/>
      <c r="D1508" s="229"/>
      <c r="E1508" s="229"/>
      <c r="F1508" s="545"/>
      <c r="G1508" s="545"/>
      <c r="H1508" s="546"/>
      <c r="I1508" s="546"/>
    </row>
    <row r="1509" spans="1:9">
      <c r="A1509" s="224"/>
      <c r="B1509" s="197"/>
      <c r="C1509" s="238"/>
      <c r="D1509" s="229"/>
      <c r="E1509" s="229"/>
      <c r="F1509" s="545"/>
      <c r="G1509" s="545"/>
      <c r="H1509" s="546"/>
      <c r="I1509" s="546"/>
    </row>
    <row r="1510" spans="1:9">
      <c r="A1510" s="224"/>
      <c r="B1510" s="197"/>
      <c r="C1510" s="238"/>
      <c r="D1510" s="229"/>
      <c r="E1510" s="229"/>
      <c r="F1510" s="545"/>
      <c r="G1510" s="545"/>
      <c r="H1510" s="546"/>
      <c r="I1510" s="546"/>
    </row>
    <row r="1511" spans="1:9">
      <c r="A1511" s="224"/>
      <c r="B1511" s="197"/>
      <c r="C1511" s="238"/>
      <c r="D1511" s="229"/>
      <c r="E1511" s="229"/>
      <c r="F1511" s="545"/>
      <c r="G1511" s="545"/>
      <c r="H1511" s="546"/>
      <c r="I1511" s="546"/>
    </row>
    <row r="1512" spans="1:9">
      <c r="A1512" s="224"/>
      <c r="B1512" s="197"/>
      <c r="C1512" s="238"/>
      <c r="D1512" s="229"/>
      <c r="E1512" s="229"/>
      <c r="F1512" s="545"/>
      <c r="G1512" s="545"/>
      <c r="H1512" s="546"/>
      <c r="I1512" s="546"/>
    </row>
    <row r="1513" spans="1:9">
      <c r="A1513" s="224"/>
      <c r="B1513" s="197"/>
      <c r="C1513" s="238"/>
      <c r="D1513" s="229"/>
      <c r="E1513" s="229"/>
      <c r="F1513" s="545"/>
      <c r="G1513" s="545"/>
      <c r="H1513" s="546"/>
      <c r="I1513" s="546"/>
    </row>
    <row r="1514" spans="1:9">
      <c r="A1514" s="224"/>
      <c r="B1514" s="197"/>
      <c r="C1514" s="238"/>
      <c r="D1514" s="229"/>
      <c r="E1514" s="229"/>
      <c r="F1514" s="545"/>
      <c r="G1514" s="545"/>
      <c r="H1514" s="546"/>
      <c r="I1514" s="546"/>
    </row>
    <row r="1515" spans="1:9">
      <c r="A1515" s="224"/>
      <c r="B1515" s="197"/>
      <c r="C1515" s="238"/>
      <c r="D1515" s="229"/>
      <c r="E1515" s="229"/>
      <c r="F1515" s="545"/>
      <c r="G1515" s="545"/>
      <c r="H1515" s="546"/>
      <c r="I1515" s="546"/>
    </row>
    <row r="1516" spans="1:9">
      <c r="A1516" s="224"/>
      <c r="B1516" s="197"/>
      <c r="C1516" s="238"/>
      <c r="D1516" s="229"/>
      <c r="E1516" s="229"/>
      <c r="F1516" s="545"/>
      <c r="G1516" s="545"/>
      <c r="H1516" s="546"/>
      <c r="I1516" s="546"/>
    </row>
    <row r="1517" spans="1:9">
      <c r="A1517" s="224"/>
      <c r="B1517" s="197"/>
      <c r="C1517" s="238"/>
      <c r="D1517" s="229"/>
      <c r="E1517" s="229"/>
      <c r="F1517" s="545"/>
      <c r="G1517" s="545"/>
      <c r="H1517" s="546"/>
      <c r="I1517" s="546"/>
    </row>
    <row r="1518" spans="1:9">
      <c r="A1518" s="224"/>
      <c r="B1518" s="197"/>
      <c r="C1518" s="238"/>
      <c r="D1518" s="229"/>
      <c r="E1518" s="229"/>
      <c r="F1518" s="545"/>
      <c r="G1518" s="545"/>
      <c r="H1518" s="546"/>
      <c r="I1518" s="546"/>
    </row>
    <row r="1519" spans="1:9">
      <c r="A1519" s="224"/>
      <c r="B1519" s="197"/>
      <c r="C1519" s="238"/>
      <c r="D1519" s="229"/>
      <c r="E1519" s="229"/>
      <c r="F1519" s="545"/>
      <c r="G1519" s="545"/>
      <c r="H1519" s="546"/>
      <c r="I1519" s="546"/>
    </row>
    <row r="1520" spans="1:9">
      <c r="A1520" s="224"/>
      <c r="B1520" s="197"/>
      <c r="C1520" s="238"/>
      <c r="D1520" s="229"/>
      <c r="E1520" s="229"/>
      <c r="F1520" s="545"/>
      <c r="G1520" s="545"/>
      <c r="H1520" s="546"/>
      <c r="I1520" s="546"/>
    </row>
    <row r="1521" spans="1:9">
      <c r="A1521" s="224"/>
      <c r="B1521" s="197"/>
      <c r="C1521" s="238"/>
      <c r="D1521" s="229"/>
      <c r="E1521" s="229"/>
      <c r="F1521" s="545"/>
      <c r="G1521" s="545"/>
      <c r="H1521" s="546"/>
      <c r="I1521" s="546"/>
    </row>
    <row r="1522" spans="1:9">
      <c r="A1522" s="224"/>
      <c r="B1522" s="197"/>
      <c r="C1522" s="238"/>
      <c r="D1522" s="229"/>
      <c r="E1522" s="229"/>
      <c r="F1522" s="545"/>
      <c r="G1522" s="545"/>
      <c r="H1522" s="546"/>
      <c r="I1522" s="546"/>
    </row>
    <row r="1523" spans="1:9">
      <c r="A1523" s="224"/>
      <c r="B1523" s="197"/>
      <c r="C1523" s="238"/>
      <c r="D1523" s="229"/>
      <c r="E1523" s="229"/>
      <c r="F1523" s="545"/>
      <c r="G1523" s="545"/>
      <c r="H1523" s="546"/>
      <c r="I1523" s="546"/>
    </row>
    <row r="1524" spans="1:9">
      <c r="A1524" s="224"/>
      <c r="B1524" s="197"/>
      <c r="C1524" s="238"/>
      <c r="D1524" s="229"/>
      <c r="E1524" s="229"/>
      <c r="F1524" s="545"/>
      <c r="G1524" s="545"/>
      <c r="H1524" s="546"/>
      <c r="I1524" s="546"/>
    </row>
    <row r="1525" spans="1:9">
      <c r="A1525" s="224"/>
      <c r="B1525" s="197"/>
      <c r="C1525" s="238"/>
      <c r="D1525" s="229"/>
      <c r="E1525" s="229"/>
      <c r="F1525" s="545"/>
      <c r="G1525" s="545"/>
      <c r="H1525" s="546"/>
      <c r="I1525" s="546"/>
    </row>
    <row r="1526" spans="1:9">
      <c r="A1526" s="224"/>
      <c r="B1526" s="197"/>
      <c r="C1526" s="238"/>
      <c r="D1526" s="229"/>
      <c r="E1526" s="229"/>
      <c r="F1526" s="545"/>
      <c r="G1526" s="545"/>
      <c r="H1526" s="546"/>
      <c r="I1526" s="546"/>
    </row>
    <row r="1527" spans="1:9">
      <c r="A1527" s="224"/>
      <c r="B1527" s="197"/>
      <c r="C1527" s="238"/>
      <c r="D1527" s="229"/>
      <c r="E1527" s="229"/>
      <c r="F1527" s="545"/>
      <c r="G1527" s="545"/>
      <c r="H1527" s="546"/>
      <c r="I1527" s="546"/>
    </row>
    <row r="1528" spans="1:9">
      <c r="A1528" s="224"/>
      <c r="B1528" s="197"/>
      <c r="C1528" s="238"/>
      <c r="D1528" s="229"/>
      <c r="E1528" s="229"/>
      <c r="F1528" s="545"/>
      <c r="G1528" s="545"/>
      <c r="H1528" s="546"/>
      <c r="I1528" s="546"/>
    </row>
    <row r="1529" spans="1:9">
      <c r="A1529" s="224"/>
      <c r="B1529" s="197"/>
      <c r="C1529" s="238"/>
      <c r="D1529" s="229"/>
      <c r="E1529" s="229"/>
      <c r="F1529" s="545"/>
      <c r="G1529" s="545"/>
      <c r="H1529" s="546"/>
      <c r="I1529" s="546"/>
    </row>
    <row r="1530" spans="1:9">
      <c r="A1530" s="224"/>
      <c r="B1530" s="197"/>
      <c r="C1530" s="238"/>
      <c r="D1530" s="229"/>
      <c r="E1530" s="229"/>
      <c r="F1530" s="545"/>
      <c r="G1530" s="545"/>
      <c r="H1530" s="546"/>
      <c r="I1530" s="546"/>
    </row>
    <row r="1531" spans="1:9">
      <c r="A1531" s="224"/>
      <c r="B1531" s="197"/>
      <c r="C1531" s="238"/>
      <c r="D1531" s="229"/>
      <c r="E1531" s="229"/>
      <c r="F1531" s="545"/>
      <c r="G1531" s="545"/>
      <c r="H1531" s="546"/>
      <c r="I1531" s="546"/>
    </row>
    <row r="1532" spans="1:9">
      <c r="A1532" s="224"/>
      <c r="B1532" s="197"/>
      <c r="C1532" s="238"/>
      <c r="D1532" s="229"/>
      <c r="E1532" s="229"/>
      <c r="F1532" s="545"/>
      <c r="G1532" s="545"/>
      <c r="H1532" s="546"/>
      <c r="I1532" s="546"/>
    </row>
    <row r="1533" spans="1:9">
      <c r="A1533" s="224"/>
      <c r="B1533" s="197"/>
      <c r="C1533" s="238"/>
      <c r="D1533" s="229"/>
      <c r="E1533" s="229"/>
      <c r="F1533" s="545"/>
      <c r="G1533" s="545"/>
      <c r="H1533" s="546"/>
      <c r="I1533" s="546"/>
    </row>
    <row r="1534" spans="1:9">
      <c r="A1534" s="224"/>
      <c r="B1534" s="197"/>
      <c r="C1534" s="238"/>
      <c r="D1534" s="229"/>
      <c r="E1534" s="229"/>
      <c r="F1534" s="545"/>
      <c r="G1534" s="545"/>
      <c r="H1534" s="546"/>
      <c r="I1534" s="546"/>
    </row>
    <row r="1535" spans="1:9">
      <c r="A1535" s="224"/>
      <c r="B1535" s="197"/>
      <c r="C1535" s="238"/>
      <c r="D1535" s="229"/>
      <c r="E1535" s="229"/>
      <c r="F1535" s="545"/>
      <c r="G1535" s="545"/>
      <c r="H1535" s="546"/>
      <c r="I1535" s="546"/>
    </row>
    <row r="1536" spans="1:9">
      <c r="A1536" s="224"/>
      <c r="B1536" s="197"/>
      <c r="C1536" s="238"/>
      <c r="D1536" s="229"/>
      <c r="E1536" s="229"/>
      <c r="F1536" s="545"/>
      <c r="G1536" s="545"/>
      <c r="H1536" s="546"/>
      <c r="I1536" s="546"/>
    </row>
    <row r="1537" spans="1:9">
      <c r="A1537" s="224"/>
      <c r="B1537" s="197"/>
      <c r="C1537" s="238"/>
      <c r="D1537" s="229"/>
      <c r="E1537" s="229"/>
      <c r="F1537" s="545"/>
      <c r="G1537" s="545"/>
      <c r="H1537" s="546"/>
      <c r="I1537" s="546"/>
    </row>
    <row r="1538" spans="1:9">
      <c r="A1538" s="224"/>
      <c r="B1538" s="197"/>
      <c r="C1538" s="238"/>
      <c r="D1538" s="229"/>
      <c r="E1538" s="229"/>
      <c r="F1538" s="545"/>
      <c r="G1538" s="545"/>
      <c r="H1538" s="546"/>
      <c r="I1538" s="546"/>
    </row>
    <row r="1539" spans="1:9">
      <c r="A1539" s="224"/>
      <c r="B1539" s="197"/>
      <c r="C1539" s="238"/>
      <c r="D1539" s="229"/>
      <c r="E1539" s="229"/>
      <c r="F1539" s="545"/>
      <c r="G1539" s="545"/>
      <c r="H1539" s="546"/>
      <c r="I1539" s="546"/>
    </row>
    <row r="1540" spans="1:9">
      <c r="A1540" s="224"/>
      <c r="B1540" s="197"/>
      <c r="C1540" s="238"/>
      <c r="D1540" s="229"/>
      <c r="E1540" s="229"/>
      <c r="F1540" s="545"/>
      <c r="G1540" s="545"/>
      <c r="H1540" s="546"/>
      <c r="I1540" s="546"/>
    </row>
    <row r="1541" spans="1:9">
      <c r="A1541" s="224"/>
      <c r="B1541" s="197"/>
      <c r="C1541" s="238"/>
      <c r="D1541" s="229"/>
      <c r="E1541" s="229"/>
      <c r="F1541" s="545"/>
      <c r="G1541" s="545"/>
      <c r="H1541" s="546"/>
      <c r="I1541" s="546"/>
    </row>
    <row r="1542" spans="1:9">
      <c r="A1542" s="224"/>
      <c r="B1542" s="197"/>
      <c r="C1542" s="238"/>
      <c r="D1542" s="229"/>
      <c r="E1542" s="229"/>
      <c r="F1542" s="545"/>
      <c r="G1542" s="545"/>
      <c r="H1542" s="546"/>
      <c r="I1542" s="546"/>
    </row>
    <row r="1543" spans="1:9">
      <c r="A1543" s="224"/>
      <c r="B1543" s="197"/>
      <c r="C1543" s="238"/>
      <c r="D1543" s="229"/>
      <c r="E1543" s="229"/>
      <c r="F1543" s="545"/>
      <c r="G1543" s="545"/>
      <c r="H1543" s="546"/>
      <c r="I1543" s="546"/>
    </row>
    <row r="1544" spans="1:9">
      <c r="A1544" s="224"/>
      <c r="B1544" s="197"/>
      <c r="C1544" s="238"/>
      <c r="D1544" s="229"/>
      <c r="E1544" s="229"/>
      <c r="F1544" s="545"/>
      <c r="G1544" s="545"/>
      <c r="H1544" s="546"/>
      <c r="I1544" s="546"/>
    </row>
    <row r="1545" spans="1:9">
      <c r="A1545" s="224"/>
      <c r="B1545" s="197"/>
      <c r="C1545" s="238"/>
      <c r="D1545" s="229"/>
      <c r="E1545" s="229"/>
      <c r="F1545" s="545"/>
      <c r="G1545" s="545"/>
      <c r="H1545" s="546"/>
      <c r="I1545" s="546"/>
    </row>
    <row r="1546" spans="1:9">
      <c r="A1546" s="224"/>
      <c r="B1546" s="197"/>
      <c r="C1546" s="238"/>
      <c r="D1546" s="229"/>
      <c r="E1546" s="229"/>
      <c r="F1546" s="545"/>
      <c r="G1546" s="545"/>
      <c r="H1546" s="546"/>
      <c r="I1546" s="546"/>
    </row>
    <row r="1547" spans="1:9">
      <c r="A1547" s="224"/>
      <c r="B1547" s="197"/>
      <c r="C1547" s="238"/>
      <c r="D1547" s="229"/>
      <c r="E1547" s="229"/>
      <c r="F1547" s="545"/>
      <c r="G1547" s="545"/>
      <c r="H1547" s="546"/>
      <c r="I1547" s="546"/>
    </row>
    <row r="1548" spans="1:9">
      <c r="A1548" s="224"/>
      <c r="B1548" s="197"/>
      <c r="C1548" s="238"/>
      <c r="D1548" s="229"/>
      <c r="E1548" s="229"/>
      <c r="F1548" s="545"/>
      <c r="G1548" s="545"/>
      <c r="H1548" s="546"/>
      <c r="I1548" s="546"/>
    </row>
    <row r="1549" spans="1:9">
      <c r="A1549" s="224"/>
      <c r="B1549" s="197"/>
      <c r="C1549" s="238"/>
      <c r="D1549" s="229"/>
      <c r="E1549" s="229"/>
      <c r="F1549" s="545"/>
      <c r="G1549" s="545"/>
      <c r="H1549" s="546"/>
      <c r="I1549" s="546"/>
    </row>
    <row r="1550" spans="1:9">
      <c r="A1550" s="224"/>
      <c r="B1550" s="197"/>
      <c r="C1550" s="238"/>
      <c r="D1550" s="229"/>
      <c r="E1550" s="229"/>
      <c r="F1550" s="545"/>
      <c r="G1550" s="545"/>
      <c r="H1550" s="546"/>
      <c r="I1550" s="546"/>
    </row>
    <row r="1551" spans="1:9">
      <c r="A1551" s="224"/>
      <c r="B1551" s="197"/>
      <c r="C1551" s="238"/>
      <c r="D1551" s="229"/>
      <c r="E1551" s="229"/>
      <c r="F1551" s="545"/>
      <c r="G1551" s="545"/>
      <c r="H1551" s="546"/>
      <c r="I1551" s="546"/>
    </row>
    <row r="1552" spans="1:9">
      <c r="A1552" s="224"/>
      <c r="B1552" s="197"/>
      <c r="C1552" s="238"/>
      <c r="D1552" s="229"/>
      <c r="E1552" s="229"/>
      <c r="F1552" s="545"/>
      <c r="G1552" s="545"/>
      <c r="H1552" s="546"/>
      <c r="I1552" s="546"/>
    </row>
    <row r="1553" spans="1:9">
      <c r="A1553" s="224"/>
      <c r="B1553" s="197"/>
      <c r="C1553" s="238"/>
      <c r="D1553" s="229"/>
      <c r="E1553" s="229"/>
      <c r="F1553" s="545"/>
      <c r="G1553" s="545"/>
      <c r="H1553" s="546"/>
      <c r="I1553" s="546"/>
    </row>
    <row r="1554" spans="1:9">
      <c r="A1554" s="224"/>
      <c r="B1554" s="197"/>
      <c r="C1554" s="238"/>
      <c r="D1554" s="229"/>
      <c r="E1554" s="229"/>
      <c r="F1554" s="545"/>
      <c r="G1554" s="545"/>
      <c r="H1554" s="546"/>
      <c r="I1554" s="546"/>
    </row>
    <row r="1555" spans="1:9">
      <c r="A1555" s="224"/>
      <c r="B1555" s="197"/>
      <c r="C1555" s="238"/>
      <c r="D1555" s="229"/>
      <c r="E1555" s="229"/>
      <c r="F1555" s="545"/>
      <c r="G1555" s="545"/>
      <c r="H1555" s="546"/>
      <c r="I1555" s="546"/>
    </row>
    <row r="1556" spans="1:9">
      <c r="A1556" s="224"/>
      <c r="B1556" s="197"/>
      <c r="C1556" s="238"/>
      <c r="D1556" s="229"/>
      <c r="E1556" s="229"/>
      <c r="F1556" s="545"/>
      <c r="G1556" s="545"/>
      <c r="H1556" s="546"/>
      <c r="I1556" s="546"/>
    </row>
    <row r="1557" spans="1:9">
      <c r="A1557" s="224"/>
      <c r="B1557" s="197"/>
      <c r="C1557" s="238"/>
      <c r="D1557" s="229"/>
      <c r="E1557" s="229"/>
      <c r="F1557" s="545"/>
      <c r="G1557" s="545"/>
      <c r="H1557" s="546"/>
      <c r="I1557" s="546"/>
    </row>
    <row r="1558" spans="1:9">
      <c r="A1558" s="224"/>
      <c r="B1558" s="197"/>
      <c r="C1558" s="238"/>
      <c r="D1558" s="229"/>
      <c r="E1558" s="229"/>
      <c r="F1558" s="545"/>
      <c r="G1558" s="545"/>
      <c r="H1558" s="546"/>
      <c r="I1558" s="546"/>
    </row>
    <row r="1559" spans="1:9">
      <c r="A1559" s="224"/>
      <c r="B1559" s="197"/>
      <c r="C1559" s="238"/>
      <c r="D1559" s="229"/>
      <c r="E1559" s="229"/>
      <c r="F1559" s="545"/>
      <c r="G1559" s="545"/>
      <c r="H1559" s="546"/>
      <c r="I1559" s="546"/>
    </row>
    <row r="1560" spans="1:9">
      <c r="A1560" s="224"/>
      <c r="B1560" s="197"/>
      <c r="C1560" s="238"/>
      <c r="D1560" s="229"/>
      <c r="E1560" s="229"/>
      <c r="F1560" s="545"/>
      <c r="G1560" s="545"/>
      <c r="H1560" s="546"/>
      <c r="I1560" s="546"/>
    </row>
    <row r="1561" spans="1:9">
      <c r="A1561" s="224"/>
      <c r="B1561" s="197"/>
      <c r="C1561" s="238"/>
      <c r="D1561" s="229"/>
      <c r="E1561" s="229"/>
      <c r="F1561" s="545"/>
      <c r="G1561" s="545"/>
      <c r="H1561" s="546"/>
      <c r="I1561" s="546"/>
    </row>
    <row r="1562" spans="1:9">
      <c r="A1562" s="224"/>
      <c r="B1562" s="197"/>
      <c r="C1562" s="238"/>
      <c r="D1562" s="229"/>
      <c r="E1562" s="229"/>
      <c r="F1562" s="545"/>
      <c r="G1562" s="545"/>
      <c r="H1562" s="546"/>
      <c r="I1562" s="546"/>
    </row>
    <row r="1563" spans="1:9">
      <c r="A1563" s="224"/>
      <c r="B1563" s="197"/>
      <c r="C1563" s="238"/>
      <c r="D1563" s="229"/>
      <c r="E1563" s="229"/>
      <c r="F1563" s="545"/>
      <c r="G1563" s="545"/>
      <c r="H1563" s="546"/>
      <c r="I1563" s="546"/>
    </row>
    <row r="1564" spans="1:9">
      <c r="A1564" s="224"/>
      <c r="B1564" s="197"/>
      <c r="C1564" s="238"/>
      <c r="D1564" s="229"/>
      <c r="E1564" s="229"/>
      <c r="F1564" s="545"/>
      <c r="G1564" s="545"/>
      <c r="H1564" s="546"/>
      <c r="I1564" s="546"/>
    </row>
    <row r="1565" spans="1:9">
      <c r="A1565" s="224"/>
      <c r="B1565" s="197"/>
      <c r="C1565" s="238"/>
      <c r="D1565" s="229"/>
      <c r="E1565" s="229"/>
      <c r="F1565" s="545"/>
      <c r="G1565" s="545"/>
      <c r="H1565" s="546"/>
      <c r="I1565" s="546"/>
    </row>
    <row r="1566" spans="1:9">
      <c r="A1566" s="224"/>
      <c r="B1566" s="197"/>
      <c r="C1566" s="238"/>
      <c r="D1566" s="229"/>
      <c r="E1566" s="229"/>
      <c r="F1566" s="545"/>
      <c r="G1566" s="545"/>
      <c r="H1566" s="546"/>
      <c r="I1566" s="546"/>
    </row>
    <row r="1567" spans="1:9">
      <c r="A1567" s="224"/>
      <c r="B1567" s="197"/>
      <c r="C1567" s="238"/>
      <c r="D1567" s="229"/>
      <c r="E1567" s="229"/>
      <c r="F1567" s="545"/>
      <c r="G1567" s="545"/>
      <c r="H1567" s="546"/>
      <c r="I1567" s="546"/>
    </row>
    <row r="1568" spans="1:9">
      <c r="A1568" s="224"/>
      <c r="B1568" s="197"/>
      <c r="C1568" s="238"/>
      <c r="D1568" s="229"/>
      <c r="E1568" s="229"/>
      <c r="F1568" s="545"/>
      <c r="G1568" s="545"/>
      <c r="H1568" s="546"/>
      <c r="I1568" s="546"/>
    </row>
    <row r="1569" spans="1:9">
      <c r="A1569" s="224"/>
      <c r="B1569" s="197"/>
      <c r="C1569" s="238"/>
      <c r="D1569" s="229"/>
      <c r="E1569" s="229"/>
      <c r="F1569" s="545"/>
      <c r="G1569" s="545"/>
      <c r="H1569" s="546"/>
      <c r="I1569" s="546"/>
    </row>
    <row r="1570" spans="1:9">
      <c r="A1570" s="224"/>
      <c r="B1570" s="197"/>
      <c r="C1570" s="238"/>
      <c r="D1570" s="229"/>
      <c r="E1570" s="229"/>
      <c r="F1570" s="545"/>
      <c r="G1570" s="545"/>
      <c r="H1570" s="546"/>
      <c r="I1570" s="546"/>
    </row>
    <row r="1571" spans="1:9">
      <c r="A1571" s="224"/>
      <c r="B1571" s="197"/>
      <c r="C1571" s="238"/>
      <c r="D1571" s="229"/>
      <c r="E1571" s="229"/>
      <c r="F1571" s="545"/>
      <c r="G1571" s="545"/>
      <c r="H1571" s="546"/>
      <c r="I1571" s="546"/>
    </row>
    <row r="1572" spans="1:9">
      <c r="A1572" s="224"/>
      <c r="B1572" s="197"/>
      <c r="C1572" s="238"/>
      <c r="D1572" s="229"/>
      <c r="E1572" s="229"/>
      <c r="F1572" s="545"/>
      <c r="G1572" s="545"/>
      <c r="H1572" s="546"/>
      <c r="I1572" s="546"/>
    </row>
    <row r="1573" spans="1:9">
      <c r="A1573" s="224"/>
      <c r="B1573" s="197"/>
      <c r="C1573" s="238"/>
      <c r="D1573" s="229"/>
      <c r="E1573" s="229"/>
      <c r="F1573" s="545"/>
      <c r="G1573" s="545"/>
      <c r="H1573" s="546"/>
      <c r="I1573" s="546"/>
    </row>
    <row r="1574" spans="1:9">
      <c r="A1574" s="224"/>
      <c r="B1574" s="197"/>
      <c r="C1574" s="238"/>
      <c r="D1574" s="229"/>
      <c r="E1574" s="229"/>
      <c r="F1574" s="545"/>
      <c r="G1574" s="545"/>
      <c r="H1574" s="546"/>
      <c r="I1574" s="546"/>
    </row>
    <row r="1575" spans="1:9">
      <c r="A1575" s="224"/>
      <c r="B1575" s="197"/>
      <c r="C1575" s="238"/>
      <c r="D1575" s="229"/>
      <c r="E1575" s="229"/>
      <c r="F1575" s="545"/>
      <c r="G1575" s="545"/>
      <c r="H1575" s="546"/>
      <c r="I1575" s="546"/>
    </row>
    <row r="1576" spans="1:9">
      <c r="A1576" s="224"/>
      <c r="B1576" s="197"/>
      <c r="C1576" s="238"/>
      <c r="D1576" s="229"/>
      <c r="E1576" s="229"/>
      <c r="F1576" s="545"/>
      <c r="G1576" s="545"/>
      <c r="H1576" s="546"/>
      <c r="I1576" s="546"/>
    </row>
    <row r="1577" spans="1:9">
      <c r="A1577" s="224"/>
      <c r="B1577" s="197"/>
      <c r="C1577" s="238"/>
      <c r="D1577" s="229"/>
      <c r="E1577" s="229"/>
      <c r="F1577" s="545"/>
      <c r="G1577" s="545"/>
      <c r="H1577" s="546"/>
      <c r="I1577" s="546"/>
    </row>
    <row r="1578" spans="1:9">
      <c r="A1578" s="224"/>
      <c r="B1578" s="197"/>
      <c r="C1578" s="238"/>
      <c r="D1578" s="229"/>
      <c r="E1578" s="229"/>
      <c r="F1578" s="545"/>
      <c r="G1578" s="545"/>
      <c r="H1578" s="546"/>
      <c r="I1578" s="546"/>
    </row>
    <row r="1579" spans="1:9">
      <c r="A1579" s="224"/>
      <c r="B1579" s="197"/>
      <c r="C1579" s="238"/>
      <c r="D1579" s="229"/>
      <c r="E1579" s="229"/>
      <c r="F1579" s="545"/>
      <c r="G1579" s="545"/>
      <c r="H1579" s="546"/>
      <c r="I1579" s="546"/>
    </row>
    <row r="1580" spans="1:9">
      <c r="A1580" s="224"/>
      <c r="B1580" s="197"/>
      <c r="C1580" s="238"/>
      <c r="D1580" s="229"/>
      <c r="E1580" s="229"/>
      <c r="F1580" s="545"/>
      <c r="G1580" s="545"/>
      <c r="H1580" s="546"/>
      <c r="I1580" s="546"/>
    </row>
    <row r="1581" spans="1:9">
      <c r="A1581" s="224"/>
      <c r="B1581" s="197"/>
      <c r="C1581" s="238"/>
      <c r="D1581" s="229"/>
      <c r="E1581" s="229"/>
      <c r="F1581" s="545"/>
      <c r="G1581" s="545"/>
      <c r="H1581" s="546"/>
      <c r="I1581" s="546"/>
    </row>
    <row r="1582" spans="1:9">
      <c r="A1582" s="224"/>
      <c r="B1582" s="197"/>
      <c r="C1582" s="238"/>
      <c r="D1582" s="229"/>
      <c r="E1582" s="229"/>
      <c r="F1582" s="545"/>
      <c r="G1582" s="545"/>
      <c r="H1582" s="546"/>
      <c r="I1582" s="546"/>
    </row>
    <row r="1583" spans="1:9">
      <c r="A1583" s="224"/>
      <c r="B1583" s="197"/>
      <c r="C1583" s="238"/>
      <c r="D1583" s="229"/>
      <c r="E1583" s="229"/>
      <c r="F1583" s="545"/>
      <c r="G1583" s="545"/>
      <c r="H1583" s="546"/>
      <c r="I1583" s="546"/>
    </row>
    <row r="1584" spans="1:9">
      <c r="A1584" s="224"/>
      <c r="B1584" s="197"/>
      <c r="C1584" s="238"/>
      <c r="D1584" s="229"/>
      <c r="E1584" s="229"/>
      <c r="F1584" s="545"/>
      <c r="G1584" s="545"/>
      <c r="H1584" s="546"/>
      <c r="I1584" s="546"/>
    </row>
    <row r="1585" spans="1:9">
      <c r="A1585" s="224"/>
      <c r="B1585" s="197"/>
      <c r="C1585" s="238"/>
      <c r="D1585" s="229"/>
      <c r="E1585" s="229"/>
      <c r="F1585" s="545"/>
      <c r="G1585" s="545"/>
      <c r="H1585" s="546"/>
      <c r="I1585" s="546"/>
    </row>
    <row r="1586" spans="1:9">
      <c r="A1586" s="224"/>
      <c r="B1586" s="197"/>
      <c r="C1586" s="238"/>
      <c r="D1586" s="229"/>
      <c r="E1586" s="229"/>
      <c r="F1586" s="545"/>
      <c r="G1586" s="545"/>
      <c r="H1586" s="546"/>
      <c r="I1586" s="546"/>
    </row>
    <row r="1587" spans="1:9">
      <c r="A1587" s="224"/>
      <c r="B1587" s="197"/>
      <c r="C1587" s="238"/>
      <c r="D1587" s="229"/>
      <c r="E1587" s="229"/>
      <c r="F1587" s="545"/>
      <c r="G1587" s="545"/>
      <c r="H1587" s="546"/>
      <c r="I1587" s="546"/>
    </row>
    <row r="1588" spans="1:9">
      <c r="A1588" s="224"/>
      <c r="B1588" s="197"/>
      <c r="C1588" s="238"/>
      <c r="D1588" s="229"/>
      <c r="E1588" s="229"/>
      <c r="F1588" s="545"/>
      <c r="G1588" s="545"/>
      <c r="H1588" s="546"/>
      <c r="I1588" s="546"/>
    </row>
    <row r="1589" spans="1:9">
      <c r="A1589" s="224"/>
      <c r="B1589" s="197"/>
      <c r="C1589" s="238"/>
      <c r="D1589" s="229"/>
      <c r="E1589" s="229"/>
      <c r="F1589" s="545"/>
      <c r="G1589" s="545"/>
      <c r="H1589" s="546"/>
      <c r="I1589" s="546"/>
    </row>
    <row r="1590" spans="1:9">
      <c r="A1590" s="224"/>
      <c r="B1590" s="197"/>
      <c r="C1590" s="238"/>
      <c r="D1590" s="229"/>
      <c r="E1590" s="229"/>
      <c r="F1590" s="545"/>
      <c r="G1590" s="545"/>
      <c r="H1590" s="546"/>
      <c r="I1590" s="546"/>
    </row>
    <row r="1591" spans="1:9">
      <c r="A1591" s="224"/>
      <c r="B1591" s="197"/>
      <c r="C1591" s="238"/>
      <c r="D1591" s="229"/>
      <c r="E1591" s="229"/>
      <c r="F1591" s="545"/>
      <c r="G1591" s="545"/>
      <c r="H1591" s="546"/>
      <c r="I1591" s="546"/>
    </row>
    <row r="1592" spans="1:9">
      <c r="A1592" s="224"/>
      <c r="B1592" s="197"/>
      <c r="C1592" s="238"/>
      <c r="D1592" s="229"/>
      <c r="E1592" s="229"/>
      <c r="F1592" s="545"/>
      <c r="G1592" s="545"/>
      <c r="H1592" s="546"/>
      <c r="I1592" s="546"/>
    </row>
    <row r="1593" spans="1:9">
      <c r="A1593" s="224"/>
      <c r="B1593" s="197"/>
      <c r="C1593" s="238"/>
      <c r="D1593" s="229"/>
      <c r="E1593" s="229"/>
      <c r="F1593" s="545"/>
      <c r="G1593" s="545"/>
      <c r="H1593" s="546"/>
      <c r="I1593" s="546"/>
    </row>
    <row r="1594" spans="1:9">
      <c r="A1594" s="224"/>
      <c r="B1594" s="197"/>
      <c r="C1594" s="238"/>
      <c r="D1594" s="229"/>
      <c r="E1594" s="229"/>
      <c r="F1594" s="545"/>
      <c r="G1594" s="545"/>
      <c r="H1594" s="546"/>
      <c r="I1594" s="546"/>
    </row>
    <row r="1595" spans="1:9">
      <c r="A1595" s="224"/>
      <c r="B1595" s="197"/>
      <c r="C1595" s="238"/>
      <c r="D1595" s="229"/>
      <c r="E1595" s="229"/>
      <c r="F1595" s="545"/>
      <c r="G1595" s="545"/>
      <c r="H1595" s="546"/>
      <c r="I1595" s="546"/>
    </row>
    <row r="1596" spans="1:9">
      <c r="A1596" s="224"/>
      <c r="B1596" s="197"/>
      <c r="C1596" s="238"/>
      <c r="D1596" s="229"/>
      <c r="E1596" s="229"/>
      <c r="F1596" s="545"/>
      <c r="G1596" s="545"/>
      <c r="H1596" s="546"/>
      <c r="I1596" s="546"/>
    </row>
    <row r="1597" spans="1:9">
      <c r="A1597" s="224"/>
      <c r="B1597" s="197"/>
      <c r="C1597" s="238"/>
      <c r="D1597" s="229"/>
      <c r="E1597" s="229"/>
      <c r="F1597" s="545"/>
      <c r="G1597" s="545"/>
      <c r="H1597" s="546"/>
      <c r="I1597" s="546"/>
    </row>
    <row r="1598" spans="1:9">
      <c r="A1598" s="224"/>
      <c r="B1598" s="197"/>
      <c r="C1598" s="238"/>
      <c r="D1598" s="229"/>
      <c r="E1598" s="229"/>
      <c r="F1598" s="545"/>
      <c r="G1598" s="545"/>
      <c r="H1598" s="546"/>
      <c r="I1598" s="546"/>
    </row>
    <row r="1599" spans="1:9">
      <c r="A1599" s="224"/>
      <c r="B1599" s="197"/>
      <c r="C1599" s="238"/>
      <c r="D1599" s="229"/>
      <c r="E1599" s="229"/>
      <c r="F1599" s="545"/>
      <c r="G1599" s="545"/>
      <c r="H1599" s="546"/>
      <c r="I1599" s="546"/>
    </row>
    <row r="1600" spans="1:9">
      <c r="A1600" s="224"/>
      <c r="B1600" s="197"/>
      <c r="C1600" s="238"/>
      <c r="D1600" s="229"/>
      <c r="E1600" s="229"/>
      <c r="F1600" s="545"/>
      <c r="G1600" s="545"/>
      <c r="H1600" s="546"/>
      <c r="I1600" s="546"/>
    </row>
    <row r="1601" spans="1:9">
      <c r="A1601" s="224"/>
      <c r="B1601" s="197"/>
      <c r="C1601" s="238"/>
      <c r="D1601" s="229"/>
      <c r="E1601" s="229"/>
      <c r="F1601" s="545"/>
      <c r="G1601" s="545"/>
      <c r="H1601" s="546"/>
      <c r="I1601" s="546"/>
    </row>
    <row r="1602" spans="1:9">
      <c r="A1602" s="224"/>
      <c r="B1602" s="197"/>
      <c r="C1602" s="238"/>
      <c r="D1602" s="229"/>
      <c r="E1602" s="229"/>
      <c r="F1602" s="545"/>
      <c r="G1602" s="545"/>
      <c r="H1602" s="546"/>
      <c r="I1602" s="546"/>
    </row>
    <row r="1603" spans="1:9">
      <c r="A1603" s="224"/>
      <c r="B1603" s="197"/>
      <c r="C1603" s="238"/>
      <c r="D1603" s="229"/>
      <c r="E1603" s="229"/>
      <c r="F1603" s="545"/>
      <c r="G1603" s="545"/>
      <c r="H1603" s="546"/>
      <c r="I1603" s="546"/>
    </row>
    <row r="1604" spans="1:9">
      <c r="A1604" s="224"/>
      <c r="B1604" s="197"/>
      <c r="C1604" s="238"/>
      <c r="D1604" s="229"/>
      <c r="E1604" s="229"/>
      <c r="F1604" s="545"/>
      <c r="G1604" s="545"/>
      <c r="H1604" s="546"/>
      <c r="I1604" s="546"/>
    </row>
    <row r="1605" spans="1:9">
      <c r="A1605" s="224"/>
      <c r="B1605" s="197"/>
      <c r="C1605" s="238"/>
      <c r="D1605" s="229"/>
      <c r="E1605" s="229"/>
      <c r="F1605" s="545"/>
      <c r="G1605" s="545"/>
      <c r="H1605" s="546"/>
      <c r="I1605" s="546"/>
    </row>
    <row r="1606" spans="1:9">
      <c r="A1606" s="224"/>
      <c r="B1606" s="197"/>
      <c r="C1606" s="238"/>
      <c r="D1606" s="229"/>
      <c r="E1606" s="229"/>
      <c r="F1606" s="545"/>
      <c r="G1606" s="545"/>
      <c r="H1606" s="546"/>
      <c r="I1606" s="546"/>
    </row>
    <row r="1607" spans="1:9">
      <c r="A1607" s="224"/>
      <c r="B1607" s="197"/>
      <c r="C1607" s="238"/>
      <c r="D1607" s="229"/>
      <c r="E1607" s="229"/>
      <c r="F1607" s="545"/>
      <c r="G1607" s="545"/>
      <c r="H1607" s="546"/>
      <c r="I1607" s="546"/>
    </row>
    <row r="1608" spans="1:9">
      <c r="A1608" s="224"/>
      <c r="B1608" s="197"/>
      <c r="C1608" s="238"/>
      <c r="D1608" s="229"/>
      <c r="E1608" s="229"/>
      <c r="F1608" s="545"/>
      <c r="G1608" s="545"/>
      <c r="H1608" s="546"/>
      <c r="I1608" s="546"/>
    </row>
    <row r="1609" spans="1:9">
      <c r="A1609" s="224"/>
      <c r="B1609" s="197"/>
      <c r="C1609" s="238"/>
      <c r="D1609" s="229"/>
      <c r="E1609" s="229"/>
      <c r="F1609" s="545"/>
      <c r="G1609" s="545"/>
      <c r="H1609" s="546"/>
      <c r="I1609" s="546"/>
    </row>
    <row r="1610" spans="1:9">
      <c r="A1610" s="224"/>
      <c r="B1610" s="197"/>
      <c r="C1610" s="238"/>
      <c r="D1610" s="229"/>
      <c r="E1610" s="229"/>
      <c r="F1610" s="545"/>
      <c r="G1610" s="545"/>
      <c r="H1610" s="546"/>
      <c r="I1610" s="546"/>
    </row>
    <row r="1611" spans="1:9">
      <c r="A1611" s="224"/>
      <c r="B1611" s="197"/>
      <c r="C1611" s="238"/>
      <c r="D1611" s="229"/>
      <c r="E1611" s="229"/>
      <c r="F1611" s="545"/>
      <c r="G1611" s="545"/>
      <c r="H1611" s="546"/>
      <c r="I1611" s="546"/>
    </row>
    <row r="1612" spans="1:9">
      <c r="A1612" s="224"/>
      <c r="B1612" s="197"/>
      <c r="C1612" s="238"/>
      <c r="D1612" s="229"/>
      <c r="E1612" s="229"/>
      <c r="F1612" s="545"/>
      <c r="G1612" s="545"/>
      <c r="H1612" s="546"/>
      <c r="I1612" s="546"/>
    </row>
    <row r="1613" spans="1:9">
      <c r="A1613" s="224"/>
      <c r="B1613" s="197"/>
      <c r="C1613" s="238"/>
      <c r="D1613" s="229"/>
      <c r="E1613" s="229"/>
      <c r="F1613" s="545"/>
      <c r="G1613" s="545"/>
      <c r="H1613" s="546"/>
      <c r="I1613" s="546"/>
    </row>
    <row r="1614" spans="1:9">
      <c r="A1614" s="224"/>
      <c r="B1614" s="197"/>
      <c r="C1614" s="238"/>
      <c r="D1614" s="229"/>
      <c r="E1614" s="229"/>
      <c r="F1614" s="545"/>
      <c r="G1614" s="545"/>
      <c r="H1614" s="546"/>
      <c r="I1614" s="546"/>
    </row>
    <row r="1615" spans="1:9">
      <c r="A1615" s="224"/>
      <c r="B1615" s="197"/>
      <c r="C1615" s="238"/>
      <c r="D1615" s="229"/>
      <c r="E1615" s="229"/>
      <c r="F1615" s="545"/>
      <c r="G1615" s="545"/>
      <c r="H1615" s="546"/>
      <c r="I1615" s="546"/>
    </row>
    <row r="1616" spans="1:9">
      <c r="A1616" s="224"/>
      <c r="B1616" s="197"/>
      <c r="C1616" s="238"/>
      <c r="D1616" s="229"/>
      <c r="E1616" s="229"/>
      <c r="F1616" s="545"/>
      <c r="G1616" s="545"/>
      <c r="H1616" s="546"/>
      <c r="I1616" s="546"/>
    </row>
    <row r="1617" spans="1:9">
      <c r="A1617" s="224"/>
      <c r="B1617" s="197"/>
      <c r="C1617" s="238"/>
      <c r="D1617" s="229"/>
      <c r="E1617" s="229"/>
      <c r="F1617" s="545"/>
      <c r="G1617" s="545"/>
      <c r="H1617" s="546"/>
      <c r="I1617" s="546"/>
    </row>
    <row r="1618" spans="1:9">
      <c r="A1618" s="224"/>
      <c r="B1618" s="197"/>
      <c r="C1618" s="238"/>
      <c r="D1618" s="229"/>
      <c r="E1618" s="229"/>
      <c r="F1618" s="545"/>
      <c r="G1618" s="545"/>
      <c r="H1618" s="546"/>
      <c r="I1618" s="546"/>
    </row>
    <row r="1619" spans="1:9">
      <c r="A1619" s="224"/>
      <c r="B1619" s="197"/>
      <c r="C1619" s="238"/>
      <c r="D1619" s="229"/>
      <c r="E1619" s="229"/>
      <c r="F1619" s="545"/>
      <c r="G1619" s="545"/>
      <c r="H1619" s="546"/>
      <c r="I1619" s="546"/>
    </row>
    <row r="1620" spans="1:9">
      <c r="A1620" s="224"/>
      <c r="B1620" s="197"/>
      <c r="C1620" s="238"/>
      <c r="D1620" s="229"/>
      <c r="E1620" s="229"/>
      <c r="F1620" s="545"/>
      <c r="G1620" s="545"/>
      <c r="H1620" s="546"/>
      <c r="I1620" s="546"/>
    </row>
    <row r="1621" spans="1:9">
      <c r="A1621" s="224"/>
      <c r="B1621" s="197"/>
      <c r="C1621" s="238"/>
      <c r="D1621" s="229"/>
      <c r="E1621" s="229"/>
      <c r="F1621" s="545"/>
      <c r="G1621" s="545"/>
      <c r="H1621" s="546"/>
      <c r="I1621" s="546"/>
    </row>
    <row r="1622" spans="1:9">
      <c r="A1622" s="224"/>
      <c r="B1622" s="197"/>
      <c r="C1622" s="238"/>
      <c r="D1622" s="229"/>
      <c r="E1622" s="229"/>
      <c r="F1622" s="545"/>
      <c r="G1622" s="545"/>
      <c r="H1622" s="546"/>
      <c r="I1622" s="546"/>
    </row>
    <row r="1623" spans="1:9">
      <c r="A1623" s="224"/>
      <c r="B1623" s="197"/>
      <c r="C1623" s="238"/>
      <c r="D1623" s="229"/>
      <c r="E1623" s="229"/>
      <c r="F1623" s="545"/>
      <c r="G1623" s="545"/>
      <c r="H1623" s="546"/>
      <c r="I1623" s="546"/>
    </row>
    <row r="1624" spans="1:9">
      <c r="A1624" s="224"/>
      <c r="B1624" s="197"/>
      <c r="C1624" s="238"/>
      <c r="D1624" s="229"/>
      <c r="E1624" s="229"/>
      <c r="F1624" s="545"/>
      <c r="G1624" s="545"/>
      <c r="H1624" s="546"/>
      <c r="I1624" s="546"/>
    </row>
    <row r="1625" spans="1:9">
      <c r="A1625" s="224"/>
      <c r="B1625" s="197"/>
      <c r="C1625" s="238"/>
      <c r="D1625" s="229"/>
      <c r="E1625" s="229"/>
      <c r="F1625" s="545"/>
      <c r="G1625" s="545"/>
      <c r="H1625" s="546"/>
      <c r="I1625" s="546"/>
    </row>
    <row r="1626" spans="1:9">
      <c r="A1626" s="224"/>
      <c r="B1626" s="197"/>
      <c r="C1626" s="238"/>
      <c r="D1626" s="229"/>
      <c r="E1626" s="229"/>
      <c r="F1626" s="545"/>
      <c r="G1626" s="545"/>
      <c r="H1626" s="546"/>
      <c r="I1626" s="546"/>
    </row>
    <row r="1627" spans="1:9">
      <c r="A1627" s="224"/>
      <c r="B1627" s="197"/>
      <c r="C1627" s="238"/>
      <c r="D1627" s="229"/>
      <c r="E1627" s="229"/>
      <c r="F1627" s="545"/>
      <c r="G1627" s="545"/>
      <c r="H1627" s="546"/>
      <c r="I1627" s="546"/>
    </row>
    <row r="1628" spans="1:9">
      <c r="A1628" s="224"/>
      <c r="B1628" s="197"/>
      <c r="C1628" s="238"/>
      <c r="D1628" s="229"/>
      <c r="E1628" s="229"/>
      <c r="F1628" s="545"/>
      <c r="G1628" s="545"/>
      <c r="H1628" s="546"/>
      <c r="I1628" s="546"/>
    </row>
    <row r="1629" spans="1:9">
      <c r="A1629" s="224"/>
      <c r="B1629" s="197"/>
      <c r="C1629" s="238"/>
      <c r="D1629" s="229"/>
      <c r="E1629" s="229"/>
      <c r="F1629" s="545"/>
      <c r="G1629" s="545"/>
      <c r="H1629" s="546"/>
      <c r="I1629" s="546"/>
    </row>
    <row r="1630" spans="1:9">
      <c r="A1630" s="224"/>
      <c r="B1630" s="197"/>
      <c r="C1630" s="238"/>
      <c r="D1630" s="229"/>
      <c r="E1630" s="229"/>
      <c r="F1630" s="545"/>
      <c r="G1630" s="545"/>
      <c r="H1630" s="546"/>
      <c r="I1630" s="546"/>
    </row>
    <row r="1631" spans="1:9">
      <c r="A1631" s="224"/>
      <c r="B1631" s="197"/>
      <c r="C1631" s="238"/>
      <c r="D1631" s="229"/>
      <c r="E1631" s="229"/>
      <c r="F1631" s="545"/>
      <c r="G1631" s="545"/>
      <c r="H1631" s="546"/>
      <c r="I1631" s="546"/>
    </row>
    <row r="1632" spans="1:9">
      <c r="A1632" s="224"/>
      <c r="B1632" s="197"/>
      <c r="C1632" s="238"/>
      <c r="D1632" s="229"/>
      <c r="E1632" s="229"/>
      <c r="F1632" s="545"/>
      <c r="G1632" s="545"/>
      <c r="H1632" s="546"/>
      <c r="I1632" s="546"/>
    </row>
    <row r="1633" spans="1:9">
      <c r="A1633" s="224"/>
      <c r="B1633" s="197"/>
      <c r="C1633" s="238"/>
      <c r="D1633" s="229"/>
      <c r="E1633" s="229"/>
      <c r="F1633" s="545"/>
      <c r="G1633" s="545"/>
      <c r="H1633" s="546"/>
      <c r="I1633" s="546"/>
    </row>
    <row r="1634" spans="1:9">
      <c r="A1634" s="224"/>
      <c r="B1634" s="197"/>
      <c r="C1634" s="238"/>
      <c r="D1634" s="229"/>
      <c r="E1634" s="229"/>
      <c r="F1634" s="545"/>
      <c r="G1634" s="545"/>
      <c r="H1634" s="546"/>
      <c r="I1634" s="546"/>
    </row>
    <row r="1635" spans="1:9">
      <c r="A1635" s="224"/>
      <c r="B1635" s="197"/>
      <c r="C1635" s="238"/>
      <c r="D1635" s="229"/>
      <c r="E1635" s="229"/>
      <c r="F1635" s="545"/>
      <c r="G1635" s="545"/>
      <c r="H1635" s="546"/>
      <c r="I1635" s="546"/>
    </row>
    <row r="1636" spans="1:9">
      <c r="A1636" s="224"/>
      <c r="B1636" s="197"/>
      <c r="C1636" s="238"/>
      <c r="D1636" s="229"/>
      <c r="E1636" s="229"/>
      <c r="F1636" s="545"/>
      <c r="G1636" s="545"/>
      <c r="H1636" s="546"/>
      <c r="I1636" s="546"/>
    </row>
    <row r="1637" spans="1:9">
      <c r="A1637" s="224"/>
      <c r="B1637" s="197"/>
      <c r="C1637" s="238"/>
      <c r="D1637" s="229"/>
      <c r="E1637" s="229"/>
      <c r="F1637" s="545"/>
      <c r="G1637" s="545"/>
      <c r="H1637" s="546"/>
      <c r="I1637" s="546"/>
    </row>
    <row r="1638" spans="1:9">
      <c r="A1638" s="224"/>
      <c r="B1638" s="197"/>
      <c r="C1638" s="238"/>
      <c r="D1638" s="229"/>
      <c r="E1638" s="229"/>
      <c r="F1638" s="545"/>
      <c r="G1638" s="545"/>
      <c r="H1638" s="546"/>
      <c r="I1638" s="546"/>
    </row>
    <row r="1639" spans="1:9">
      <c r="A1639" s="224"/>
      <c r="B1639" s="197"/>
      <c r="C1639" s="238"/>
      <c r="D1639" s="229"/>
      <c r="E1639" s="229"/>
      <c r="F1639" s="545"/>
      <c r="G1639" s="545"/>
      <c r="H1639" s="546"/>
      <c r="I1639" s="546"/>
    </row>
    <row r="1640" spans="1:9">
      <c r="A1640" s="224"/>
      <c r="B1640" s="197"/>
      <c r="C1640" s="238"/>
      <c r="D1640" s="229"/>
      <c r="E1640" s="229"/>
      <c r="F1640" s="545"/>
      <c r="G1640" s="545"/>
      <c r="H1640" s="546"/>
      <c r="I1640" s="546"/>
    </row>
    <row r="1641" spans="1:9">
      <c r="A1641" s="224"/>
      <c r="B1641" s="197"/>
      <c r="C1641" s="238"/>
      <c r="D1641" s="229"/>
      <c r="E1641" s="229"/>
      <c r="F1641" s="545"/>
      <c r="G1641" s="545"/>
      <c r="H1641" s="546"/>
      <c r="I1641" s="546"/>
    </row>
    <row r="1642" spans="1:9">
      <c r="A1642" s="224"/>
      <c r="B1642" s="197"/>
      <c r="C1642" s="238"/>
      <c r="D1642" s="229"/>
      <c r="E1642" s="229"/>
      <c r="F1642" s="545"/>
      <c r="G1642" s="545"/>
      <c r="H1642" s="546"/>
      <c r="I1642" s="546"/>
    </row>
    <row r="1643" spans="1:9">
      <c r="A1643" s="224"/>
      <c r="B1643" s="197"/>
      <c r="C1643" s="238"/>
      <c r="D1643" s="229"/>
      <c r="E1643" s="229"/>
      <c r="F1643" s="545"/>
      <c r="G1643" s="545"/>
      <c r="H1643" s="546"/>
      <c r="I1643" s="546"/>
    </row>
    <row r="1644" spans="1:9">
      <c r="A1644" s="224"/>
      <c r="B1644" s="197"/>
      <c r="C1644" s="238"/>
      <c r="D1644" s="229"/>
      <c r="E1644" s="229"/>
      <c r="F1644" s="545"/>
      <c r="G1644" s="545"/>
      <c r="H1644" s="546"/>
      <c r="I1644" s="546"/>
    </row>
    <row r="1645" spans="1:9">
      <c r="A1645" s="224"/>
      <c r="B1645" s="197"/>
      <c r="C1645" s="238"/>
      <c r="D1645" s="229"/>
      <c r="E1645" s="229"/>
      <c r="F1645" s="545"/>
      <c r="G1645" s="545"/>
      <c r="H1645" s="546"/>
      <c r="I1645" s="546"/>
    </row>
    <row r="1646" spans="1:9">
      <c r="A1646" s="224"/>
      <c r="B1646" s="197"/>
      <c r="C1646" s="238"/>
      <c r="D1646" s="229"/>
      <c r="E1646" s="229"/>
      <c r="F1646" s="545"/>
      <c r="G1646" s="545"/>
      <c r="H1646" s="546"/>
      <c r="I1646" s="546"/>
    </row>
    <row r="1647" spans="1:9">
      <c r="A1647" s="224"/>
      <c r="B1647" s="197"/>
      <c r="C1647" s="238"/>
      <c r="D1647" s="229"/>
      <c r="E1647" s="229"/>
      <c r="F1647" s="545"/>
      <c r="G1647" s="545"/>
      <c r="H1647" s="546"/>
      <c r="I1647" s="546"/>
    </row>
    <row r="1648" spans="1:9">
      <c r="A1648" s="224"/>
      <c r="B1648" s="197"/>
      <c r="C1648" s="238"/>
      <c r="D1648" s="229"/>
      <c r="E1648" s="229"/>
      <c r="F1648" s="545"/>
      <c r="G1648" s="545"/>
      <c r="H1648" s="546"/>
      <c r="I1648" s="546"/>
    </row>
    <row r="1649" spans="1:9">
      <c r="A1649" s="224"/>
      <c r="B1649" s="197"/>
      <c r="C1649" s="238"/>
      <c r="D1649" s="229"/>
      <c r="E1649" s="229"/>
      <c r="F1649" s="545"/>
      <c r="G1649" s="545"/>
      <c r="H1649" s="546"/>
      <c r="I1649" s="546"/>
    </row>
    <row r="1650" spans="1:9">
      <c r="A1650" s="224"/>
      <c r="B1650" s="197"/>
      <c r="C1650" s="238"/>
      <c r="D1650" s="229"/>
      <c r="E1650" s="229"/>
      <c r="F1650" s="545"/>
      <c r="G1650" s="545"/>
      <c r="H1650" s="546"/>
      <c r="I1650" s="546"/>
    </row>
    <row r="1651" spans="1:9">
      <c r="A1651" s="224"/>
      <c r="B1651" s="197"/>
      <c r="C1651" s="238"/>
      <c r="D1651" s="229"/>
      <c r="E1651" s="229"/>
      <c r="F1651" s="545"/>
      <c r="G1651" s="545"/>
      <c r="H1651" s="546"/>
      <c r="I1651" s="546"/>
    </row>
    <row r="1652" spans="1:9">
      <c r="A1652" s="224"/>
      <c r="B1652" s="197"/>
      <c r="C1652" s="238"/>
      <c r="D1652" s="229"/>
      <c r="E1652" s="229"/>
      <c r="F1652" s="545"/>
      <c r="G1652" s="545"/>
      <c r="H1652" s="546"/>
      <c r="I1652" s="546"/>
    </row>
    <row r="1653" spans="1:9">
      <c r="A1653" s="224"/>
      <c r="B1653" s="197"/>
      <c r="C1653" s="238"/>
      <c r="D1653" s="229"/>
      <c r="E1653" s="229"/>
      <c r="F1653" s="545"/>
      <c r="G1653" s="545"/>
      <c r="H1653" s="546"/>
      <c r="I1653" s="546"/>
    </row>
    <row r="1654" spans="1:9">
      <c r="A1654" s="224"/>
      <c r="B1654" s="197"/>
      <c r="C1654" s="238"/>
      <c r="D1654" s="229"/>
      <c r="E1654" s="229"/>
      <c r="F1654" s="545"/>
      <c r="G1654" s="545"/>
      <c r="H1654" s="546"/>
      <c r="I1654" s="546"/>
    </row>
    <row r="1655" spans="1:9">
      <c r="A1655" s="224"/>
      <c r="B1655" s="197"/>
      <c r="C1655" s="238"/>
      <c r="D1655" s="229"/>
      <c r="E1655" s="229"/>
      <c r="F1655" s="545"/>
      <c r="G1655" s="545"/>
      <c r="H1655" s="546"/>
      <c r="I1655" s="546"/>
    </row>
    <row r="1656" spans="1:9">
      <c r="A1656" s="224"/>
      <c r="B1656" s="197"/>
      <c r="C1656" s="238"/>
      <c r="D1656" s="229"/>
      <c r="E1656" s="229"/>
      <c r="F1656" s="545"/>
      <c r="G1656" s="545"/>
      <c r="H1656" s="546"/>
      <c r="I1656" s="546"/>
    </row>
    <row r="1657" spans="1:9">
      <c r="A1657" s="224"/>
      <c r="B1657" s="197"/>
      <c r="C1657" s="238"/>
      <c r="D1657" s="229"/>
      <c r="E1657" s="229"/>
      <c r="F1657" s="545"/>
      <c r="G1657" s="545"/>
      <c r="H1657" s="546"/>
      <c r="I1657" s="546"/>
    </row>
    <row r="1658" spans="1:9">
      <c r="A1658" s="224"/>
      <c r="B1658" s="197"/>
      <c r="C1658" s="238"/>
      <c r="D1658" s="229"/>
      <c r="E1658" s="229"/>
      <c r="F1658" s="545"/>
      <c r="G1658" s="545"/>
      <c r="H1658" s="546"/>
      <c r="I1658" s="546"/>
    </row>
    <row r="1659" spans="1:9">
      <c r="A1659" s="224"/>
      <c r="B1659" s="197"/>
      <c r="C1659" s="238"/>
      <c r="D1659" s="229"/>
      <c r="E1659" s="229"/>
      <c r="F1659" s="545"/>
      <c r="G1659" s="545"/>
      <c r="H1659" s="546"/>
      <c r="I1659" s="546"/>
    </row>
    <row r="1660" spans="1:9">
      <c r="A1660" s="224"/>
      <c r="B1660" s="197"/>
      <c r="C1660" s="238"/>
      <c r="D1660" s="229"/>
      <c r="E1660" s="229"/>
      <c r="F1660" s="545"/>
      <c r="G1660" s="545"/>
      <c r="H1660" s="546"/>
      <c r="I1660" s="546"/>
    </row>
    <row r="1661" spans="1:9">
      <c r="A1661" s="224"/>
      <c r="B1661" s="197"/>
      <c r="C1661" s="238"/>
      <c r="D1661" s="229"/>
      <c r="E1661" s="229"/>
      <c r="F1661" s="545"/>
      <c r="G1661" s="545"/>
      <c r="H1661" s="546"/>
      <c r="I1661" s="546"/>
    </row>
    <row r="1662" spans="1:9">
      <c r="A1662" s="224"/>
      <c r="B1662" s="197"/>
      <c r="C1662" s="238"/>
      <c r="D1662" s="229"/>
      <c r="E1662" s="229"/>
      <c r="F1662" s="545"/>
      <c r="G1662" s="545"/>
      <c r="H1662" s="546"/>
      <c r="I1662" s="546"/>
    </row>
    <row r="1663" spans="1:9">
      <c r="A1663" s="224"/>
      <c r="B1663" s="197"/>
      <c r="C1663" s="238"/>
      <c r="D1663" s="229"/>
      <c r="E1663" s="229"/>
      <c r="F1663" s="545"/>
      <c r="G1663" s="545"/>
      <c r="H1663" s="546"/>
      <c r="I1663" s="546"/>
    </row>
    <row r="1664" spans="1:9">
      <c r="A1664" s="224"/>
      <c r="B1664" s="197"/>
      <c r="C1664" s="238"/>
      <c r="D1664" s="229"/>
      <c r="E1664" s="229"/>
      <c r="F1664" s="545"/>
      <c r="G1664" s="545"/>
      <c r="H1664" s="546"/>
      <c r="I1664" s="546"/>
    </row>
    <row r="1665" spans="1:9">
      <c r="A1665" s="224"/>
      <c r="B1665" s="197"/>
      <c r="C1665" s="238"/>
      <c r="D1665" s="229"/>
      <c r="E1665" s="229"/>
      <c r="F1665" s="545"/>
      <c r="G1665" s="545"/>
      <c r="H1665" s="546"/>
      <c r="I1665" s="546"/>
    </row>
    <row r="1666" spans="1:9">
      <c r="A1666" s="224"/>
      <c r="B1666" s="197"/>
      <c r="C1666" s="238"/>
      <c r="D1666" s="229"/>
      <c r="E1666" s="229"/>
      <c r="F1666" s="545"/>
      <c r="G1666" s="545"/>
      <c r="H1666" s="546"/>
      <c r="I1666" s="546"/>
    </row>
    <row r="1667" spans="1:9">
      <c r="A1667" s="224"/>
      <c r="B1667" s="197"/>
      <c r="C1667" s="238"/>
      <c r="D1667" s="229"/>
      <c r="E1667" s="229"/>
      <c r="F1667" s="545"/>
      <c r="G1667" s="545"/>
      <c r="H1667" s="546"/>
      <c r="I1667" s="546"/>
    </row>
    <row r="1668" spans="1:9">
      <c r="A1668" s="224"/>
      <c r="B1668" s="197"/>
      <c r="C1668" s="238"/>
      <c r="D1668" s="229"/>
      <c r="E1668" s="229"/>
      <c r="F1668" s="545"/>
      <c r="G1668" s="545"/>
      <c r="H1668" s="546"/>
      <c r="I1668" s="546"/>
    </row>
    <row r="1669" spans="1:9">
      <c r="A1669" s="224"/>
      <c r="B1669" s="197"/>
      <c r="C1669" s="238"/>
      <c r="D1669" s="229"/>
      <c r="E1669" s="229"/>
      <c r="F1669" s="545"/>
      <c r="G1669" s="545"/>
      <c r="H1669" s="546"/>
      <c r="I1669" s="546"/>
    </row>
    <row r="1670" spans="1:9">
      <c r="A1670" s="224"/>
      <c r="B1670" s="197"/>
      <c r="C1670" s="238"/>
      <c r="D1670" s="229"/>
      <c r="E1670" s="229"/>
      <c r="F1670" s="545"/>
      <c r="G1670" s="545"/>
      <c r="H1670" s="546"/>
      <c r="I1670" s="546"/>
    </row>
    <row r="1671" spans="1:9">
      <c r="A1671" s="224"/>
      <c r="B1671" s="197"/>
      <c r="C1671" s="238"/>
      <c r="D1671" s="229"/>
      <c r="E1671" s="229"/>
      <c r="F1671" s="545"/>
      <c r="G1671" s="545"/>
      <c r="H1671" s="546"/>
      <c r="I1671" s="546"/>
    </row>
    <row r="1672" spans="1:9">
      <c r="A1672" s="224"/>
      <c r="B1672" s="197"/>
      <c r="C1672" s="238"/>
      <c r="D1672" s="229"/>
      <c r="E1672" s="229"/>
      <c r="F1672" s="545"/>
      <c r="G1672" s="545"/>
      <c r="H1672" s="546"/>
      <c r="I1672" s="546"/>
    </row>
    <row r="1673" spans="1:9">
      <c r="A1673" s="224"/>
      <c r="B1673" s="197"/>
      <c r="C1673" s="238"/>
      <c r="D1673" s="229"/>
      <c r="E1673" s="229"/>
      <c r="F1673" s="545"/>
      <c r="G1673" s="545"/>
      <c r="H1673" s="546"/>
      <c r="I1673" s="546"/>
    </row>
    <row r="1674" spans="1:9">
      <c r="A1674" s="224"/>
      <c r="B1674" s="197"/>
      <c r="C1674" s="238"/>
      <c r="D1674" s="229"/>
      <c r="E1674" s="229"/>
      <c r="F1674" s="545"/>
      <c r="G1674" s="545"/>
      <c r="H1674" s="546"/>
      <c r="I1674" s="546"/>
    </row>
    <row r="1675" spans="1:9">
      <c r="A1675" s="224"/>
      <c r="B1675" s="197"/>
      <c r="C1675" s="238"/>
      <c r="D1675" s="229"/>
      <c r="E1675" s="229"/>
      <c r="F1675" s="545"/>
      <c r="G1675" s="545"/>
      <c r="H1675" s="546"/>
      <c r="I1675" s="546"/>
    </row>
    <row r="1676" spans="1:9">
      <c r="A1676" s="224"/>
      <c r="B1676" s="197"/>
      <c r="C1676" s="238"/>
      <c r="D1676" s="229"/>
      <c r="E1676" s="229"/>
      <c r="F1676" s="545"/>
      <c r="G1676" s="545"/>
      <c r="H1676" s="546"/>
      <c r="I1676" s="546"/>
    </row>
    <row r="1677" spans="1:9">
      <c r="A1677" s="224"/>
      <c r="B1677" s="197"/>
      <c r="C1677" s="238"/>
      <c r="D1677" s="229"/>
      <c r="E1677" s="229"/>
      <c r="F1677" s="545"/>
      <c r="G1677" s="545"/>
      <c r="H1677" s="546"/>
      <c r="I1677" s="546"/>
    </row>
    <row r="1678" spans="1:9">
      <c r="A1678" s="224"/>
      <c r="B1678" s="197"/>
      <c r="C1678" s="238"/>
      <c r="D1678" s="229"/>
      <c r="E1678" s="229"/>
      <c r="F1678" s="545"/>
      <c r="G1678" s="545"/>
      <c r="H1678" s="546"/>
      <c r="I1678" s="546"/>
    </row>
    <row r="1679" spans="1:9">
      <c r="A1679" s="224"/>
      <c r="B1679" s="197"/>
      <c r="C1679" s="238"/>
      <c r="D1679" s="229"/>
      <c r="E1679" s="229"/>
      <c r="F1679" s="545"/>
      <c r="G1679" s="545"/>
      <c r="H1679" s="546"/>
      <c r="I1679" s="546"/>
    </row>
    <row r="1680" spans="1:9">
      <c r="A1680" s="224"/>
      <c r="B1680" s="197"/>
      <c r="C1680" s="238"/>
      <c r="D1680" s="229"/>
      <c r="E1680" s="229"/>
      <c r="F1680" s="545"/>
      <c r="G1680" s="545"/>
      <c r="H1680" s="546"/>
      <c r="I1680" s="546"/>
    </row>
    <row r="1681" spans="1:9">
      <c r="A1681" s="224"/>
      <c r="B1681" s="197"/>
      <c r="C1681" s="238"/>
      <c r="D1681" s="229"/>
      <c r="E1681" s="229"/>
      <c r="F1681" s="545"/>
      <c r="G1681" s="545"/>
      <c r="H1681" s="546"/>
      <c r="I1681" s="546"/>
    </row>
    <row r="1682" spans="1:9">
      <c r="A1682" s="224"/>
      <c r="B1682" s="197"/>
      <c r="C1682" s="238"/>
      <c r="D1682" s="229"/>
      <c r="E1682" s="229"/>
      <c r="F1682" s="545"/>
      <c r="G1682" s="545"/>
      <c r="H1682" s="546"/>
      <c r="I1682" s="546"/>
    </row>
    <row r="1683" spans="1:9">
      <c r="A1683" s="224"/>
      <c r="B1683" s="197"/>
      <c r="C1683" s="238"/>
      <c r="D1683" s="229"/>
      <c r="E1683" s="229"/>
      <c r="F1683" s="545"/>
      <c r="G1683" s="545"/>
      <c r="H1683" s="546"/>
      <c r="I1683" s="546"/>
    </row>
    <row r="1684" spans="1:9">
      <c r="A1684" s="224"/>
      <c r="B1684" s="197"/>
      <c r="C1684" s="238"/>
      <c r="D1684" s="229"/>
      <c r="E1684" s="229"/>
      <c r="F1684" s="545"/>
      <c r="G1684" s="545"/>
      <c r="H1684" s="546"/>
      <c r="I1684" s="546"/>
    </row>
    <row r="1685" spans="1:9">
      <c r="A1685" s="224"/>
      <c r="B1685" s="197"/>
      <c r="C1685" s="238"/>
      <c r="D1685" s="229"/>
      <c r="E1685" s="229"/>
      <c r="F1685" s="545"/>
      <c r="G1685" s="545"/>
      <c r="H1685" s="546"/>
      <c r="I1685" s="546"/>
    </row>
    <row r="1686" spans="1:9">
      <c r="A1686" s="224"/>
      <c r="B1686" s="197"/>
      <c r="C1686" s="238"/>
      <c r="D1686" s="229"/>
      <c r="E1686" s="229"/>
      <c r="F1686" s="545"/>
      <c r="G1686" s="545"/>
      <c r="H1686" s="546"/>
      <c r="I1686" s="546"/>
    </row>
    <row r="1687" spans="1:9">
      <c r="A1687" s="224"/>
      <c r="B1687" s="197"/>
      <c r="C1687" s="238"/>
      <c r="D1687" s="229"/>
      <c r="E1687" s="229"/>
      <c r="F1687" s="545"/>
      <c r="G1687" s="545"/>
      <c r="H1687" s="546"/>
      <c r="I1687" s="546"/>
    </row>
    <row r="1688" spans="1:9">
      <c r="A1688" s="224"/>
      <c r="B1688" s="197"/>
      <c r="C1688" s="238"/>
      <c r="D1688" s="229"/>
      <c r="E1688" s="229"/>
      <c r="F1688" s="545"/>
      <c r="G1688" s="545"/>
      <c r="H1688" s="546"/>
      <c r="I1688" s="546"/>
    </row>
    <row r="1689" spans="1:9">
      <c r="A1689" s="224"/>
      <c r="B1689" s="197"/>
      <c r="C1689" s="238"/>
      <c r="D1689" s="229"/>
      <c r="E1689" s="229"/>
      <c r="F1689" s="545"/>
      <c r="G1689" s="545"/>
      <c r="H1689" s="546"/>
      <c r="I1689" s="546"/>
    </row>
    <row r="1690" spans="1:9">
      <c r="A1690" s="224"/>
      <c r="B1690" s="197"/>
      <c r="C1690" s="238"/>
      <c r="D1690" s="229"/>
      <c r="E1690" s="229"/>
      <c r="F1690" s="545"/>
      <c r="G1690" s="545"/>
      <c r="H1690" s="546"/>
      <c r="I1690" s="546"/>
    </row>
    <row r="1691" spans="1:9">
      <c r="A1691" s="224"/>
      <c r="B1691" s="197"/>
      <c r="C1691" s="238"/>
      <c r="D1691" s="229"/>
      <c r="E1691" s="229"/>
      <c r="F1691" s="545"/>
      <c r="G1691" s="545"/>
      <c r="H1691" s="546"/>
      <c r="I1691" s="546"/>
    </row>
    <row r="1692" spans="1:9">
      <c r="A1692" s="224"/>
      <c r="B1692" s="197"/>
      <c r="C1692" s="238"/>
      <c r="D1692" s="229"/>
      <c r="E1692" s="229"/>
      <c r="F1692" s="545"/>
      <c r="G1692" s="545"/>
      <c r="H1692" s="546"/>
      <c r="I1692" s="546"/>
    </row>
    <row r="1693" spans="1:9">
      <c r="A1693" s="224"/>
      <c r="B1693" s="197"/>
      <c r="C1693" s="238"/>
      <c r="D1693" s="229"/>
      <c r="E1693" s="229"/>
      <c r="F1693" s="545"/>
      <c r="G1693" s="545"/>
      <c r="H1693" s="546"/>
      <c r="I1693" s="546"/>
    </row>
    <row r="1694" spans="1:9">
      <c r="A1694" s="224"/>
      <c r="B1694" s="197"/>
      <c r="C1694" s="238"/>
      <c r="D1694" s="229"/>
      <c r="E1694" s="229"/>
      <c r="F1694" s="545"/>
      <c r="G1694" s="545"/>
      <c r="H1694" s="546"/>
      <c r="I1694" s="546"/>
    </row>
    <row r="1695" spans="1:9">
      <c r="A1695" s="224"/>
      <c r="B1695" s="197"/>
      <c r="C1695" s="238"/>
      <c r="D1695" s="229"/>
      <c r="E1695" s="229"/>
      <c r="F1695" s="545"/>
      <c r="G1695" s="545"/>
      <c r="H1695" s="546"/>
      <c r="I1695" s="546"/>
    </row>
    <row r="1696" spans="1:9">
      <c r="A1696" s="224"/>
      <c r="B1696" s="197"/>
      <c r="C1696" s="238"/>
      <c r="D1696" s="229"/>
      <c r="E1696" s="229"/>
      <c r="F1696" s="545"/>
      <c r="G1696" s="545"/>
      <c r="H1696" s="546"/>
      <c r="I1696" s="546"/>
    </row>
    <row r="1697" spans="1:9">
      <c r="A1697" s="224"/>
      <c r="B1697" s="197"/>
      <c r="C1697" s="238"/>
      <c r="D1697" s="229"/>
      <c r="E1697" s="229"/>
      <c r="F1697" s="545"/>
      <c r="G1697" s="545"/>
      <c r="H1697" s="546"/>
      <c r="I1697" s="546"/>
    </row>
    <row r="1698" spans="1:9">
      <c r="A1698" s="224"/>
      <c r="B1698" s="197"/>
      <c r="C1698" s="238"/>
      <c r="D1698" s="229"/>
      <c r="E1698" s="229"/>
      <c r="F1698" s="545"/>
      <c r="G1698" s="545"/>
      <c r="H1698" s="546"/>
      <c r="I1698" s="546"/>
    </row>
    <row r="1699" spans="1:9">
      <c r="A1699" s="224"/>
      <c r="B1699" s="197"/>
      <c r="C1699" s="238"/>
      <c r="D1699" s="229"/>
      <c r="E1699" s="229"/>
      <c r="F1699" s="545"/>
      <c r="G1699" s="545"/>
      <c r="H1699" s="546"/>
      <c r="I1699" s="546"/>
    </row>
    <row r="1700" spans="1:9">
      <c r="A1700" s="224"/>
      <c r="B1700" s="197"/>
      <c r="C1700" s="238"/>
      <c r="D1700" s="229"/>
      <c r="E1700" s="229"/>
      <c r="F1700" s="545"/>
      <c r="G1700" s="545"/>
      <c r="H1700" s="546"/>
      <c r="I1700" s="546"/>
    </row>
    <row r="1701" spans="1:9">
      <c r="A1701" s="224"/>
      <c r="B1701" s="197"/>
      <c r="C1701" s="238"/>
      <c r="D1701" s="229"/>
      <c r="E1701" s="229"/>
      <c r="F1701" s="545"/>
      <c r="G1701" s="545"/>
      <c r="H1701" s="546"/>
      <c r="I1701" s="546"/>
    </row>
    <row r="1702" spans="1:9">
      <c r="A1702" s="224"/>
      <c r="B1702" s="197"/>
      <c r="C1702" s="238"/>
      <c r="D1702" s="229"/>
      <c r="E1702" s="229"/>
      <c r="F1702" s="545"/>
      <c r="G1702" s="545"/>
      <c r="H1702" s="546"/>
      <c r="I1702" s="546"/>
    </row>
    <row r="1703" spans="1:9">
      <c r="A1703" s="224"/>
      <c r="B1703" s="197"/>
      <c r="C1703" s="238"/>
      <c r="D1703" s="229"/>
      <c r="E1703" s="229"/>
      <c r="F1703" s="545"/>
      <c r="G1703" s="545"/>
      <c r="H1703" s="546"/>
      <c r="I1703" s="546"/>
    </row>
    <row r="1704" spans="1:9">
      <c r="A1704" s="224"/>
      <c r="B1704" s="197"/>
      <c r="C1704" s="238"/>
      <c r="D1704" s="229"/>
      <c r="E1704" s="229"/>
      <c r="F1704" s="545"/>
      <c r="G1704" s="545"/>
      <c r="H1704" s="546"/>
      <c r="I1704" s="546"/>
    </row>
    <row r="1705" spans="1:9">
      <c r="A1705" s="224"/>
      <c r="B1705" s="197"/>
      <c r="C1705" s="238"/>
      <c r="D1705" s="229"/>
      <c r="E1705" s="229"/>
      <c r="F1705" s="545"/>
      <c r="G1705" s="545"/>
      <c r="H1705" s="546"/>
      <c r="I1705" s="546"/>
    </row>
    <row r="1706" spans="1:9">
      <c r="A1706" s="224"/>
      <c r="B1706" s="197"/>
      <c r="C1706" s="238"/>
      <c r="D1706" s="229"/>
      <c r="E1706" s="229"/>
      <c r="F1706" s="545"/>
      <c r="G1706" s="545"/>
      <c r="H1706" s="546"/>
      <c r="I1706" s="546"/>
    </row>
    <row r="1707" spans="1:9">
      <c r="A1707" s="224"/>
      <c r="B1707" s="197"/>
      <c r="C1707" s="238"/>
      <c r="D1707" s="229"/>
      <c r="E1707" s="229"/>
      <c r="F1707" s="545"/>
      <c r="G1707" s="545"/>
      <c r="H1707" s="546"/>
      <c r="I1707" s="546"/>
    </row>
    <row r="1708" spans="1:9">
      <c r="A1708" s="224"/>
      <c r="B1708" s="197"/>
      <c r="C1708" s="238"/>
      <c r="D1708" s="229"/>
      <c r="E1708" s="229"/>
      <c r="F1708" s="545"/>
      <c r="G1708" s="545"/>
      <c r="H1708" s="546"/>
      <c r="I1708" s="546"/>
    </row>
    <row r="1709" spans="1:9">
      <c r="A1709" s="224"/>
      <c r="B1709" s="197"/>
      <c r="C1709" s="238"/>
      <c r="D1709" s="229"/>
      <c r="E1709" s="229"/>
      <c r="F1709" s="545"/>
      <c r="G1709" s="545"/>
      <c r="H1709" s="546"/>
      <c r="I1709" s="546"/>
    </row>
    <row r="1710" spans="1:9">
      <c r="A1710" s="224"/>
      <c r="B1710" s="197"/>
      <c r="C1710" s="238"/>
      <c r="D1710" s="229"/>
      <c r="E1710" s="229"/>
      <c r="F1710" s="545"/>
      <c r="G1710" s="545"/>
      <c r="H1710" s="546"/>
      <c r="I1710" s="546"/>
    </row>
    <row r="1711" spans="1:9">
      <c r="A1711" s="224"/>
      <c r="B1711" s="197"/>
      <c r="C1711" s="238"/>
      <c r="D1711" s="229"/>
      <c r="E1711" s="229"/>
      <c r="F1711" s="545"/>
      <c r="G1711" s="545"/>
      <c r="H1711" s="546"/>
      <c r="I1711" s="546"/>
    </row>
    <row r="1712" spans="1:9">
      <c r="A1712" s="224"/>
      <c r="B1712" s="197"/>
      <c r="C1712" s="238"/>
      <c r="D1712" s="229"/>
      <c r="E1712" s="229"/>
      <c r="F1712" s="545"/>
      <c r="G1712" s="545"/>
      <c r="H1712" s="546"/>
      <c r="I1712" s="546"/>
    </row>
    <row r="1713" spans="1:9">
      <c r="A1713" s="224"/>
      <c r="B1713" s="197"/>
      <c r="C1713" s="238"/>
      <c r="D1713" s="229"/>
      <c r="E1713" s="229"/>
      <c r="F1713" s="545"/>
      <c r="G1713" s="545"/>
      <c r="H1713" s="546"/>
      <c r="I1713" s="546"/>
    </row>
    <row r="1714" spans="1:9">
      <c r="A1714" s="224"/>
      <c r="B1714" s="197"/>
      <c r="C1714" s="238"/>
      <c r="D1714" s="229"/>
      <c r="E1714" s="229"/>
      <c r="F1714" s="545"/>
      <c r="G1714" s="545"/>
      <c r="H1714" s="546"/>
      <c r="I1714" s="546"/>
    </row>
    <row r="1715" spans="1:9">
      <c r="A1715" s="224"/>
      <c r="B1715" s="197"/>
      <c r="C1715" s="238"/>
      <c r="D1715" s="229"/>
      <c r="E1715" s="229"/>
      <c r="F1715" s="545"/>
      <c r="G1715" s="545"/>
      <c r="H1715" s="546"/>
      <c r="I1715" s="546"/>
    </row>
    <row r="1716" spans="1:9">
      <c r="A1716" s="224"/>
      <c r="B1716" s="197"/>
      <c r="C1716" s="238"/>
      <c r="D1716" s="229"/>
      <c r="E1716" s="229"/>
      <c r="F1716" s="545"/>
      <c r="G1716" s="545"/>
      <c r="H1716" s="546"/>
      <c r="I1716" s="546"/>
    </row>
    <row r="1717" spans="1:9">
      <c r="A1717" s="224"/>
      <c r="B1717" s="197"/>
      <c r="C1717" s="238"/>
      <c r="D1717" s="229"/>
      <c r="E1717" s="229"/>
      <c r="F1717" s="545"/>
      <c r="G1717" s="545"/>
      <c r="H1717" s="546"/>
      <c r="I1717" s="546"/>
    </row>
    <row r="1718" spans="1:9">
      <c r="A1718" s="224"/>
      <c r="B1718" s="197"/>
      <c r="C1718" s="238"/>
      <c r="D1718" s="229"/>
      <c r="E1718" s="229"/>
      <c r="F1718" s="545"/>
      <c r="G1718" s="545"/>
      <c r="H1718" s="546"/>
      <c r="I1718" s="546"/>
    </row>
    <row r="1719" spans="1:9">
      <c r="A1719" s="224"/>
      <c r="B1719" s="197"/>
      <c r="C1719" s="238"/>
      <c r="D1719" s="229"/>
      <c r="E1719" s="229"/>
      <c r="F1719" s="545"/>
      <c r="G1719" s="545"/>
      <c r="H1719" s="546"/>
      <c r="I1719" s="546"/>
    </row>
    <row r="1720" spans="1:9">
      <c r="A1720" s="224"/>
      <c r="B1720" s="197"/>
      <c r="C1720" s="238"/>
      <c r="D1720" s="229"/>
      <c r="E1720" s="229"/>
      <c r="F1720" s="545"/>
      <c r="G1720" s="545"/>
      <c r="H1720" s="546"/>
      <c r="I1720" s="546"/>
    </row>
    <row r="1721" spans="1:9">
      <c r="A1721" s="224"/>
      <c r="B1721" s="197"/>
      <c r="C1721" s="238"/>
      <c r="D1721" s="229"/>
      <c r="E1721" s="229"/>
      <c r="F1721" s="545"/>
      <c r="G1721" s="545"/>
      <c r="H1721" s="546"/>
      <c r="I1721" s="546"/>
    </row>
    <row r="1722" spans="1:9">
      <c r="A1722" s="224"/>
      <c r="B1722" s="197"/>
      <c r="C1722" s="238"/>
      <c r="D1722" s="229"/>
      <c r="E1722" s="229"/>
      <c r="F1722" s="545"/>
      <c r="G1722" s="545"/>
      <c r="H1722" s="546"/>
      <c r="I1722" s="546"/>
    </row>
    <row r="1723" spans="1:9">
      <c r="A1723" s="224"/>
      <c r="B1723" s="197"/>
      <c r="C1723" s="238"/>
      <c r="D1723" s="229"/>
      <c r="E1723" s="229"/>
      <c r="F1723" s="545"/>
      <c r="G1723" s="545"/>
      <c r="H1723" s="546"/>
      <c r="I1723" s="546"/>
    </row>
    <row r="1724" spans="1:9">
      <c r="A1724" s="224"/>
      <c r="B1724" s="197"/>
      <c r="C1724" s="238"/>
      <c r="D1724" s="229"/>
      <c r="E1724" s="229"/>
      <c r="F1724" s="545"/>
      <c r="G1724" s="545"/>
      <c r="H1724" s="546"/>
      <c r="I1724" s="546"/>
    </row>
    <row r="1725" spans="1:9">
      <c r="A1725" s="224"/>
      <c r="B1725" s="197"/>
      <c r="C1725" s="238"/>
      <c r="D1725" s="229"/>
      <c r="E1725" s="229"/>
      <c r="F1725" s="545"/>
      <c r="G1725" s="545"/>
      <c r="H1725" s="546"/>
      <c r="I1725" s="546"/>
    </row>
    <row r="1726" spans="1:9">
      <c r="A1726" s="224"/>
      <c r="B1726" s="197"/>
      <c r="C1726" s="238"/>
      <c r="D1726" s="229"/>
      <c r="E1726" s="229"/>
      <c r="F1726" s="545"/>
      <c r="G1726" s="545"/>
      <c r="H1726" s="546"/>
      <c r="I1726" s="546"/>
    </row>
    <row r="1727" spans="1:9">
      <c r="A1727" s="224"/>
      <c r="B1727" s="197"/>
      <c r="C1727" s="238"/>
      <c r="D1727" s="229"/>
      <c r="E1727" s="229"/>
      <c r="F1727" s="545"/>
      <c r="G1727" s="545"/>
      <c r="H1727" s="546"/>
      <c r="I1727" s="546"/>
    </row>
    <row r="1728" spans="1:9">
      <c r="A1728" s="224"/>
      <c r="B1728" s="197"/>
      <c r="C1728" s="238"/>
      <c r="D1728" s="229"/>
      <c r="E1728" s="229"/>
      <c r="F1728" s="545"/>
      <c r="G1728" s="545"/>
      <c r="H1728" s="546"/>
      <c r="I1728" s="546"/>
    </row>
    <row r="1729" spans="1:9">
      <c r="A1729" s="224"/>
      <c r="B1729" s="197"/>
      <c r="C1729" s="238"/>
      <c r="D1729" s="229"/>
      <c r="E1729" s="229"/>
      <c r="F1729" s="545"/>
      <c r="G1729" s="545"/>
      <c r="H1729" s="546"/>
      <c r="I1729" s="546"/>
    </row>
    <row r="1730" spans="1:9">
      <c r="A1730" s="224"/>
      <c r="B1730" s="197"/>
      <c r="C1730" s="238"/>
      <c r="D1730" s="229"/>
      <c r="E1730" s="229"/>
      <c r="F1730" s="545"/>
      <c r="G1730" s="545"/>
      <c r="H1730" s="546"/>
      <c r="I1730" s="546"/>
    </row>
    <row r="1731" spans="1:9">
      <c r="A1731" s="224"/>
      <c r="B1731" s="197"/>
      <c r="C1731" s="238"/>
      <c r="D1731" s="229"/>
      <c r="E1731" s="229"/>
      <c r="F1731" s="545"/>
      <c r="G1731" s="545"/>
      <c r="H1731" s="546"/>
      <c r="I1731" s="546"/>
    </row>
    <row r="1732" spans="1:9">
      <c r="A1732" s="224"/>
      <c r="B1732" s="197"/>
      <c r="C1732" s="238"/>
      <c r="D1732" s="229"/>
      <c r="E1732" s="229"/>
      <c r="F1732" s="545"/>
      <c r="G1732" s="545"/>
      <c r="H1732" s="546"/>
      <c r="I1732" s="546"/>
    </row>
    <row r="1733" spans="1:9">
      <c r="A1733" s="224"/>
      <c r="B1733" s="197"/>
      <c r="C1733" s="238"/>
      <c r="D1733" s="229"/>
      <c r="E1733" s="229"/>
      <c r="F1733" s="545"/>
      <c r="G1733" s="545"/>
      <c r="H1733" s="546"/>
      <c r="I1733" s="546"/>
    </row>
    <row r="1734" spans="1:9">
      <c r="A1734" s="224"/>
      <c r="B1734" s="197"/>
      <c r="C1734" s="238"/>
      <c r="D1734" s="229"/>
      <c r="E1734" s="229"/>
      <c r="F1734" s="545"/>
      <c r="G1734" s="545"/>
      <c r="H1734" s="546"/>
      <c r="I1734" s="546"/>
    </row>
    <row r="1735" spans="1:9">
      <c r="A1735" s="224"/>
      <c r="B1735" s="197"/>
      <c r="C1735" s="238"/>
      <c r="D1735" s="229"/>
      <c r="E1735" s="229"/>
      <c r="F1735" s="545"/>
      <c r="G1735" s="545"/>
      <c r="H1735" s="546"/>
      <c r="I1735" s="546"/>
    </row>
    <row r="1736" spans="1:9">
      <c r="A1736" s="224"/>
      <c r="B1736" s="197"/>
      <c r="C1736" s="238"/>
      <c r="D1736" s="229"/>
      <c r="E1736" s="229"/>
      <c r="F1736" s="545"/>
      <c r="G1736" s="545"/>
      <c r="H1736" s="546"/>
      <c r="I1736" s="546"/>
    </row>
    <row r="1737" spans="1:9">
      <c r="A1737" s="224"/>
      <c r="B1737" s="197"/>
      <c r="C1737" s="238"/>
      <c r="D1737" s="229"/>
      <c r="E1737" s="229"/>
      <c r="F1737" s="545"/>
      <c r="G1737" s="545"/>
      <c r="H1737" s="546"/>
      <c r="I1737" s="546"/>
    </row>
    <row r="1738" spans="1:9">
      <c r="A1738" s="224"/>
      <c r="B1738" s="197"/>
      <c r="C1738" s="238"/>
      <c r="D1738" s="229"/>
      <c r="E1738" s="229"/>
      <c r="F1738" s="545"/>
      <c r="G1738" s="545"/>
      <c r="H1738" s="546"/>
      <c r="I1738" s="546"/>
    </row>
    <row r="1739" spans="1:9">
      <c r="A1739" s="224"/>
      <c r="B1739" s="197"/>
      <c r="C1739" s="238"/>
      <c r="D1739" s="229"/>
      <c r="E1739" s="229"/>
      <c r="F1739" s="545"/>
      <c r="G1739" s="545"/>
      <c r="H1739" s="546"/>
      <c r="I1739" s="546"/>
    </row>
    <row r="1740" spans="1:9">
      <c r="A1740" s="224"/>
      <c r="B1740" s="197"/>
      <c r="C1740" s="238"/>
      <c r="D1740" s="229"/>
      <c r="E1740" s="229"/>
      <c r="F1740" s="545"/>
      <c r="G1740" s="545"/>
      <c r="H1740" s="546"/>
      <c r="I1740" s="546"/>
    </row>
    <row r="1741" spans="1:9">
      <c r="A1741" s="224"/>
      <c r="B1741" s="197"/>
      <c r="C1741" s="238"/>
      <c r="D1741" s="229"/>
      <c r="E1741" s="229"/>
      <c r="F1741" s="545"/>
      <c r="G1741" s="545"/>
      <c r="H1741" s="546"/>
      <c r="I1741" s="546"/>
    </row>
    <row r="1742" spans="1:9">
      <c r="A1742" s="224"/>
      <c r="B1742" s="197"/>
      <c r="C1742" s="238"/>
      <c r="D1742" s="229"/>
      <c r="E1742" s="229"/>
      <c r="F1742" s="545"/>
      <c r="G1742" s="545"/>
      <c r="H1742" s="546"/>
      <c r="I1742" s="546"/>
    </row>
    <row r="1743" spans="1:9">
      <c r="A1743" s="224"/>
      <c r="B1743" s="197"/>
      <c r="C1743" s="238"/>
      <c r="D1743" s="229"/>
      <c r="E1743" s="229"/>
      <c r="F1743" s="545"/>
      <c r="G1743" s="545"/>
      <c r="H1743" s="546"/>
      <c r="I1743" s="546"/>
    </row>
    <row r="1744" spans="1:9">
      <c r="A1744" s="224"/>
      <c r="B1744" s="197"/>
      <c r="C1744" s="238"/>
      <c r="D1744" s="229"/>
      <c r="E1744" s="229"/>
      <c r="F1744" s="545"/>
      <c r="G1744" s="545"/>
      <c r="H1744" s="546"/>
      <c r="I1744" s="546"/>
    </row>
    <row r="1745" spans="1:9">
      <c r="A1745" s="224"/>
      <c r="B1745" s="197"/>
      <c r="C1745" s="238"/>
      <c r="D1745" s="229"/>
      <c r="E1745" s="229"/>
      <c r="F1745" s="545"/>
      <c r="G1745" s="545"/>
      <c r="H1745" s="546"/>
      <c r="I1745" s="546"/>
    </row>
    <row r="1746" spans="1:9">
      <c r="A1746" s="224"/>
      <c r="B1746" s="197"/>
      <c r="C1746" s="238"/>
      <c r="D1746" s="229"/>
      <c r="E1746" s="229"/>
      <c r="F1746" s="545"/>
      <c r="G1746" s="545"/>
      <c r="H1746" s="546"/>
      <c r="I1746" s="546"/>
    </row>
    <row r="1747" spans="1:9">
      <c r="A1747" s="224"/>
      <c r="B1747" s="197"/>
      <c r="C1747" s="238"/>
      <c r="D1747" s="229"/>
      <c r="E1747" s="229"/>
      <c r="F1747" s="545"/>
      <c r="G1747" s="545"/>
      <c r="H1747" s="546"/>
      <c r="I1747" s="546"/>
    </row>
    <row r="1748" spans="1:9">
      <c r="A1748" s="224"/>
      <c r="B1748" s="197"/>
      <c r="C1748" s="238"/>
      <c r="D1748" s="229"/>
      <c r="E1748" s="229"/>
      <c r="F1748" s="545"/>
      <c r="G1748" s="545"/>
      <c r="H1748" s="546"/>
      <c r="I1748" s="546"/>
    </row>
    <row r="1749" spans="1:9">
      <c r="A1749" s="224"/>
      <c r="B1749" s="197"/>
      <c r="C1749" s="238"/>
      <c r="D1749" s="229"/>
      <c r="E1749" s="229"/>
      <c r="F1749" s="545"/>
      <c r="G1749" s="545"/>
      <c r="H1749" s="546"/>
      <c r="I1749" s="546"/>
    </row>
    <row r="1750" spans="1:9">
      <c r="A1750" s="224"/>
      <c r="B1750" s="197"/>
      <c r="C1750" s="238"/>
      <c r="D1750" s="229"/>
      <c r="E1750" s="229"/>
      <c r="F1750" s="545"/>
      <c r="G1750" s="545"/>
      <c r="H1750" s="546"/>
      <c r="I1750" s="546"/>
    </row>
    <row r="1751" spans="1:9">
      <c r="A1751" s="224"/>
      <c r="B1751" s="197"/>
      <c r="C1751" s="238"/>
      <c r="D1751" s="229"/>
      <c r="E1751" s="229"/>
      <c r="F1751" s="545"/>
      <c r="G1751" s="545"/>
      <c r="H1751" s="546"/>
      <c r="I1751" s="546"/>
    </row>
    <row r="1752" spans="1:9">
      <c r="A1752" s="224"/>
      <c r="B1752" s="197"/>
      <c r="C1752" s="238"/>
      <c r="D1752" s="229"/>
      <c r="E1752" s="229"/>
      <c r="F1752" s="545"/>
      <c r="G1752" s="545"/>
      <c r="H1752" s="546"/>
      <c r="I1752" s="546"/>
    </row>
    <row r="1753" spans="1:9">
      <c r="A1753" s="224"/>
      <c r="B1753" s="197"/>
      <c r="C1753" s="238"/>
      <c r="D1753" s="229"/>
      <c r="E1753" s="229"/>
      <c r="F1753" s="545"/>
      <c r="G1753" s="545"/>
      <c r="H1753" s="546"/>
      <c r="I1753" s="546"/>
    </row>
    <row r="1754" spans="1:9">
      <c r="A1754" s="224"/>
      <c r="B1754" s="197"/>
      <c r="C1754" s="238"/>
      <c r="D1754" s="229"/>
      <c r="E1754" s="229"/>
      <c r="F1754" s="545"/>
      <c r="G1754" s="545"/>
      <c r="H1754" s="546"/>
      <c r="I1754" s="546"/>
    </row>
    <row r="1755" spans="1:9">
      <c r="A1755" s="224"/>
      <c r="B1755" s="197"/>
      <c r="C1755" s="238"/>
      <c r="D1755" s="229"/>
      <c r="E1755" s="229"/>
      <c r="F1755" s="545"/>
      <c r="G1755" s="545"/>
      <c r="H1755" s="546"/>
      <c r="I1755" s="546"/>
    </row>
    <row r="1756" spans="1:9">
      <c r="A1756" s="224"/>
      <c r="B1756" s="197"/>
      <c r="C1756" s="238"/>
      <c r="D1756" s="229"/>
      <c r="E1756" s="229"/>
      <c r="F1756" s="545"/>
      <c r="G1756" s="545"/>
      <c r="H1756" s="546"/>
      <c r="I1756" s="546"/>
    </row>
    <row r="1757" spans="1:9">
      <c r="A1757" s="224"/>
      <c r="B1757" s="197"/>
      <c r="C1757" s="238"/>
      <c r="D1757" s="229"/>
      <c r="E1757" s="229"/>
      <c r="F1757" s="545"/>
      <c r="G1757" s="545"/>
      <c r="H1757" s="546"/>
      <c r="I1757" s="546"/>
    </row>
    <row r="1758" spans="1:9">
      <c r="A1758" s="224"/>
      <c r="B1758" s="197"/>
      <c r="C1758" s="238"/>
      <c r="D1758" s="229"/>
      <c r="E1758" s="229"/>
      <c r="F1758" s="545"/>
      <c r="G1758" s="545"/>
      <c r="H1758" s="546"/>
      <c r="I1758" s="546"/>
    </row>
    <row r="1759" spans="1:9">
      <c r="A1759" s="224"/>
      <c r="B1759" s="197"/>
      <c r="C1759" s="238"/>
      <c r="D1759" s="229"/>
      <c r="E1759" s="229"/>
      <c r="F1759" s="545"/>
      <c r="G1759" s="545"/>
      <c r="H1759" s="546"/>
      <c r="I1759" s="546"/>
    </row>
    <row r="1760" spans="1:9">
      <c r="A1760" s="224"/>
      <c r="B1760" s="197"/>
      <c r="C1760" s="238"/>
      <c r="D1760" s="229"/>
      <c r="E1760" s="229"/>
      <c r="F1760" s="545"/>
      <c r="G1760" s="545"/>
      <c r="H1760" s="546"/>
      <c r="I1760" s="546"/>
    </row>
    <row r="1761" spans="1:9">
      <c r="A1761" s="224"/>
      <c r="B1761" s="197"/>
      <c r="C1761" s="238"/>
      <c r="D1761" s="229"/>
      <c r="E1761" s="229"/>
      <c r="F1761" s="545"/>
      <c r="G1761" s="545"/>
      <c r="H1761" s="546"/>
      <c r="I1761" s="546"/>
    </row>
    <row r="1762" spans="1:9">
      <c r="A1762" s="224"/>
      <c r="B1762" s="197"/>
      <c r="C1762" s="238"/>
      <c r="D1762" s="229"/>
      <c r="E1762" s="229"/>
      <c r="F1762" s="545"/>
      <c r="G1762" s="545"/>
      <c r="H1762" s="546"/>
      <c r="I1762" s="546"/>
    </row>
    <row r="1763" spans="1:9">
      <c r="A1763" s="224"/>
      <c r="B1763" s="197"/>
      <c r="C1763" s="238"/>
      <c r="D1763" s="229"/>
      <c r="E1763" s="229"/>
      <c r="F1763" s="545"/>
      <c r="G1763" s="545"/>
      <c r="H1763" s="546"/>
      <c r="I1763" s="546"/>
    </row>
    <row r="1764" spans="1:9">
      <c r="A1764" s="224"/>
      <c r="B1764" s="197"/>
      <c r="C1764" s="238"/>
      <c r="D1764" s="229"/>
      <c r="E1764" s="229"/>
      <c r="F1764" s="545"/>
      <c r="G1764" s="545"/>
      <c r="H1764" s="546"/>
      <c r="I1764" s="546"/>
    </row>
    <row r="1765" spans="1:9">
      <c r="A1765" s="224"/>
      <c r="B1765" s="197"/>
      <c r="C1765" s="238"/>
      <c r="D1765" s="229"/>
      <c r="E1765" s="229"/>
      <c r="F1765" s="545"/>
      <c r="G1765" s="545"/>
      <c r="H1765" s="546"/>
      <c r="I1765" s="546"/>
    </row>
    <row r="1766" spans="1:9">
      <c r="A1766" s="224"/>
      <c r="B1766" s="197"/>
      <c r="C1766" s="238"/>
      <c r="D1766" s="229"/>
      <c r="E1766" s="229"/>
      <c r="F1766" s="545"/>
      <c r="G1766" s="545"/>
      <c r="H1766" s="546"/>
      <c r="I1766" s="546"/>
    </row>
    <row r="1767" spans="1:9">
      <c r="A1767" s="224"/>
      <c r="B1767" s="197"/>
      <c r="C1767" s="238"/>
      <c r="D1767" s="229"/>
      <c r="E1767" s="229"/>
      <c r="F1767" s="545"/>
      <c r="G1767" s="545"/>
      <c r="H1767" s="546"/>
      <c r="I1767" s="546"/>
    </row>
    <row r="1768" spans="1:9">
      <c r="A1768" s="224"/>
      <c r="B1768" s="197"/>
      <c r="C1768" s="238"/>
      <c r="D1768" s="229"/>
      <c r="E1768" s="229"/>
      <c r="F1768" s="545"/>
      <c r="G1768" s="545"/>
      <c r="H1768" s="546"/>
      <c r="I1768" s="546"/>
    </row>
    <row r="1769" spans="1:9">
      <c r="A1769" s="224"/>
      <c r="B1769" s="197"/>
      <c r="C1769" s="238"/>
      <c r="D1769" s="229"/>
      <c r="E1769" s="229"/>
      <c r="F1769" s="545"/>
      <c r="G1769" s="545"/>
      <c r="H1769" s="546"/>
      <c r="I1769" s="546"/>
    </row>
    <row r="1770" spans="1:9">
      <c r="A1770" s="224"/>
      <c r="B1770" s="197"/>
      <c r="C1770" s="238"/>
      <c r="D1770" s="229"/>
      <c r="E1770" s="229"/>
      <c r="F1770" s="545"/>
      <c r="G1770" s="545"/>
      <c r="H1770" s="546"/>
      <c r="I1770" s="546"/>
    </row>
    <row r="1771" spans="1:9">
      <c r="A1771" s="224"/>
      <c r="B1771" s="197"/>
      <c r="C1771" s="238"/>
      <c r="D1771" s="229"/>
      <c r="E1771" s="229"/>
      <c r="F1771" s="545"/>
      <c r="G1771" s="545"/>
      <c r="H1771" s="546"/>
      <c r="I1771" s="546"/>
    </row>
    <row r="1772" spans="1:9">
      <c r="A1772" s="224"/>
      <c r="B1772" s="197"/>
      <c r="C1772" s="238"/>
      <c r="D1772" s="229"/>
      <c r="E1772" s="229"/>
      <c r="F1772" s="545"/>
      <c r="G1772" s="545"/>
      <c r="H1772" s="546"/>
      <c r="I1772" s="546"/>
    </row>
    <row r="1773" spans="1:9">
      <c r="A1773" s="224"/>
      <c r="B1773" s="197"/>
      <c r="C1773" s="238"/>
      <c r="D1773" s="229"/>
      <c r="E1773" s="229"/>
      <c r="F1773" s="545"/>
      <c r="G1773" s="545"/>
      <c r="H1773" s="546"/>
      <c r="I1773" s="546"/>
    </row>
    <row r="1774" spans="1:9">
      <c r="A1774" s="224"/>
      <c r="B1774" s="197"/>
      <c r="C1774" s="238"/>
      <c r="D1774" s="229"/>
      <c r="E1774" s="229"/>
      <c r="F1774" s="545"/>
      <c r="G1774" s="545"/>
      <c r="H1774" s="546"/>
      <c r="I1774" s="546"/>
    </row>
    <row r="1775" spans="1:9">
      <c r="A1775" s="224"/>
      <c r="B1775" s="197"/>
      <c r="C1775" s="238"/>
      <c r="D1775" s="229"/>
      <c r="E1775" s="229"/>
      <c r="F1775" s="545"/>
      <c r="G1775" s="545"/>
      <c r="H1775" s="546"/>
      <c r="I1775" s="546"/>
    </row>
    <row r="1776" spans="1:9">
      <c r="A1776" s="224"/>
      <c r="B1776" s="197"/>
      <c r="C1776" s="238"/>
      <c r="D1776" s="229"/>
      <c r="E1776" s="229"/>
      <c r="F1776" s="545"/>
      <c r="G1776" s="545"/>
      <c r="H1776" s="546"/>
      <c r="I1776" s="546"/>
    </row>
    <row r="1777" spans="1:9">
      <c r="A1777" s="224"/>
      <c r="B1777" s="197"/>
      <c r="C1777" s="238"/>
      <c r="D1777" s="229"/>
      <c r="E1777" s="229"/>
      <c r="F1777" s="545"/>
      <c r="G1777" s="545"/>
      <c r="H1777" s="546"/>
      <c r="I1777" s="546"/>
    </row>
    <row r="1778" spans="1:9">
      <c r="A1778" s="224"/>
      <c r="B1778" s="197"/>
      <c r="C1778" s="238"/>
      <c r="D1778" s="229"/>
      <c r="E1778" s="229"/>
      <c r="F1778" s="545"/>
      <c r="G1778" s="545"/>
      <c r="H1778" s="546"/>
      <c r="I1778" s="546"/>
    </row>
    <row r="1779" spans="1:9">
      <c r="A1779" s="224"/>
      <c r="B1779" s="197"/>
      <c r="C1779" s="238"/>
      <c r="D1779" s="229"/>
      <c r="E1779" s="229"/>
      <c r="F1779" s="545"/>
      <c r="G1779" s="545"/>
      <c r="H1779" s="546"/>
      <c r="I1779" s="546"/>
    </row>
    <row r="1780" spans="1:9">
      <c r="A1780" s="224"/>
      <c r="B1780" s="197"/>
      <c r="C1780" s="238"/>
      <c r="D1780" s="229"/>
      <c r="E1780" s="229"/>
      <c r="F1780" s="545"/>
      <c r="G1780" s="545"/>
      <c r="H1780" s="546"/>
      <c r="I1780" s="546"/>
    </row>
    <row r="1781" spans="1:9">
      <c r="A1781" s="224"/>
      <c r="B1781" s="197"/>
      <c r="C1781" s="238"/>
      <c r="D1781" s="229"/>
      <c r="E1781" s="229"/>
      <c r="F1781" s="545"/>
      <c r="G1781" s="545"/>
      <c r="H1781" s="546"/>
      <c r="I1781" s="546"/>
    </row>
    <row r="1782" spans="1:9">
      <c r="A1782" s="224"/>
      <c r="B1782" s="197"/>
      <c r="C1782" s="238"/>
      <c r="D1782" s="229"/>
      <c r="E1782" s="229"/>
      <c r="F1782" s="545"/>
      <c r="G1782" s="545"/>
      <c r="H1782" s="546"/>
      <c r="I1782" s="546"/>
    </row>
    <row r="1783" spans="1:9">
      <c r="A1783" s="224"/>
      <c r="B1783" s="197"/>
      <c r="C1783" s="238"/>
      <c r="D1783" s="229"/>
      <c r="E1783" s="229"/>
      <c r="F1783" s="545"/>
      <c r="G1783" s="545"/>
      <c r="H1783" s="546"/>
      <c r="I1783" s="546"/>
    </row>
    <row r="1784" spans="1:9">
      <c r="A1784" s="224"/>
      <c r="B1784" s="197"/>
      <c r="C1784" s="238"/>
      <c r="D1784" s="229"/>
      <c r="E1784" s="229"/>
      <c r="F1784" s="545"/>
      <c r="G1784" s="545"/>
      <c r="H1784" s="546"/>
      <c r="I1784" s="546"/>
    </row>
    <row r="1785" spans="1:9">
      <c r="A1785" s="224"/>
      <c r="B1785" s="197"/>
      <c r="C1785" s="238"/>
      <c r="D1785" s="229"/>
      <c r="E1785" s="229"/>
      <c r="F1785" s="545"/>
      <c r="G1785" s="545"/>
      <c r="H1785" s="546"/>
      <c r="I1785" s="546"/>
    </row>
    <row r="1786" spans="1:9">
      <c r="A1786" s="224"/>
      <c r="B1786" s="197"/>
      <c r="C1786" s="238"/>
      <c r="D1786" s="229"/>
      <c r="E1786" s="229"/>
      <c r="F1786" s="545"/>
      <c r="G1786" s="545"/>
      <c r="H1786" s="546"/>
      <c r="I1786" s="546"/>
    </row>
    <row r="1787" spans="1:9">
      <c r="A1787" s="224"/>
      <c r="B1787" s="197"/>
      <c r="C1787" s="238"/>
      <c r="D1787" s="229"/>
      <c r="E1787" s="229"/>
      <c r="F1787" s="545"/>
      <c r="G1787" s="545"/>
      <c r="H1787" s="546"/>
      <c r="I1787" s="546"/>
    </row>
    <row r="1788" spans="1:9">
      <c r="A1788" s="224"/>
      <c r="B1788" s="197"/>
      <c r="C1788" s="238"/>
      <c r="D1788" s="229"/>
      <c r="E1788" s="229"/>
      <c r="F1788" s="545"/>
      <c r="G1788" s="545"/>
      <c r="H1788" s="546"/>
      <c r="I1788" s="546"/>
    </row>
    <row r="1789" spans="1:9">
      <c r="A1789" s="224"/>
      <c r="B1789" s="197"/>
      <c r="C1789" s="238"/>
      <c r="D1789" s="229"/>
      <c r="E1789" s="229"/>
      <c r="F1789" s="545"/>
      <c r="G1789" s="545"/>
      <c r="H1789" s="546"/>
      <c r="I1789" s="546"/>
    </row>
    <row r="1790" spans="1:9">
      <c r="A1790" s="224"/>
      <c r="B1790" s="197"/>
      <c r="C1790" s="238"/>
      <c r="D1790" s="229"/>
      <c r="E1790" s="229"/>
      <c r="F1790" s="545"/>
      <c r="G1790" s="545"/>
      <c r="H1790" s="546"/>
      <c r="I1790" s="546"/>
    </row>
    <row r="1791" spans="1:9">
      <c r="A1791" s="224"/>
      <c r="B1791" s="197"/>
      <c r="C1791" s="238"/>
      <c r="D1791" s="229"/>
      <c r="E1791" s="229"/>
      <c r="F1791" s="545"/>
      <c r="G1791" s="545"/>
      <c r="H1791" s="546"/>
      <c r="I1791" s="546"/>
    </row>
    <row r="1792" spans="1:9">
      <c r="A1792" s="224"/>
      <c r="B1792" s="197"/>
      <c r="C1792" s="238"/>
      <c r="D1792" s="229"/>
      <c r="E1792" s="229"/>
      <c r="F1792" s="545"/>
      <c r="G1792" s="545"/>
      <c r="H1792" s="546"/>
      <c r="I1792" s="546"/>
    </row>
    <row r="1793" spans="1:9">
      <c r="A1793" s="224"/>
      <c r="B1793" s="197"/>
      <c r="C1793" s="238"/>
      <c r="D1793" s="229"/>
      <c r="E1793" s="229"/>
      <c r="F1793" s="545"/>
      <c r="G1793" s="545"/>
      <c r="H1793" s="546"/>
      <c r="I1793" s="546"/>
    </row>
    <row r="1794" spans="1:9">
      <c r="A1794" s="224"/>
      <c r="B1794" s="197"/>
      <c r="C1794" s="238"/>
      <c r="D1794" s="229"/>
      <c r="E1794" s="229"/>
      <c r="F1794" s="545"/>
      <c r="G1794" s="545"/>
      <c r="H1794" s="546"/>
      <c r="I1794" s="546"/>
    </row>
    <row r="1795" spans="1:9">
      <c r="A1795" s="224"/>
      <c r="B1795" s="197"/>
      <c r="C1795" s="238"/>
      <c r="D1795" s="229"/>
      <c r="E1795" s="229"/>
      <c r="F1795" s="545"/>
      <c r="G1795" s="545"/>
      <c r="H1795" s="546"/>
      <c r="I1795" s="546"/>
    </row>
    <row r="1796" spans="1:9">
      <c r="A1796" s="224"/>
      <c r="B1796" s="197"/>
      <c r="C1796" s="238"/>
      <c r="D1796" s="229"/>
      <c r="E1796" s="229"/>
      <c r="F1796" s="545"/>
      <c r="G1796" s="545"/>
      <c r="H1796" s="546"/>
      <c r="I1796" s="546"/>
    </row>
    <row r="1797" spans="1:9">
      <c r="A1797" s="224"/>
      <c r="B1797" s="197"/>
      <c r="C1797" s="238"/>
      <c r="D1797" s="229"/>
      <c r="E1797" s="229"/>
      <c r="F1797" s="545"/>
      <c r="G1797" s="545"/>
      <c r="H1797" s="546"/>
      <c r="I1797" s="546"/>
    </row>
    <row r="1798" spans="1:9">
      <c r="A1798" s="224"/>
      <c r="B1798" s="197"/>
      <c r="C1798" s="238"/>
      <c r="D1798" s="229"/>
      <c r="E1798" s="229"/>
      <c r="F1798" s="545"/>
      <c r="G1798" s="545"/>
      <c r="H1798" s="546"/>
      <c r="I1798" s="546"/>
    </row>
    <row r="1799" spans="1:9">
      <c r="A1799" s="224"/>
      <c r="B1799" s="197"/>
      <c r="C1799" s="238"/>
      <c r="D1799" s="229"/>
      <c r="E1799" s="229"/>
      <c r="F1799" s="545"/>
      <c r="G1799" s="545"/>
      <c r="H1799" s="546"/>
      <c r="I1799" s="546"/>
    </row>
    <row r="1800" spans="1:9">
      <c r="A1800" s="224"/>
      <c r="B1800" s="197"/>
      <c r="C1800" s="238"/>
      <c r="D1800" s="229"/>
      <c r="E1800" s="229"/>
      <c r="F1800" s="545"/>
      <c r="G1800" s="545"/>
      <c r="H1800" s="546"/>
      <c r="I1800" s="546"/>
    </row>
    <row r="1801" spans="1:9">
      <c r="A1801" s="224"/>
      <c r="B1801" s="197"/>
      <c r="C1801" s="238"/>
      <c r="D1801" s="229"/>
      <c r="E1801" s="229"/>
      <c r="F1801" s="545"/>
      <c r="G1801" s="545"/>
      <c r="H1801" s="546"/>
      <c r="I1801" s="546"/>
    </row>
    <row r="1802" spans="1:9">
      <c r="A1802" s="224"/>
      <c r="B1802" s="197"/>
      <c r="C1802" s="238"/>
      <c r="D1802" s="229"/>
      <c r="E1802" s="229"/>
      <c r="F1802" s="545"/>
      <c r="G1802" s="545"/>
      <c r="H1802" s="546"/>
      <c r="I1802" s="546"/>
    </row>
    <row r="1803" spans="1:9">
      <c r="A1803" s="224"/>
      <c r="B1803" s="197"/>
      <c r="C1803" s="238"/>
      <c r="D1803" s="229"/>
      <c r="E1803" s="229"/>
      <c r="F1803" s="545"/>
      <c r="G1803" s="545"/>
      <c r="H1803" s="546"/>
      <c r="I1803" s="546"/>
    </row>
    <row r="1804" spans="1:9">
      <c r="A1804" s="224"/>
      <c r="B1804" s="197"/>
      <c r="C1804" s="238"/>
      <c r="D1804" s="229"/>
      <c r="E1804" s="229"/>
      <c r="F1804" s="545"/>
      <c r="G1804" s="545"/>
      <c r="H1804" s="546"/>
      <c r="I1804" s="546"/>
    </row>
    <row r="1805" spans="1:9">
      <c r="A1805" s="224"/>
      <c r="B1805" s="197"/>
      <c r="C1805" s="238"/>
      <c r="D1805" s="229"/>
      <c r="E1805" s="229"/>
      <c r="F1805" s="545"/>
      <c r="G1805" s="545"/>
      <c r="H1805" s="546"/>
      <c r="I1805" s="546"/>
    </row>
    <row r="1806" spans="1:9">
      <c r="A1806" s="224"/>
      <c r="B1806" s="197"/>
      <c r="C1806" s="238"/>
      <c r="D1806" s="229"/>
      <c r="E1806" s="229"/>
      <c r="F1806" s="545"/>
      <c r="G1806" s="545"/>
      <c r="H1806" s="546"/>
      <c r="I1806" s="546"/>
    </row>
    <row r="1807" spans="1:9">
      <c r="A1807" s="224"/>
      <c r="B1807" s="197"/>
      <c r="C1807" s="238"/>
      <c r="D1807" s="229"/>
      <c r="E1807" s="229"/>
      <c r="F1807" s="545"/>
      <c r="G1807" s="545"/>
      <c r="H1807" s="546"/>
      <c r="I1807" s="546"/>
    </row>
    <row r="1808" spans="1:9">
      <c r="A1808" s="224"/>
      <c r="B1808" s="197"/>
      <c r="C1808" s="238"/>
      <c r="D1808" s="229"/>
      <c r="E1808" s="229"/>
      <c r="F1808" s="545"/>
      <c r="G1808" s="545"/>
      <c r="H1808" s="546"/>
      <c r="I1808" s="546"/>
    </row>
    <row r="1809" spans="1:9">
      <c r="A1809" s="224"/>
      <c r="B1809" s="197"/>
      <c r="C1809" s="238"/>
      <c r="D1809" s="229"/>
      <c r="E1809" s="229"/>
      <c r="F1809" s="545"/>
      <c r="G1809" s="545"/>
      <c r="H1809" s="546"/>
      <c r="I1809" s="546"/>
    </row>
    <row r="1810" spans="1:9">
      <c r="A1810" s="224"/>
      <c r="B1810" s="197"/>
      <c r="C1810" s="238"/>
      <c r="D1810" s="229"/>
      <c r="E1810" s="229"/>
      <c r="F1810" s="545"/>
      <c r="G1810" s="545"/>
      <c r="H1810" s="546"/>
      <c r="I1810" s="546"/>
    </row>
    <row r="1811" spans="1:9">
      <c r="A1811" s="224"/>
      <c r="B1811" s="197"/>
      <c r="C1811" s="238"/>
      <c r="D1811" s="229"/>
      <c r="E1811" s="229"/>
      <c r="F1811" s="545"/>
      <c r="G1811" s="545"/>
      <c r="H1811" s="546"/>
      <c r="I1811" s="546"/>
    </row>
    <row r="1812" spans="1:9">
      <c r="A1812" s="224"/>
      <c r="B1812" s="197"/>
      <c r="C1812" s="238"/>
      <c r="D1812" s="229"/>
      <c r="E1812" s="229"/>
      <c r="F1812" s="545"/>
      <c r="G1812" s="545"/>
      <c r="H1812" s="546"/>
      <c r="I1812" s="546"/>
    </row>
    <row r="1813" spans="1:9">
      <c r="A1813" s="224"/>
      <c r="B1813" s="197"/>
      <c r="C1813" s="238"/>
      <c r="D1813" s="229"/>
      <c r="E1813" s="229"/>
      <c r="F1813" s="545"/>
      <c r="G1813" s="545"/>
      <c r="H1813" s="546"/>
      <c r="I1813" s="546"/>
    </row>
    <row r="1814" spans="1:9">
      <c r="A1814" s="224"/>
      <c r="B1814" s="197"/>
      <c r="C1814" s="238"/>
      <c r="D1814" s="229"/>
      <c r="E1814" s="229"/>
      <c r="F1814" s="545"/>
      <c r="G1814" s="545"/>
      <c r="H1814" s="546"/>
      <c r="I1814" s="546"/>
    </row>
    <row r="1815" spans="1:9">
      <c r="A1815" s="224"/>
      <c r="B1815" s="197"/>
      <c r="C1815" s="238"/>
      <c r="D1815" s="229"/>
      <c r="E1815" s="229"/>
      <c r="F1815" s="545"/>
      <c r="G1815" s="545"/>
      <c r="H1815" s="546"/>
      <c r="I1815" s="546"/>
    </row>
    <row r="1816" spans="1:9">
      <c r="A1816" s="224"/>
      <c r="B1816" s="197"/>
      <c r="C1816" s="238"/>
      <c r="D1816" s="229"/>
      <c r="E1816" s="229"/>
      <c r="F1816" s="545"/>
      <c r="G1816" s="545"/>
      <c r="H1816" s="546"/>
      <c r="I1816" s="546"/>
    </row>
    <row r="1817" spans="1:9">
      <c r="A1817" s="224"/>
      <c r="B1817" s="197"/>
      <c r="C1817" s="238"/>
      <c r="D1817" s="229"/>
      <c r="E1817" s="229"/>
      <c r="F1817" s="545"/>
      <c r="G1817" s="545"/>
      <c r="H1817" s="546"/>
      <c r="I1817" s="546"/>
    </row>
    <row r="1818" spans="1:9">
      <c r="A1818" s="224"/>
      <c r="B1818" s="197"/>
      <c r="C1818" s="238"/>
      <c r="D1818" s="229"/>
      <c r="E1818" s="229"/>
      <c r="F1818" s="545"/>
      <c r="G1818" s="545"/>
      <c r="H1818" s="546"/>
      <c r="I1818" s="546"/>
    </row>
    <row r="1819" spans="1:9">
      <c r="A1819" s="224"/>
      <c r="B1819" s="197"/>
      <c r="C1819" s="238"/>
      <c r="D1819" s="229"/>
      <c r="E1819" s="229"/>
      <c r="F1819" s="545"/>
      <c r="G1819" s="545"/>
      <c r="H1819" s="546"/>
      <c r="I1819" s="546"/>
    </row>
    <row r="1820" spans="1:9">
      <c r="A1820" s="224"/>
      <c r="B1820" s="197"/>
      <c r="C1820" s="238"/>
      <c r="D1820" s="229"/>
      <c r="E1820" s="229"/>
      <c r="F1820" s="545"/>
      <c r="G1820" s="545"/>
      <c r="H1820" s="546"/>
      <c r="I1820" s="546"/>
    </row>
    <row r="1821" spans="1:9">
      <c r="A1821" s="224"/>
      <c r="B1821" s="197"/>
      <c r="C1821" s="238"/>
      <c r="D1821" s="229"/>
      <c r="E1821" s="229"/>
      <c r="F1821" s="545"/>
      <c r="G1821" s="545"/>
      <c r="H1821" s="546"/>
      <c r="I1821" s="546"/>
    </row>
    <row r="1822" spans="1:9">
      <c r="A1822" s="224"/>
      <c r="B1822" s="197"/>
      <c r="C1822" s="238"/>
      <c r="D1822" s="229"/>
      <c r="E1822" s="229"/>
      <c r="F1822" s="545"/>
      <c r="G1822" s="545"/>
      <c r="H1822" s="546"/>
      <c r="I1822" s="546"/>
    </row>
    <row r="1823" spans="1:9">
      <c r="A1823" s="224"/>
      <c r="B1823" s="197"/>
      <c r="C1823" s="238"/>
      <c r="D1823" s="229"/>
      <c r="E1823" s="229"/>
      <c r="F1823" s="545"/>
      <c r="G1823" s="545"/>
      <c r="H1823" s="546"/>
      <c r="I1823" s="546"/>
    </row>
    <row r="1824" spans="1:9">
      <c r="A1824" s="224"/>
      <c r="B1824" s="197"/>
      <c r="C1824" s="238"/>
      <c r="D1824" s="229"/>
      <c r="E1824" s="229"/>
      <c r="F1824" s="545"/>
      <c r="G1824" s="545"/>
      <c r="H1824" s="546"/>
      <c r="I1824" s="546"/>
    </row>
    <row r="1825" spans="1:9">
      <c r="A1825" s="224"/>
      <c r="B1825" s="197"/>
      <c r="C1825" s="238"/>
      <c r="D1825" s="229"/>
      <c r="E1825" s="229"/>
      <c r="F1825" s="545"/>
      <c r="G1825" s="545"/>
      <c r="H1825" s="546"/>
      <c r="I1825" s="546"/>
    </row>
    <row r="1826" spans="1:9">
      <c r="A1826" s="224"/>
      <c r="B1826" s="197"/>
      <c r="C1826" s="238"/>
      <c r="D1826" s="229"/>
      <c r="E1826" s="229"/>
      <c r="F1826" s="545"/>
      <c r="G1826" s="545"/>
      <c r="H1826" s="546"/>
      <c r="I1826" s="546"/>
    </row>
    <row r="1827" spans="1:9">
      <c r="A1827" s="224"/>
      <c r="B1827" s="197"/>
      <c r="C1827" s="238"/>
      <c r="D1827" s="229"/>
      <c r="E1827" s="229"/>
      <c r="F1827" s="545"/>
      <c r="G1827" s="545"/>
      <c r="H1827" s="546"/>
      <c r="I1827" s="546"/>
    </row>
    <row r="1828" spans="1:9">
      <c r="A1828" s="224"/>
      <c r="B1828" s="197"/>
      <c r="C1828" s="238"/>
      <c r="D1828" s="229"/>
      <c r="E1828" s="229"/>
      <c r="F1828" s="545"/>
      <c r="G1828" s="545"/>
      <c r="H1828" s="546"/>
      <c r="I1828" s="546"/>
    </row>
    <row r="1829" spans="1:9">
      <c r="A1829" s="224"/>
      <c r="B1829" s="197"/>
      <c r="C1829" s="238"/>
      <c r="D1829" s="229"/>
      <c r="E1829" s="229"/>
      <c r="F1829" s="545"/>
      <c r="G1829" s="545"/>
      <c r="H1829" s="546"/>
      <c r="I1829" s="546"/>
    </row>
    <row r="1830" spans="1:9">
      <c r="A1830" s="224"/>
      <c r="B1830" s="197"/>
      <c r="C1830" s="238"/>
      <c r="D1830" s="229"/>
      <c r="E1830" s="229"/>
      <c r="F1830" s="545"/>
      <c r="G1830" s="545"/>
      <c r="H1830" s="546"/>
      <c r="I1830" s="546"/>
    </row>
    <row r="1831" spans="1:9">
      <c r="A1831" s="224"/>
      <c r="B1831" s="197"/>
      <c r="C1831" s="238"/>
      <c r="D1831" s="229"/>
      <c r="E1831" s="229"/>
      <c r="F1831" s="545"/>
      <c r="G1831" s="545"/>
      <c r="H1831" s="546"/>
      <c r="I1831" s="546"/>
    </row>
    <row r="1832" spans="1:9">
      <c r="A1832" s="224"/>
      <c r="B1832" s="197"/>
      <c r="C1832" s="238"/>
      <c r="D1832" s="229"/>
      <c r="E1832" s="229"/>
      <c r="F1832" s="545"/>
      <c r="G1832" s="545"/>
      <c r="H1832" s="546"/>
      <c r="I1832" s="546"/>
    </row>
    <row r="1833" spans="1:9">
      <c r="A1833" s="224"/>
      <c r="B1833" s="197"/>
      <c r="C1833" s="238"/>
      <c r="D1833" s="229"/>
      <c r="E1833" s="229"/>
      <c r="F1833" s="545"/>
      <c r="G1833" s="545"/>
      <c r="H1833" s="546"/>
      <c r="I1833" s="546"/>
    </row>
    <row r="1834" spans="1:9">
      <c r="A1834" s="224"/>
      <c r="B1834" s="197"/>
      <c r="C1834" s="238"/>
      <c r="D1834" s="229"/>
      <c r="E1834" s="229"/>
      <c r="F1834" s="545"/>
      <c r="G1834" s="545"/>
      <c r="H1834" s="546"/>
      <c r="I1834" s="546"/>
    </row>
    <row r="1835" spans="1:9">
      <c r="A1835" s="224"/>
      <c r="B1835" s="197"/>
      <c r="C1835" s="238"/>
      <c r="D1835" s="229"/>
      <c r="E1835" s="229"/>
      <c r="F1835" s="545"/>
      <c r="G1835" s="545"/>
      <c r="H1835" s="546"/>
      <c r="I1835" s="546"/>
    </row>
    <row r="1836" spans="1:9">
      <c r="A1836" s="224"/>
      <c r="B1836" s="197"/>
      <c r="C1836" s="238"/>
      <c r="D1836" s="229"/>
      <c r="E1836" s="229"/>
      <c r="F1836" s="545"/>
      <c r="G1836" s="545"/>
      <c r="H1836" s="546"/>
      <c r="I1836" s="546"/>
    </row>
    <row r="1837" spans="1:9">
      <c r="A1837" s="224"/>
      <c r="B1837" s="197"/>
      <c r="C1837" s="238"/>
      <c r="D1837" s="229"/>
      <c r="E1837" s="229"/>
      <c r="F1837" s="545"/>
      <c r="G1837" s="545"/>
      <c r="H1837" s="546"/>
      <c r="I1837" s="546"/>
    </row>
    <row r="1838" spans="1:9">
      <c r="A1838" s="224"/>
      <c r="B1838" s="197"/>
      <c r="C1838" s="238"/>
      <c r="D1838" s="229"/>
      <c r="E1838" s="229"/>
      <c r="F1838" s="545"/>
      <c r="G1838" s="545"/>
      <c r="H1838" s="546"/>
      <c r="I1838" s="546"/>
    </row>
    <row r="1839" spans="1:9">
      <c r="A1839" s="224"/>
      <c r="B1839" s="197"/>
      <c r="C1839" s="238"/>
      <c r="D1839" s="229"/>
      <c r="E1839" s="229"/>
      <c r="F1839" s="545"/>
      <c r="G1839" s="545"/>
      <c r="H1839" s="546"/>
      <c r="I1839" s="546"/>
    </row>
    <row r="1840" spans="1:9">
      <c r="A1840" s="224"/>
      <c r="B1840" s="197"/>
      <c r="C1840" s="238"/>
      <c r="D1840" s="229"/>
      <c r="E1840" s="229"/>
      <c r="F1840" s="545"/>
      <c r="G1840" s="545"/>
      <c r="H1840" s="546"/>
      <c r="I1840" s="546"/>
    </row>
    <row r="1841" spans="1:9">
      <c r="A1841" s="224"/>
      <c r="B1841" s="197"/>
      <c r="C1841" s="238"/>
      <c r="D1841" s="229"/>
      <c r="E1841" s="229"/>
      <c r="F1841" s="545"/>
      <c r="G1841" s="545"/>
      <c r="H1841" s="546"/>
      <c r="I1841" s="546"/>
    </row>
    <row r="1842" spans="1:9">
      <c r="A1842" s="224"/>
      <c r="B1842" s="197"/>
      <c r="C1842" s="238"/>
      <c r="D1842" s="229"/>
      <c r="E1842" s="229"/>
      <c r="F1842" s="545"/>
      <c r="G1842" s="545"/>
      <c r="H1842" s="546"/>
      <c r="I1842" s="546"/>
    </row>
    <row r="1843" spans="1:9">
      <c r="A1843" s="224"/>
      <c r="B1843" s="197"/>
      <c r="C1843" s="238"/>
      <c r="D1843" s="229"/>
      <c r="E1843" s="229"/>
      <c r="F1843" s="545"/>
      <c r="G1843" s="545"/>
      <c r="H1843" s="546"/>
      <c r="I1843" s="546"/>
    </row>
    <row r="1844" spans="1:9">
      <c r="A1844" s="224"/>
      <c r="B1844" s="197"/>
      <c r="C1844" s="238"/>
      <c r="D1844" s="229"/>
      <c r="E1844" s="229"/>
      <c r="F1844" s="545"/>
      <c r="G1844" s="545"/>
      <c r="H1844" s="546"/>
      <c r="I1844" s="546"/>
    </row>
    <row r="1845" spans="1:9">
      <c r="A1845" s="224"/>
      <c r="B1845" s="197"/>
      <c r="C1845" s="238"/>
      <c r="D1845" s="229"/>
      <c r="E1845" s="229"/>
      <c r="F1845" s="545"/>
      <c r="G1845" s="545"/>
      <c r="H1845" s="546"/>
      <c r="I1845" s="546"/>
    </row>
    <row r="1846" spans="1:9">
      <c r="A1846" s="224"/>
      <c r="B1846" s="197"/>
      <c r="C1846" s="238"/>
      <c r="D1846" s="229"/>
      <c r="E1846" s="229"/>
      <c r="F1846" s="545"/>
      <c r="G1846" s="545"/>
      <c r="H1846" s="546"/>
      <c r="I1846" s="546"/>
    </row>
    <row r="1847" spans="1:9">
      <c r="A1847" s="224"/>
      <c r="B1847" s="197"/>
      <c r="C1847" s="238"/>
      <c r="D1847" s="229"/>
      <c r="E1847" s="229"/>
      <c r="F1847" s="545"/>
      <c r="G1847" s="545"/>
      <c r="H1847" s="546"/>
      <c r="I1847" s="546"/>
    </row>
    <row r="1848" spans="1:9">
      <c r="A1848" s="224"/>
      <c r="B1848" s="197"/>
      <c r="C1848" s="238"/>
      <c r="D1848" s="229"/>
      <c r="E1848" s="229"/>
      <c r="F1848" s="545"/>
      <c r="G1848" s="545"/>
      <c r="H1848" s="546"/>
      <c r="I1848" s="546"/>
    </row>
    <row r="1849" spans="1:9">
      <c r="A1849" s="224"/>
      <c r="B1849" s="197"/>
      <c r="C1849" s="238"/>
      <c r="D1849" s="229"/>
      <c r="E1849" s="229"/>
      <c r="F1849" s="545"/>
      <c r="G1849" s="545"/>
      <c r="H1849" s="546"/>
      <c r="I1849" s="546"/>
    </row>
    <row r="1850" spans="1:9">
      <c r="A1850" s="224"/>
      <c r="B1850" s="197"/>
      <c r="C1850" s="238"/>
      <c r="D1850" s="229"/>
      <c r="E1850" s="229"/>
      <c r="F1850" s="545"/>
      <c r="G1850" s="545"/>
      <c r="H1850" s="546"/>
      <c r="I1850" s="546"/>
    </row>
    <row r="1851" spans="1:9">
      <c r="A1851" s="224"/>
      <c r="B1851" s="197"/>
      <c r="C1851" s="238"/>
      <c r="D1851" s="229"/>
      <c r="E1851" s="229"/>
      <c r="F1851" s="545"/>
      <c r="G1851" s="545"/>
      <c r="H1851" s="546"/>
      <c r="I1851" s="546"/>
    </row>
    <row r="1852" spans="1:9">
      <c r="A1852" s="224"/>
      <c r="B1852" s="197"/>
      <c r="C1852" s="238"/>
      <c r="D1852" s="229"/>
      <c r="E1852" s="229"/>
      <c r="F1852" s="545"/>
      <c r="G1852" s="545"/>
      <c r="H1852" s="546"/>
      <c r="I1852" s="546"/>
    </row>
    <row r="1853" spans="1:9">
      <c r="A1853" s="224"/>
      <c r="B1853" s="197"/>
      <c r="C1853" s="238"/>
      <c r="D1853" s="229"/>
      <c r="E1853" s="229"/>
      <c r="F1853" s="545"/>
      <c r="G1853" s="545"/>
      <c r="H1853" s="546"/>
      <c r="I1853" s="546"/>
    </row>
    <row r="1854" spans="1:9">
      <c r="A1854" s="224"/>
      <c r="B1854" s="197"/>
      <c r="C1854" s="238"/>
      <c r="D1854" s="229"/>
      <c r="E1854" s="229"/>
      <c r="F1854" s="545"/>
      <c r="G1854" s="545"/>
      <c r="H1854" s="546"/>
      <c r="I1854" s="546"/>
    </row>
    <row r="1855" spans="1:9">
      <c r="A1855" s="224"/>
      <c r="B1855" s="197"/>
      <c r="C1855" s="238"/>
      <c r="D1855" s="229"/>
      <c r="E1855" s="229"/>
      <c r="F1855" s="545"/>
      <c r="G1855" s="545"/>
      <c r="H1855" s="546"/>
      <c r="I1855" s="546"/>
    </row>
    <row r="1856" spans="1:9">
      <c r="A1856" s="224"/>
      <c r="B1856" s="197"/>
      <c r="C1856" s="238"/>
      <c r="D1856" s="229"/>
      <c r="E1856" s="229"/>
      <c r="F1856" s="545"/>
      <c r="G1856" s="545"/>
      <c r="H1856" s="546"/>
      <c r="I1856" s="546"/>
    </row>
    <row r="1857" spans="1:9">
      <c r="A1857" s="224"/>
      <c r="B1857" s="197"/>
      <c r="C1857" s="238"/>
      <c r="D1857" s="229"/>
      <c r="E1857" s="229"/>
      <c r="F1857" s="545"/>
      <c r="G1857" s="545"/>
      <c r="H1857" s="546"/>
      <c r="I1857" s="546"/>
    </row>
    <row r="1858" spans="1:9">
      <c r="A1858" s="224"/>
      <c r="B1858" s="197"/>
      <c r="C1858" s="238"/>
      <c r="D1858" s="229"/>
      <c r="E1858" s="229"/>
      <c r="F1858" s="545"/>
      <c r="G1858" s="545"/>
      <c r="H1858" s="546"/>
      <c r="I1858" s="546"/>
    </row>
    <row r="1859" spans="1:9">
      <c r="A1859" s="224"/>
      <c r="B1859" s="197"/>
      <c r="C1859" s="238"/>
      <c r="D1859" s="229"/>
      <c r="E1859" s="229"/>
      <c r="F1859" s="545"/>
      <c r="G1859" s="545"/>
      <c r="H1859" s="546"/>
      <c r="I1859" s="546"/>
    </row>
    <row r="1860" spans="1:9">
      <c r="A1860" s="224"/>
      <c r="B1860" s="197"/>
      <c r="C1860" s="238"/>
      <c r="D1860" s="229"/>
      <c r="E1860" s="229"/>
      <c r="F1860" s="545"/>
      <c r="G1860" s="545"/>
      <c r="H1860" s="546"/>
      <c r="I1860" s="546"/>
    </row>
    <row r="1861" spans="1:9">
      <c r="A1861" s="224"/>
      <c r="B1861" s="197"/>
      <c r="C1861" s="238"/>
      <c r="D1861" s="229"/>
      <c r="E1861" s="229"/>
      <c r="F1861" s="545"/>
      <c r="G1861" s="545"/>
      <c r="H1861" s="546"/>
      <c r="I1861" s="546"/>
    </row>
    <row r="1862" spans="1:9">
      <c r="A1862" s="224"/>
      <c r="B1862" s="197"/>
      <c r="C1862" s="238"/>
      <c r="D1862" s="229"/>
      <c r="E1862" s="229"/>
      <c r="F1862" s="545"/>
      <c r="G1862" s="545"/>
      <c r="H1862" s="546"/>
      <c r="I1862" s="546"/>
    </row>
    <row r="1863" spans="1:9">
      <c r="A1863" s="224"/>
      <c r="B1863" s="197"/>
      <c r="C1863" s="238"/>
      <c r="D1863" s="229"/>
      <c r="E1863" s="229"/>
      <c r="F1863" s="545"/>
      <c r="G1863" s="545"/>
      <c r="H1863" s="546"/>
      <c r="I1863" s="546"/>
    </row>
    <row r="1864" spans="1:9">
      <c r="A1864" s="224"/>
      <c r="B1864" s="197"/>
      <c r="C1864" s="238"/>
      <c r="D1864" s="229"/>
      <c r="E1864" s="229"/>
      <c r="F1864" s="545"/>
      <c r="G1864" s="545"/>
      <c r="H1864" s="546"/>
      <c r="I1864" s="546"/>
    </row>
    <row r="1865" spans="1:9">
      <c r="A1865" s="224"/>
      <c r="B1865" s="197"/>
      <c r="C1865" s="238"/>
      <c r="D1865" s="229"/>
      <c r="E1865" s="229"/>
      <c r="F1865" s="545"/>
      <c r="G1865" s="545"/>
      <c r="H1865" s="546"/>
      <c r="I1865" s="546"/>
    </row>
    <row r="1866" spans="1:9">
      <c r="A1866" s="224"/>
      <c r="B1866" s="197"/>
      <c r="C1866" s="238"/>
      <c r="D1866" s="229"/>
      <c r="E1866" s="229"/>
      <c r="F1866" s="545"/>
      <c r="G1866" s="545"/>
      <c r="H1866" s="546"/>
      <c r="I1866" s="546"/>
    </row>
    <row r="1867" spans="1:9">
      <c r="A1867" s="224"/>
      <c r="B1867" s="197"/>
      <c r="C1867" s="238"/>
      <c r="D1867" s="229"/>
      <c r="E1867" s="229"/>
      <c r="F1867" s="545"/>
      <c r="G1867" s="545"/>
      <c r="H1867" s="546"/>
      <c r="I1867" s="546"/>
    </row>
    <row r="1868" spans="1:9">
      <c r="A1868" s="224"/>
      <c r="B1868" s="197"/>
      <c r="C1868" s="238"/>
      <c r="D1868" s="229"/>
      <c r="E1868" s="229"/>
      <c r="F1868" s="545"/>
      <c r="G1868" s="545"/>
      <c r="H1868" s="546"/>
      <c r="I1868" s="546"/>
    </row>
    <row r="1869" spans="1:9">
      <c r="A1869" s="224"/>
      <c r="B1869" s="197"/>
      <c r="C1869" s="238"/>
      <c r="D1869" s="229"/>
      <c r="E1869" s="229"/>
      <c r="F1869" s="545"/>
      <c r="G1869" s="545"/>
      <c r="H1869" s="546"/>
      <c r="I1869" s="546"/>
    </row>
    <row r="1870" spans="1:9">
      <c r="A1870" s="224"/>
      <c r="B1870" s="197"/>
      <c r="C1870" s="238"/>
      <c r="D1870" s="229"/>
      <c r="E1870" s="229"/>
      <c r="F1870" s="545"/>
      <c r="G1870" s="545"/>
      <c r="H1870" s="546"/>
      <c r="I1870" s="546"/>
    </row>
    <row r="1871" spans="1:9">
      <c r="A1871" s="224"/>
      <c r="B1871" s="197"/>
      <c r="C1871" s="238"/>
      <c r="D1871" s="229"/>
      <c r="E1871" s="229"/>
      <c r="F1871" s="545"/>
      <c r="G1871" s="545"/>
      <c r="H1871" s="546"/>
      <c r="I1871" s="546"/>
    </row>
    <row r="1872" spans="1:9">
      <c r="A1872" s="224"/>
      <c r="B1872" s="197"/>
      <c r="C1872" s="238"/>
      <c r="D1872" s="229"/>
      <c r="E1872" s="229"/>
      <c r="F1872" s="545"/>
      <c r="G1872" s="545"/>
      <c r="H1872" s="546"/>
      <c r="I1872" s="546"/>
    </row>
    <row r="1873" spans="1:9">
      <c r="A1873" s="224"/>
      <c r="B1873" s="197"/>
      <c r="C1873" s="238"/>
      <c r="D1873" s="229"/>
      <c r="E1873" s="229"/>
      <c r="F1873" s="545"/>
      <c r="G1873" s="545"/>
      <c r="H1873" s="546"/>
      <c r="I1873" s="546"/>
    </row>
    <row r="1874" spans="1:9">
      <c r="A1874" s="224"/>
      <c r="B1874" s="197"/>
      <c r="C1874" s="238"/>
      <c r="D1874" s="229"/>
      <c r="E1874" s="229"/>
      <c r="F1874" s="545"/>
      <c r="G1874" s="545"/>
      <c r="H1874" s="546"/>
      <c r="I1874" s="546"/>
    </row>
    <row r="1875" spans="1:9">
      <c r="A1875" s="224"/>
      <c r="B1875" s="197"/>
      <c r="C1875" s="238"/>
      <c r="D1875" s="229"/>
      <c r="E1875" s="229"/>
      <c r="F1875" s="545"/>
      <c r="G1875" s="545"/>
      <c r="H1875" s="546"/>
      <c r="I1875" s="546"/>
    </row>
    <row r="1876" spans="1:9">
      <c r="A1876" s="224"/>
      <c r="B1876" s="197"/>
      <c r="C1876" s="238"/>
      <c r="D1876" s="229"/>
      <c r="E1876" s="229"/>
      <c r="F1876" s="545"/>
      <c r="G1876" s="545"/>
      <c r="H1876" s="546"/>
      <c r="I1876" s="546"/>
    </row>
    <row r="1877" spans="1:9">
      <c r="A1877" s="224"/>
      <c r="B1877" s="197"/>
      <c r="C1877" s="238"/>
      <c r="D1877" s="229"/>
      <c r="E1877" s="229"/>
      <c r="F1877" s="545"/>
      <c r="G1877" s="545"/>
      <c r="H1877" s="546"/>
      <c r="I1877" s="546"/>
    </row>
    <row r="1878" spans="1:9">
      <c r="A1878" s="224"/>
      <c r="B1878" s="197"/>
      <c r="C1878" s="238"/>
      <c r="D1878" s="229"/>
      <c r="E1878" s="229"/>
      <c r="F1878" s="545"/>
      <c r="G1878" s="545"/>
      <c r="H1878" s="546"/>
      <c r="I1878" s="546"/>
    </row>
    <row r="1879" spans="1:9">
      <c r="A1879" s="224"/>
      <c r="B1879" s="197"/>
      <c r="C1879" s="238"/>
      <c r="D1879" s="229"/>
      <c r="E1879" s="229"/>
      <c r="F1879" s="545"/>
      <c r="G1879" s="545"/>
      <c r="H1879" s="546"/>
      <c r="I1879" s="546"/>
    </row>
    <row r="1880" spans="1:9">
      <c r="A1880" s="224"/>
      <c r="B1880" s="197"/>
      <c r="C1880" s="238"/>
      <c r="D1880" s="229"/>
      <c r="E1880" s="229"/>
      <c r="F1880" s="545"/>
      <c r="G1880" s="545"/>
      <c r="H1880" s="546"/>
      <c r="I1880" s="546"/>
    </row>
    <row r="1881" spans="1:9">
      <c r="A1881" s="224"/>
      <c r="B1881" s="197"/>
      <c r="C1881" s="238"/>
      <c r="D1881" s="229"/>
      <c r="E1881" s="229"/>
      <c r="F1881" s="545"/>
      <c r="G1881" s="545"/>
      <c r="H1881" s="546"/>
      <c r="I1881" s="546"/>
    </row>
    <row r="1882" spans="1:9">
      <c r="A1882" s="224"/>
      <c r="B1882" s="197"/>
      <c r="C1882" s="238"/>
      <c r="D1882" s="229"/>
      <c r="E1882" s="229"/>
      <c r="F1882" s="545"/>
      <c r="G1882" s="545"/>
      <c r="H1882" s="546"/>
      <c r="I1882" s="546"/>
    </row>
    <row r="1883" spans="1:9">
      <c r="A1883" s="224"/>
      <c r="B1883" s="197"/>
      <c r="C1883" s="238"/>
      <c r="D1883" s="229"/>
      <c r="E1883" s="229"/>
      <c r="F1883" s="545"/>
      <c r="G1883" s="545"/>
      <c r="H1883" s="546"/>
      <c r="I1883" s="546"/>
    </row>
    <row r="1884" spans="1:9">
      <c r="A1884" s="224"/>
      <c r="B1884" s="197"/>
      <c r="C1884" s="238"/>
      <c r="D1884" s="229"/>
      <c r="E1884" s="229"/>
      <c r="F1884" s="545"/>
      <c r="G1884" s="545"/>
      <c r="H1884" s="546"/>
      <c r="I1884" s="546"/>
    </row>
    <row r="1885" spans="1:9">
      <c r="A1885" s="224"/>
      <c r="B1885" s="197"/>
      <c r="C1885" s="238"/>
      <c r="D1885" s="229"/>
      <c r="E1885" s="229"/>
      <c r="F1885" s="545"/>
      <c r="G1885" s="545"/>
      <c r="H1885" s="546"/>
      <c r="I1885" s="546"/>
    </row>
    <row r="1886" spans="1:9">
      <c r="A1886" s="224"/>
      <c r="B1886" s="197"/>
      <c r="C1886" s="238"/>
      <c r="D1886" s="229"/>
      <c r="E1886" s="229"/>
      <c r="F1886" s="545"/>
      <c r="G1886" s="545"/>
      <c r="H1886" s="546"/>
      <c r="I1886" s="546"/>
    </row>
    <row r="1887" spans="1:9">
      <c r="A1887" s="224"/>
      <c r="B1887" s="197"/>
      <c r="C1887" s="238"/>
      <c r="D1887" s="229"/>
      <c r="E1887" s="229"/>
      <c r="F1887" s="545"/>
      <c r="G1887" s="545"/>
      <c r="H1887" s="546"/>
      <c r="I1887" s="546"/>
    </row>
    <row r="1888" spans="1:9">
      <c r="A1888" s="224"/>
      <c r="B1888" s="197"/>
      <c r="C1888" s="238"/>
      <c r="D1888" s="229"/>
      <c r="E1888" s="229"/>
      <c r="F1888" s="545"/>
      <c r="G1888" s="545"/>
      <c r="H1888" s="546"/>
      <c r="I1888" s="546"/>
    </row>
    <row r="1889" spans="1:9">
      <c r="A1889" s="224"/>
      <c r="B1889" s="197"/>
      <c r="C1889" s="238"/>
      <c r="D1889" s="229"/>
      <c r="E1889" s="229"/>
      <c r="F1889" s="545"/>
      <c r="G1889" s="545"/>
      <c r="H1889" s="546"/>
      <c r="I1889" s="546"/>
    </row>
    <row r="1890" spans="1:9">
      <c r="A1890" s="224"/>
      <c r="B1890" s="197"/>
      <c r="C1890" s="238"/>
      <c r="D1890" s="229"/>
      <c r="E1890" s="229"/>
      <c r="F1890" s="545"/>
      <c r="G1890" s="545"/>
      <c r="H1890" s="546"/>
      <c r="I1890" s="546"/>
    </row>
    <row r="1891" spans="1:9">
      <c r="A1891" s="224"/>
      <c r="B1891" s="197"/>
      <c r="C1891" s="238"/>
      <c r="D1891" s="229"/>
      <c r="E1891" s="229"/>
      <c r="F1891" s="545"/>
      <c r="G1891" s="545"/>
      <c r="H1891" s="546"/>
      <c r="I1891" s="546"/>
    </row>
    <row r="1892" spans="1:9">
      <c r="A1892" s="224"/>
      <c r="B1892" s="197"/>
      <c r="C1892" s="238"/>
      <c r="D1892" s="229"/>
      <c r="E1892" s="229"/>
      <c r="F1892" s="545"/>
      <c r="G1892" s="545"/>
      <c r="H1892" s="546"/>
      <c r="I1892" s="546"/>
    </row>
    <row r="1893" spans="1:9">
      <c r="A1893" s="224"/>
      <c r="B1893" s="197"/>
      <c r="C1893" s="238"/>
      <c r="D1893" s="229"/>
      <c r="E1893" s="229"/>
      <c r="F1893" s="545"/>
      <c r="G1893" s="545"/>
      <c r="H1893" s="546"/>
      <c r="I1893" s="546"/>
    </row>
    <row r="1894" spans="1:9">
      <c r="A1894" s="224"/>
      <c r="B1894" s="197"/>
      <c r="C1894" s="238"/>
      <c r="D1894" s="229"/>
      <c r="E1894" s="229"/>
      <c r="F1894" s="545"/>
      <c r="G1894" s="545"/>
      <c r="H1894" s="546"/>
      <c r="I1894" s="546"/>
    </row>
    <row r="1895" spans="1:9">
      <c r="A1895" s="224"/>
      <c r="B1895" s="197"/>
      <c r="C1895" s="238"/>
      <c r="D1895" s="229"/>
      <c r="E1895" s="229"/>
      <c r="F1895" s="545"/>
      <c r="G1895" s="545"/>
      <c r="H1895" s="546"/>
      <c r="I1895" s="546"/>
    </row>
    <row r="1896" spans="1:9">
      <c r="A1896" s="224"/>
      <c r="B1896" s="197"/>
      <c r="C1896" s="238"/>
      <c r="D1896" s="229"/>
      <c r="E1896" s="229"/>
      <c r="F1896" s="545"/>
      <c r="G1896" s="545"/>
      <c r="H1896" s="546"/>
      <c r="I1896" s="546"/>
    </row>
    <row r="1897" spans="1:9">
      <c r="A1897" s="224"/>
      <c r="B1897" s="197"/>
      <c r="C1897" s="238"/>
      <c r="D1897" s="229"/>
      <c r="E1897" s="229"/>
      <c r="F1897" s="545"/>
      <c r="G1897" s="545"/>
      <c r="H1897" s="546"/>
      <c r="I1897" s="546"/>
    </row>
    <row r="1898" spans="1:9">
      <c r="A1898" s="224"/>
      <c r="B1898" s="197"/>
      <c r="C1898" s="238"/>
      <c r="D1898" s="229"/>
      <c r="E1898" s="229"/>
      <c r="F1898" s="545"/>
      <c r="G1898" s="545"/>
      <c r="H1898" s="546"/>
      <c r="I1898" s="546"/>
    </row>
    <row r="1899" spans="1:9">
      <c r="A1899" s="224"/>
      <c r="B1899" s="197"/>
      <c r="C1899" s="238"/>
      <c r="D1899" s="229"/>
      <c r="E1899" s="229"/>
      <c r="F1899" s="545"/>
      <c r="G1899" s="545"/>
      <c r="H1899" s="546"/>
      <c r="I1899" s="546"/>
    </row>
    <row r="1900" spans="1:9">
      <c r="A1900" s="224"/>
      <c r="B1900" s="197"/>
      <c r="C1900" s="238"/>
      <c r="D1900" s="229"/>
      <c r="E1900" s="229"/>
      <c r="F1900" s="545"/>
      <c r="G1900" s="545"/>
      <c r="H1900" s="546"/>
      <c r="I1900" s="546"/>
    </row>
    <row r="1901" spans="1:9">
      <c r="A1901" s="224"/>
      <c r="B1901" s="197"/>
      <c r="C1901" s="238"/>
      <c r="D1901" s="229"/>
      <c r="E1901" s="229"/>
      <c r="F1901" s="545"/>
      <c r="G1901" s="545"/>
      <c r="H1901" s="546"/>
      <c r="I1901" s="546"/>
    </row>
    <row r="1902" spans="1:9">
      <c r="A1902" s="224"/>
      <c r="B1902" s="197"/>
      <c r="C1902" s="238"/>
      <c r="D1902" s="229"/>
      <c r="E1902" s="229"/>
      <c r="F1902" s="545"/>
      <c r="G1902" s="545"/>
      <c r="H1902" s="546"/>
      <c r="I1902" s="546"/>
    </row>
    <row r="1903" spans="1:9">
      <c r="A1903" s="224"/>
      <c r="B1903" s="197"/>
      <c r="C1903" s="238"/>
      <c r="D1903" s="229"/>
      <c r="E1903" s="229"/>
      <c r="F1903" s="545"/>
      <c r="G1903" s="545"/>
      <c r="H1903" s="546"/>
      <c r="I1903" s="546"/>
    </row>
    <row r="1904" spans="1:9">
      <c r="A1904" s="224"/>
      <c r="B1904" s="197"/>
      <c r="C1904" s="238"/>
      <c r="D1904" s="229"/>
      <c r="E1904" s="229"/>
      <c r="F1904" s="545"/>
      <c r="G1904" s="545"/>
      <c r="H1904" s="546"/>
      <c r="I1904" s="546"/>
    </row>
    <row r="1905" spans="1:9">
      <c r="A1905" s="224"/>
      <c r="B1905" s="197"/>
      <c r="C1905" s="238"/>
      <c r="D1905" s="229"/>
      <c r="E1905" s="229"/>
      <c r="F1905" s="545"/>
      <c r="G1905" s="545"/>
      <c r="H1905" s="546"/>
      <c r="I1905" s="546"/>
    </row>
    <row r="1906" spans="1:9">
      <c r="A1906" s="224"/>
      <c r="B1906" s="197"/>
      <c r="C1906" s="238"/>
      <c r="D1906" s="229"/>
      <c r="E1906" s="229"/>
      <c r="F1906" s="545"/>
      <c r="G1906" s="545"/>
      <c r="H1906" s="546"/>
      <c r="I1906" s="546"/>
    </row>
    <row r="1907" spans="1:9">
      <c r="A1907" s="224"/>
      <c r="B1907" s="197"/>
      <c r="C1907" s="238"/>
      <c r="D1907" s="229"/>
      <c r="E1907" s="229"/>
      <c r="F1907" s="545"/>
      <c r="G1907" s="545"/>
      <c r="H1907" s="546"/>
      <c r="I1907" s="546"/>
    </row>
    <row r="1908" spans="1:9">
      <c r="A1908" s="224"/>
      <c r="B1908" s="197"/>
      <c r="C1908" s="238"/>
      <c r="D1908" s="229"/>
      <c r="E1908" s="229"/>
      <c r="F1908" s="545"/>
      <c r="G1908" s="545"/>
      <c r="H1908" s="546"/>
      <c r="I1908" s="546"/>
    </row>
    <row r="1909" spans="1:9">
      <c r="A1909" s="224"/>
      <c r="B1909" s="197"/>
      <c r="C1909" s="238"/>
      <c r="D1909" s="229"/>
      <c r="E1909" s="229"/>
      <c r="F1909" s="545"/>
      <c r="G1909" s="545"/>
      <c r="H1909" s="546"/>
      <c r="I1909" s="546"/>
    </row>
    <row r="1910" spans="1:9">
      <c r="A1910" s="224"/>
      <c r="B1910" s="197"/>
      <c r="C1910" s="238"/>
      <c r="D1910" s="229"/>
      <c r="E1910" s="229"/>
      <c r="F1910" s="545"/>
      <c r="G1910" s="545"/>
      <c r="H1910" s="546"/>
      <c r="I1910" s="546"/>
    </row>
    <row r="1911" spans="1:9">
      <c r="A1911" s="224"/>
      <c r="B1911" s="197"/>
      <c r="C1911" s="238"/>
      <c r="D1911" s="229"/>
      <c r="E1911" s="229"/>
      <c r="F1911" s="545"/>
      <c r="G1911" s="545"/>
      <c r="H1911" s="546"/>
      <c r="I1911" s="546"/>
    </row>
    <row r="1912" spans="1:9">
      <c r="A1912" s="224"/>
      <c r="B1912" s="197"/>
      <c r="C1912" s="238"/>
      <c r="D1912" s="229"/>
      <c r="E1912" s="229"/>
      <c r="F1912" s="545"/>
      <c r="G1912" s="545"/>
      <c r="H1912" s="546"/>
      <c r="I1912" s="546"/>
    </row>
    <row r="1913" spans="1:9">
      <c r="A1913" s="224"/>
      <c r="B1913" s="197"/>
      <c r="C1913" s="238"/>
      <c r="D1913" s="229"/>
      <c r="E1913" s="229"/>
      <c r="F1913" s="545"/>
      <c r="G1913" s="545"/>
      <c r="H1913" s="546"/>
      <c r="I1913" s="546"/>
    </row>
    <row r="1914" spans="1:9">
      <c r="A1914" s="224"/>
      <c r="B1914" s="197"/>
      <c r="C1914" s="238"/>
      <c r="D1914" s="229"/>
      <c r="E1914" s="229"/>
      <c r="F1914" s="545"/>
      <c r="G1914" s="545"/>
      <c r="H1914" s="546"/>
      <c r="I1914" s="546"/>
    </row>
    <row r="1915" spans="1:9">
      <c r="A1915" s="224"/>
      <c r="B1915" s="197"/>
      <c r="C1915" s="238"/>
      <c r="D1915" s="229"/>
      <c r="E1915" s="229"/>
      <c r="F1915" s="545"/>
      <c r="G1915" s="545"/>
      <c r="H1915" s="546"/>
      <c r="I1915" s="546"/>
    </row>
    <row r="1916" spans="1:9">
      <c r="A1916" s="224"/>
      <c r="B1916" s="197"/>
      <c r="C1916" s="238"/>
      <c r="D1916" s="229"/>
      <c r="E1916" s="229"/>
      <c r="F1916" s="545"/>
      <c r="G1916" s="545"/>
      <c r="H1916" s="546"/>
      <c r="I1916" s="546"/>
    </row>
    <row r="1917" spans="1:9">
      <c r="A1917" s="224"/>
      <c r="B1917" s="197"/>
      <c r="C1917" s="238"/>
      <c r="D1917" s="229"/>
      <c r="E1917" s="229"/>
      <c r="F1917" s="545"/>
      <c r="G1917" s="545"/>
      <c r="H1917" s="546"/>
      <c r="I1917" s="546"/>
    </row>
    <row r="1918" spans="1:9">
      <c r="A1918" s="224"/>
      <c r="B1918" s="197"/>
      <c r="C1918" s="238"/>
      <c r="D1918" s="229"/>
      <c r="E1918" s="229"/>
      <c r="F1918" s="545"/>
      <c r="G1918" s="545"/>
      <c r="H1918" s="546"/>
      <c r="I1918" s="546"/>
    </row>
    <row r="1919" spans="1:9">
      <c r="A1919" s="224"/>
      <c r="B1919" s="197"/>
      <c r="C1919" s="238"/>
      <c r="D1919" s="229"/>
      <c r="E1919" s="229"/>
      <c r="F1919" s="545"/>
      <c r="G1919" s="545"/>
      <c r="H1919" s="546"/>
      <c r="I1919" s="546"/>
    </row>
    <row r="1920" spans="1:9">
      <c r="A1920" s="224"/>
      <c r="B1920" s="197"/>
      <c r="C1920" s="238"/>
      <c r="D1920" s="229"/>
      <c r="E1920" s="229"/>
      <c r="F1920" s="545"/>
      <c r="G1920" s="545"/>
      <c r="H1920" s="546"/>
      <c r="I1920" s="546"/>
    </row>
    <row r="1921" spans="1:9">
      <c r="A1921" s="224"/>
      <c r="B1921" s="197"/>
      <c r="C1921" s="238"/>
      <c r="D1921" s="229"/>
      <c r="E1921" s="229"/>
      <c r="F1921" s="545"/>
      <c r="G1921" s="545"/>
      <c r="H1921" s="546"/>
      <c r="I1921" s="546"/>
    </row>
    <row r="1922" spans="1:9">
      <c r="A1922" s="224"/>
      <c r="B1922" s="197"/>
      <c r="C1922" s="238"/>
      <c r="D1922" s="229"/>
      <c r="E1922" s="229"/>
      <c r="F1922" s="545"/>
      <c r="G1922" s="545"/>
      <c r="H1922" s="546"/>
      <c r="I1922" s="546"/>
    </row>
    <row r="1923" spans="1:9">
      <c r="A1923" s="224"/>
      <c r="B1923" s="197"/>
      <c r="C1923" s="238"/>
      <c r="D1923" s="229"/>
      <c r="E1923" s="229"/>
      <c r="F1923" s="545"/>
      <c r="G1923" s="545"/>
      <c r="H1923" s="546"/>
      <c r="I1923" s="546"/>
    </row>
    <row r="1924" spans="1:9">
      <c r="A1924" s="224"/>
      <c r="B1924" s="197"/>
      <c r="C1924" s="238"/>
      <c r="D1924" s="229"/>
      <c r="E1924" s="229"/>
      <c r="F1924" s="545"/>
      <c r="G1924" s="545"/>
      <c r="H1924" s="546"/>
      <c r="I1924" s="546"/>
    </row>
    <row r="1925" spans="1:9">
      <c r="A1925" s="224"/>
      <c r="B1925" s="197"/>
      <c r="C1925" s="238"/>
      <c r="D1925" s="229"/>
      <c r="E1925" s="229"/>
      <c r="F1925" s="545"/>
      <c r="G1925" s="545"/>
      <c r="H1925" s="546"/>
      <c r="I1925" s="546"/>
    </row>
    <row r="1926" spans="1:9">
      <c r="A1926" s="224"/>
      <c r="B1926" s="197"/>
      <c r="C1926" s="238"/>
      <c r="D1926" s="229"/>
      <c r="E1926" s="229"/>
      <c r="F1926" s="545"/>
      <c r="G1926" s="545"/>
      <c r="H1926" s="546"/>
      <c r="I1926" s="546"/>
    </row>
    <row r="1927" spans="1:9">
      <c r="A1927" s="224"/>
      <c r="B1927" s="197"/>
      <c r="C1927" s="238"/>
      <c r="D1927" s="229"/>
      <c r="E1927" s="229"/>
      <c r="F1927" s="545"/>
      <c r="G1927" s="545"/>
      <c r="H1927" s="546"/>
      <c r="I1927" s="546"/>
    </row>
    <row r="1928" spans="1:9">
      <c r="A1928" s="224"/>
      <c r="B1928" s="197"/>
      <c r="C1928" s="238"/>
      <c r="D1928" s="229"/>
      <c r="E1928" s="229"/>
      <c r="F1928" s="545"/>
      <c r="G1928" s="545"/>
      <c r="H1928" s="546"/>
      <c r="I1928" s="546"/>
    </row>
    <row r="1929" spans="1:9">
      <c r="A1929" s="224"/>
      <c r="B1929" s="197"/>
      <c r="C1929" s="238"/>
      <c r="D1929" s="229"/>
      <c r="E1929" s="229"/>
      <c r="F1929" s="545"/>
      <c r="G1929" s="545"/>
      <c r="H1929" s="546"/>
      <c r="I1929" s="546"/>
    </row>
    <row r="1930" spans="1:9">
      <c r="A1930" s="224"/>
      <c r="B1930" s="197"/>
      <c r="C1930" s="238"/>
      <c r="D1930" s="229"/>
      <c r="E1930" s="229"/>
      <c r="F1930" s="545"/>
      <c r="G1930" s="545"/>
      <c r="H1930" s="546"/>
      <c r="I1930" s="546"/>
    </row>
    <row r="1931" spans="1:9">
      <c r="A1931" s="224"/>
      <c r="B1931" s="197"/>
      <c r="C1931" s="238"/>
      <c r="D1931" s="229"/>
      <c r="E1931" s="229"/>
      <c r="F1931" s="545"/>
      <c r="G1931" s="545"/>
      <c r="H1931" s="546"/>
      <c r="I1931" s="546"/>
    </row>
    <row r="1932" spans="1:9">
      <c r="A1932" s="224"/>
      <c r="B1932" s="197"/>
      <c r="C1932" s="238"/>
      <c r="D1932" s="229"/>
      <c r="E1932" s="229"/>
      <c r="F1932" s="545"/>
      <c r="G1932" s="545"/>
      <c r="H1932" s="546"/>
      <c r="I1932" s="546"/>
    </row>
    <row r="1933" spans="1:9">
      <c r="A1933" s="224"/>
      <c r="B1933" s="197"/>
      <c r="C1933" s="238"/>
      <c r="D1933" s="229"/>
      <c r="E1933" s="229"/>
      <c r="F1933" s="545"/>
      <c r="G1933" s="545"/>
      <c r="H1933" s="546"/>
      <c r="I1933" s="546"/>
    </row>
    <row r="1934" spans="1:9">
      <c r="A1934" s="224"/>
      <c r="B1934" s="197"/>
      <c r="C1934" s="238"/>
      <c r="D1934" s="229"/>
      <c r="E1934" s="229"/>
      <c r="F1934" s="545"/>
      <c r="G1934" s="545"/>
      <c r="H1934" s="546"/>
      <c r="I1934" s="546"/>
    </row>
    <row r="1935" spans="1:9">
      <c r="A1935" s="224"/>
      <c r="B1935" s="197"/>
      <c r="C1935" s="238"/>
      <c r="D1935" s="229"/>
      <c r="E1935" s="229"/>
      <c r="F1935" s="545"/>
      <c r="G1935" s="545"/>
      <c r="H1935" s="546"/>
      <c r="I1935" s="546"/>
    </row>
    <row r="1936" spans="1:9">
      <c r="A1936" s="224"/>
      <c r="B1936" s="197"/>
      <c r="C1936" s="238"/>
      <c r="D1936" s="229"/>
      <c r="E1936" s="229"/>
      <c r="F1936" s="545"/>
      <c r="G1936" s="545"/>
      <c r="H1936" s="546"/>
      <c r="I1936" s="546"/>
    </row>
    <row r="1937" spans="1:9">
      <c r="A1937" s="224"/>
      <c r="B1937" s="197"/>
      <c r="C1937" s="238"/>
      <c r="D1937" s="229"/>
      <c r="E1937" s="229"/>
      <c r="F1937" s="545"/>
      <c r="G1937" s="545"/>
      <c r="H1937" s="546"/>
      <c r="I1937" s="546"/>
    </row>
    <row r="1938" spans="1:9">
      <c r="A1938" s="224"/>
      <c r="B1938" s="197"/>
      <c r="C1938" s="238"/>
      <c r="D1938" s="229"/>
      <c r="E1938" s="229"/>
      <c r="F1938" s="545"/>
      <c r="G1938" s="545"/>
      <c r="H1938" s="546"/>
      <c r="I1938" s="546"/>
    </row>
    <row r="1939" spans="1:9">
      <c r="A1939" s="224"/>
      <c r="B1939" s="197"/>
      <c r="C1939" s="238"/>
      <c r="D1939" s="229"/>
      <c r="E1939" s="229"/>
      <c r="F1939" s="545"/>
      <c r="G1939" s="545"/>
      <c r="H1939" s="546"/>
      <c r="I1939" s="546"/>
    </row>
    <row r="1940" spans="1:9">
      <c r="A1940" s="224"/>
      <c r="B1940" s="197"/>
      <c r="C1940" s="238"/>
      <c r="D1940" s="229"/>
      <c r="E1940" s="229"/>
      <c r="F1940" s="545"/>
      <c r="G1940" s="545"/>
      <c r="H1940" s="546"/>
      <c r="I1940" s="546"/>
    </row>
    <row r="1941" spans="1:9">
      <c r="A1941" s="224"/>
      <c r="B1941" s="197"/>
      <c r="C1941" s="238"/>
      <c r="D1941" s="229"/>
      <c r="E1941" s="229"/>
      <c r="F1941" s="545"/>
      <c r="G1941" s="545"/>
      <c r="H1941" s="546"/>
      <c r="I1941" s="546"/>
    </row>
    <row r="1942" spans="1:9">
      <c r="A1942" s="224"/>
      <c r="B1942" s="197"/>
      <c r="C1942" s="238"/>
      <c r="D1942" s="229"/>
      <c r="E1942" s="229"/>
      <c r="F1942" s="545"/>
      <c r="G1942" s="545"/>
      <c r="H1942" s="546"/>
      <c r="I1942" s="546"/>
    </row>
    <row r="1943" spans="1:9">
      <c r="A1943" s="224"/>
      <c r="B1943" s="197"/>
      <c r="C1943" s="238"/>
      <c r="D1943" s="229"/>
      <c r="E1943" s="229"/>
      <c r="F1943" s="545"/>
      <c r="G1943" s="545"/>
      <c r="H1943" s="546"/>
      <c r="I1943" s="546"/>
    </row>
    <row r="1944" spans="1:9">
      <c r="A1944" s="224"/>
      <c r="B1944" s="197"/>
      <c r="C1944" s="238"/>
      <c r="D1944" s="229"/>
      <c r="E1944" s="229"/>
      <c r="F1944" s="545"/>
      <c r="G1944" s="545"/>
      <c r="H1944" s="546"/>
      <c r="I1944" s="546"/>
    </row>
    <row r="1945" spans="1:9">
      <c r="A1945" s="224"/>
      <c r="B1945" s="197"/>
      <c r="C1945" s="238"/>
      <c r="D1945" s="229"/>
      <c r="E1945" s="229"/>
      <c r="F1945" s="545"/>
      <c r="G1945" s="545"/>
      <c r="H1945" s="546"/>
      <c r="I1945" s="546"/>
    </row>
    <row r="1946" spans="1:9">
      <c r="A1946" s="224"/>
      <c r="B1946" s="197"/>
      <c r="C1946" s="238"/>
      <c r="D1946" s="229"/>
      <c r="E1946" s="229"/>
      <c r="F1946" s="545"/>
      <c r="G1946" s="545"/>
      <c r="H1946" s="546"/>
      <c r="I1946" s="546"/>
    </row>
    <row r="1947" spans="1:9">
      <c r="A1947" s="224"/>
      <c r="B1947" s="197"/>
      <c r="C1947" s="238"/>
      <c r="D1947" s="229"/>
      <c r="E1947" s="229"/>
      <c r="F1947" s="545"/>
      <c r="G1947" s="545"/>
      <c r="H1947" s="546"/>
      <c r="I1947" s="546"/>
    </row>
    <row r="1948" spans="1:9">
      <c r="A1948" s="224"/>
      <c r="B1948" s="197"/>
      <c r="C1948" s="238"/>
      <c r="D1948" s="229"/>
      <c r="E1948" s="229"/>
      <c r="F1948" s="545"/>
      <c r="G1948" s="545"/>
      <c r="H1948" s="546"/>
      <c r="I1948" s="546"/>
    </row>
    <row r="1949" spans="1:9">
      <c r="A1949" s="224"/>
      <c r="B1949" s="197"/>
      <c r="C1949" s="238"/>
      <c r="D1949" s="229"/>
      <c r="E1949" s="229"/>
      <c r="F1949" s="545"/>
      <c r="G1949" s="545"/>
      <c r="H1949" s="546"/>
      <c r="I1949" s="546"/>
    </row>
    <row r="1950" spans="1:9">
      <c r="A1950" s="224"/>
      <c r="B1950" s="197"/>
      <c r="C1950" s="238"/>
      <c r="D1950" s="229"/>
      <c r="E1950" s="229"/>
      <c r="F1950" s="545"/>
      <c r="G1950" s="545"/>
      <c r="H1950" s="546"/>
      <c r="I1950" s="546"/>
    </row>
    <row r="1951" spans="1:9">
      <c r="A1951" s="224"/>
      <c r="B1951" s="197"/>
      <c r="C1951" s="238"/>
      <c r="D1951" s="229"/>
      <c r="E1951" s="229"/>
      <c r="F1951" s="545"/>
      <c r="G1951" s="545"/>
      <c r="H1951" s="546"/>
      <c r="I1951" s="546"/>
    </row>
    <row r="1952" spans="1:9">
      <c r="A1952" s="224"/>
      <c r="B1952" s="197"/>
      <c r="C1952" s="238"/>
      <c r="D1952" s="229"/>
      <c r="E1952" s="229"/>
      <c r="F1952" s="545"/>
      <c r="G1952" s="545"/>
      <c r="H1952" s="546"/>
      <c r="I1952" s="546"/>
    </row>
    <row r="1953" spans="1:9">
      <c r="A1953" s="224"/>
      <c r="B1953" s="197"/>
      <c r="C1953" s="238"/>
      <c r="D1953" s="229"/>
      <c r="E1953" s="229"/>
      <c r="F1953" s="545"/>
      <c r="G1953" s="545"/>
      <c r="H1953" s="546"/>
      <c r="I1953" s="546"/>
    </row>
    <row r="1954" spans="1:9">
      <c r="A1954" s="224"/>
      <c r="B1954" s="197"/>
      <c r="C1954" s="238"/>
      <c r="D1954" s="229"/>
      <c r="E1954" s="229"/>
      <c r="F1954" s="545"/>
      <c r="G1954" s="545"/>
      <c r="H1954" s="546"/>
      <c r="I1954" s="546"/>
    </row>
    <row r="1955" spans="1:9">
      <c r="A1955" s="224"/>
      <c r="B1955" s="197"/>
      <c r="C1955" s="238"/>
      <c r="D1955" s="229"/>
      <c r="E1955" s="229"/>
      <c r="F1955" s="545"/>
      <c r="G1955" s="545"/>
      <c r="H1955" s="546"/>
      <c r="I1955" s="546"/>
    </row>
    <row r="1956" spans="1:9">
      <c r="A1956" s="224"/>
      <c r="B1956" s="197"/>
      <c r="C1956" s="238"/>
      <c r="D1956" s="229"/>
      <c r="E1956" s="229"/>
      <c r="F1956" s="545"/>
      <c r="G1956" s="545"/>
      <c r="H1956" s="546"/>
      <c r="I1956" s="546"/>
    </row>
    <row r="1957" spans="1:9">
      <c r="A1957" s="224"/>
      <c r="B1957" s="197"/>
      <c r="C1957" s="238"/>
      <c r="D1957" s="229"/>
      <c r="E1957" s="229"/>
      <c r="F1957" s="545"/>
      <c r="G1957" s="545"/>
      <c r="H1957" s="546"/>
      <c r="I1957" s="546"/>
    </row>
    <row r="1958" spans="1:9">
      <c r="A1958" s="224"/>
      <c r="B1958" s="197"/>
      <c r="C1958" s="238"/>
      <c r="D1958" s="229"/>
      <c r="E1958" s="229"/>
      <c r="F1958" s="545"/>
      <c r="G1958" s="545"/>
      <c r="H1958" s="546"/>
      <c r="I1958" s="546"/>
    </row>
    <row r="1959" spans="1:9">
      <c r="A1959" s="224"/>
      <c r="B1959" s="197"/>
      <c r="C1959" s="238"/>
      <c r="D1959" s="229"/>
      <c r="E1959" s="229"/>
      <c r="F1959" s="545"/>
      <c r="G1959" s="545"/>
      <c r="H1959" s="546"/>
      <c r="I1959" s="546"/>
    </row>
    <row r="1960" spans="1:9">
      <c r="A1960" s="224"/>
      <c r="B1960" s="197"/>
      <c r="C1960" s="238"/>
      <c r="D1960" s="229"/>
      <c r="E1960" s="229"/>
      <c r="F1960" s="545"/>
      <c r="G1960" s="545"/>
      <c r="H1960" s="546"/>
      <c r="I1960" s="546"/>
    </row>
    <row r="1961" spans="1:9">
      <c r="A1961" s="224"/>
      <c r="B1961" s="197"/>
      <c r="C1961" s="238"/>
      <c r="D1961" s="229"/>
      <c r="E1961" s="229"/>
      <c r="F1961" s="545"/>
      <c r="G1961" s="545"/>
      <c r="H1961" s="546"/>
      <c r="I1961" s="546"/>
    </row>
    <row r="1962" spans="1:9">
      <c r="A1962" s="224"/>
      <c r="B1962" s="197"/>
      <c r="C1962" s="238"/>
      <c r="D1962" s="229"/>
      <c r="E1962" s="229"/>
      <c r="F1962" s="545"/>
      <c r="G1962" s="545"/>
      <c r="H1962" s="546"/>
      <c r="I1962" s="546"/>
    </row>
    <row r="1963" spans="1:9">
      <c r="A1963" s="224"/>
      <c r="B1963" s="197"/>
      <c r="C1963" s="238"/>
      <c r="D1963" s="229"/>
      <c r="E1963" s="229"/>
      <c r="F1963" s="545"/>
      <c r="G1963" s="545"/>
      <c r="H1963" s="546"/>
      <c r="I1963" s="546"/>
    </row>
    <row r="1964" spans="1:9">
      <c r="A1964" s="224"/>
      <c r="B1964" s="197"/>
      <c r="C1964" s="238"/>
      <c r="D1964" s="229"/>
      <c r="E1964" s="229"/>
      <c r="F1964" s="545"/>
      <c r="G1964" s="545"/>
      <c r="H1964" s="546"/>
      <c r="I1964" s="546"/>
    </row>
    <row r="1965" spans="1:9">
      <c r="A1965" s="224"/>
      <c r="B1965" s="197"/>
      <c r="C1965" s="238"/>
      <c r="D1965" s="229"/>
      <c r="E1965" s="229"/>
      <c r="F1965" s="545"/>
      <c r="G1965" s="545"/>
      <c r="H1965" s="546"/>
      <c r="I1965" s="546"/>
    </row>
    <row r="1966" spans="1:9">
      <c r="A1966" s="224"/>
      <c r="B1966" s="197"/>
      <c r="C1966" s="238"/>
      <c r="D1966" s="229"/>
      <c r="E1966" s="229"/>
      <c r="F1966" s="545"/>
      <c r="G1966" s="545"/>
      <c r="H1966" s="546"/>
      <c r="I1966" s="546"/>
    </row>
    <row r="1967" spans="1:9">
      <c r="A1967" s="224"/>
      <c r="B1967" s="197"/>
      <c r="C1967" s="238"/>
      <c r="D1967" s="229"/>
      <c r="E1967" s="229"/>
      <c r="F1967" s="545"/>
      <c r="G1967" s="545"/>
      <c r="H1967" s="546"/>
      <c r="I1967" s="546"/>
    </row>
    <row r="1968" spans="1:9">
      <c r="A1968" s="224"/>
      <c r="B1968" s="197"/>
      <c r="C1968" s="238"/>
      <c r="D1968" s="229"/>
      <c r="E1968" s="229"/>
      <c r="F1968" s="545"/>
      <c r="G1968" s="545"/>
      <c r="H1968" s="546"/>
      <c r="I1968" s="546"/>
    </row>
    <row r="1969" spans="1:9">
      <c r="A1969" s="224"/>
      <c r="B1969" s="197"/>
      <c r="C1969" s="238"/>
      <c r="D1969" s="229"/>
      <c r="E1969" s="229"/>
      <c r="F1969" s="545"/>
      <c r="G1969" s="545"/>
      <c r="H1969" s="546"/>
      <c r="I1969" s="546"/>
    </row>
    <row r="1970" spans="1:9">
      <c r="A1970" s="224"/>
      <c r="B1970" s="197"/>
      <c r="C1970" s="238"/>
      <c r="D1970" s="229"/>
      <c r="E1970" s="229"/>
      <c r="F1970" s="545"/>
      <c r="G1970" s="545"/>
      <c r="H1970" s="546"/>
      <c r="I1970" s="546"/>
    </row>
    <row r="1971" spans="1:9">
      <c r="A1971" s="224"/>
      <c r="B1971" s="197"/>
      <c r="C1971" s="238"/>
      <c r="D1971" s="229"/>
      <c r="E1971" s="229"/>
      <c r="F1971" s="545"/>
      <c r="G1971" s="545"/>
      <c r="H1971" s="546"/>
      <c r="I1971" s="546"/>
    </row>
    <row r="1972" spans="1:9">
      <c r="A1972" s="224"/>
      <c r="B1972" s="197"/>
      <c r="C1972" s="238"/>
      <c r="D1972" s="229"/>
      <c r="E1972" s="229"/>
      <c r="F1972" s="545"/>
      <c r="G1972" s="545"/>
      <c r="H1972" s="546"/>
      <c r="I1972" s="546"/>
    </row>
    <row r="1973" spans="1:9">
      <c r="A1973" s="224"/>
      <c r="B1973" s="197"/>
      <c r="C1973" s="238"/>
      <c r="D1973" s="229"/>
      <c r="E1973" s="229"/>
      <c r="F1973" s="545"/>
      <c r="G1973" s="545"/>
      <c r="H1973" s="546"/>
      <c r="I1973" s="546"/>
    </row>
    <row r="1974" spans="1:9">
      <c r="A1974" s="224"/>
      <c r="B1974" s="197"/>
      <c r="C1974" s="238"/>
      <c r="D1974" s="229"/>
      <c r="E1974" s="229"/>
      <c r="F1974" s="545"/>
      <c r="G1974" s="545"/>
      <c r="H1974" s="546"/>
      <c r="I1974" s="546"/>
    </row>
    <row r="1975" spans="1:9">
      <c r="A1975" s="224"/>
      <c r="B1975" s="197"/>
      <c r="C1975" s="238"/>
      <c r="D1975" s="229"/>
      <c r="E1975" s="229"/>
      <c r="F1975" s="545"/>
      <c r="G1975" s="545"/>
      <c r="H1975" s="546"/>
      <c r="I1975" s="546"/>
    </row>
    <row r="1976" spans="1:9">
      <c r="A1976" s="224"/>
      <c r="B1976" s="197"/>
      <c r="C1976" s="238"/>
      <c r="D1976" s="229"/>
      <c r="E1976" s="229"/>
      <c r="F1976" s="545"/>
      <c r="G1976" s="545"/>
      <c r="H1976" s="546"/>
      <c r="I1976" s="546"/>
    </row>
    <row r="1977" spans="1:9">
      <c r="A1977" s="224"/>
      <c r="B1977" s="197"/>
      <c r="C1977" s="238"/>
      <c r="D1977" s="229"/>
      <c r="E1977" s="229"/>
      <c r="F1977" s="545"/>
      <c r="G1977" s="545"/>
      <c r="H1977" s="546"/>
      <c r="I1977" s="546"/>
    </row>
    <row r="1978" spans="1:9">
      <c r="A1978" s="224"/>
      <c r="B1978" s="197"/>
      <c r="C1978" s="238"/>
      <c r="D1978" s="229"/>
      <c r="E1978" s="229"/>
      <c r="F1978" s="545"/>
      <c r="G1978" s="545"/>
      <c r="H1978" s="546"/>
      <c r="I1978" s="546"/>
    </row>
    <row r="1979" spans="1:9">
      <c r="A1979" s="224"/>
      <c r="B1979" s="197"/>
      <c r="C1979" s="238"/>
      <c r="D1979" s="229"/>
      <c r="E1979" s="229"/>
      <c r="F1979" s="545"/>
      <c r="G1979" s="545"/>
      <c r="H1979" s="546"/>
      <c r="I1979" s="546"/>
    </row>
    <row r="1980" spans="1:9">
      <c r="A1980" s="224"/>
      <c r="B1980" s="197"/>
      <c r="C1980" s="238"/>
      <c r="D1980" s="229"/>
      <c r="E1980" s="229"/>
      <c r="F1980" s="545"/>
      <c r="G1980" s="545"/>
      <c r="H1980" s="546"/>
      <c r="I1980" s="546"/>
    </row>
    <row r="1981" spans="1:9">
      <c r="A1981" s="224"/>
      <c r="B1981" s="197"/>
      <c r="C1981" s="238"/>
      <c r="D1981" s="229"/>
      <c r="E1981" s="229"/>
      <c r="F1981" s="545"/>
      <c r="G1981" s="545"/>
      <c r="H1981" s="546"/>
      <c r="I1981" s="546"/>
    </row>
    <row r="1982" spans="1:9">
      <c r="A1982" s="224"/>
      <c r="B1982" s="197"/>
      <c r="C1982" s="238"/>
      <c r="D1982" s="229"/>
      <c r="E1982" s="229"/>
      <c r="F1982" s="545"/>
      <c r="G1982" s="545"/>
      <c r="H1982" s="546"/>
      <c r="I1982" s="546"/>
    </row>
    <row r="1983" spans="1:9">
      <c r="A1983" s="224"/>
      <c r="B1983" s="197"/>
      <c r="C1983" s="238"/>
      <c r="D1983" s="229"/>
      <c r="E1983" s="229"/>
      <c r="F1983" s="545"/>
      <c r="G1983" s="545"/>
      <c r="H1983" s="546"/>
      <c r="I1983" s="546"/>
    </row>
    <row r="1984" spans="1:9">
      <c r="A1984" s="224"/>
      <c r="B1984" s="197"/>
      <c r="C1984" s="238"/>
      <c r="D1984" s="229"/>
      <c r="E1984" s="229"/>
      <c r="F1984" s="545"/>
      <c r="G1984" s="545"/>
      <c r="H1984" s="546"/>
      <c r="I1984" s="546"/>
    </row>
    <row r="1985" spans="1:9">
      <c r="A1985" s="224"/>
      <c r="B1985" s="197"/>
      <c r="C1985" s="238"/>
      <c r="D1985" s="229"/>
      <c r="E1985" s="229"/>
      <c r="F1985" s="545"/>
      <c r="G1985" s="545"/>
      <c r="H1985" s="546"/>
      <c r="I1985" s="546"/>
    </row>
    <row r="1986" spans="1:9">
      <c r="A1986" s="224"/>
      <c r="B1986" s="197"/>
      <c r="C1986" s="238"/>
      <c r="D1986" s="229"/>
      <c r="E1986" s="229"/>
      <c r="F1986" s="545"/>
      <c r="G1986" s="545"/>
      <c r="H1986" s="546"/>
      <c r="I1986" s="546"/>
    </row>
    <row r="1987" spans="1:9">
      <c r="A1987" s="224"/>
      <c r="B1987" s="197"/>
      <c r="C1987" s="238"/>
      <c r="D1987" s="229"/>
      <c r="E1987" s="229"/>
      <c r="F1987" s="545"/>
      <c r="G1987" s="545"/>
      <c r="H1987" s="546"/>
      <c r="I1987" s="546"/>
    </row>
    <row r="1988" spans="1:9">
      <c r="A1988" s="224"/>
      <c r="B1988" s="197"/>
      <c r="C1988" s="238"/>
      <c r="D1988" s="229"/>
      <c r="E1988" s="229"/>
      <c r="F1988" s="545"/>
      <c r="G1988" s="545"/>
      <c r="H1988" s="546"/>
      <c r="I1988" s="546"/>
    </row>
    <row r="1989" spans="1:9">
      <c r="A1989" s="224"/>
      <c r="B1989" s="197"/>
      <c r="C1989" s="238"/>
      <c r="D1989" s="229"/>
      <c r="E1989" s="229"/>
      <c r="F1989" s="545"/>
      <c r="G1989" s="545"/>
      <c r="H1989" s="546"/>
      <c r="I1989" s="546"/>
    </row>
    <row r="1990" spans="1:9">
      <c r="A1990" s="224"/>
      <c r="B1990" s="197"/>
      <c r="C1990" s="238"/>
      <c r="D1990" s="229"/>
      <c r="E1990" s="229"/>
      <c r="F1990" s="545"/>
      <c r="G1990" s="545"/>
      <c r="H1990" s="546"/>
      <c r="I1990" s="546"/>
    </row>
    <row r="1991" spans="1:9">
      <c r="A1991" s="224"/>
      <c r="B1991" s="197"/>
      <c r="C1991" s="238"/>
      <c r="D1991" s="229"/>
      <c r="E1991" s="229"/>
      <c r="F1991" s="545"/>
      <c r="G1991" s="545"/>
      <c r="H1991" s="546"/>
      <c r="I1991" s="546"/>
    </row>
    <row r="1992" spans="1:9">
      <c r="A1992" s="224"/>
      <c r="B1992" s="197"/>
      <c r="C1992" s="238"/>
      <c r="D1992" s="229"/>
      <c r="E1992" s="229"/>
      <c r="F1992" s="545"/>
      <c r="G1992" s="545"/>
      <c r="H1992" s="546"/>
      <c r="I1992" s="546"/>
    </row>
    <row r="1993" spans="1:9">
      <c r="A1993" s="224"/>
      <c r="B1993" s="197"/>
      <c r="C1993" s="238"/>
      <c r="D1993" s="229"/>
      <c r="E1993" s="229"/>
      <c r="F1993" s="545"/>
      <c r="G1993" s="545"/>
      <c r="H1993" s="546"/>
      <c r="I1993" s="546"/>
    </row>
    <row r="1994" spans="1:9">
      <c r="A1994" s="224"/>
      <c r="B1994" s="197"/>
      <c r="C1994" s="238"/>
      <c r="D1994" s="229"/>
      <c r="E1994" s="229"/>
      <c r="F1994" s="545"/>
      <c r="G1994" s="545"/>
      <c r="H1994" s="546"/>
      <c r="I1994" s="546"/>
    </row>
  </sheetData>
  <sheetProtection algorithmName="SHA-512" hashValue="WL6ptvozxaWyJD7/huc+pCKYm8mpJJzXWHbGDzZtLuGx9efg8YZ7W2Nag8wCwL2ZWDhUv+V6tjF0I2S4EMm83g==" saltValue="BVeFXnJP5VEVR9o9RnTx2A==" spinCount="100000" sheet="1" objects="1" scenarios="1"/>
  <dataConsolidate/>
  <mergeCells count="11">
    <mergeCell ref="A16:B16"/>
    <mergeCell ref="A50:B50"/>
    <mergeCell ref="A78:B78"/>
    <mergeCell ref="A80:B80"/>
    <mergeCell ref="A61:B61"/>
    <mergeCell ref="A163:F163"/>
    <mergeCell ref="A166:F166"/>
    <mergeCell ref="A168:I168"/>
    <mergeCell ref="A169:F169"/>
    <mergeCell ref="A95:F95"/>
    <mergeCell ref="A125:F125"/>
  </mergeCells>
  <phoneticPr fontId="121" type="noConversion"/>
  <dataValidations disablePrompts="1" count="1">
    <dataValidation type="custom" showInputMessage="1" showErrorMessage="1" errorTitle="Nepravilen vnos cene" error="Cena mora biti nenegativno število z največ dvema decimalkama!" sqref="G17:G21 G51:G54 F15 F7:G10 F51:F60 G77 G62:G65 F17:F48 F62:F77 G69" xr:uid="{00000000-0002-0000-05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80"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K1959"/>
  <sheetViews>
    <sheetView view="pageBreakPreview" topLeftCell="A34" zoomScale="70" zoomScaleNormal="130" zoomScaleSheetLayoutView="70" workbookViewId="0">
      <selection activeCell="B35" sqref="A35:B37"/>
    </sheetView>
  </sheetViews>
  <sheetFormatPr defaultColWidth="9.28515625" defaultRowHeight="18"/>
  <cols>
    <col min="1" max="1" width="6" style="249" customWidth="1"/>
    <col min="2" max="2" width="70.85546875" style="276" customWidth="1"/>
    <col min="3" max="3" width="7.42578125" style="277" customWidth="1"/>
    <col min="4" max="5" width="10.71093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1.5">
      <c r="A4" s="52" t="s">
        <v>1</v>
      </c>
      <c r="B4" s="6" t="s">
        <v>1089</v>
      </c>
      <c r="C4" s="7" t="s">
        <v>1090</v>
      </c>
      <c r="D4" s="364" t="s">
        <v>1199</v>
      </c>
      <c r="E4" s="364" t="s">
        <v>1200</v>
      </c>
      <c r="F4" s="498" t="s">
        <v>1093</v>
      </c>
      <c r="G4" s="498" t="s">
        <v>1094</v>
      </c>
      <c r="H4" s="509" t="s">
        <v>1095</v>
      </c>
      <c r="I4" s="509" t="s">
        <v>1096</v>
      </c>
    </row>
    <row r="5" spans="1:11" s="373" customFormat="1">
      <c r="A5" s="56">
        <v>3</v>
      </c>
      <c r="B5" s="32" t="s">
        <v>1292</v>
      </c>
      <c r="C5" s="355"/>
      <c r="D5" s="365"/>
      <c r="E5" s="365"/>
      <c r="F5" s="494"/>
      <c r="G5" s="494"/>
      <c r="H5" s="500"/>
      <c r="I5" s="500"/>
    </row>
    <row r="6" spans="1:11" s="373" customFormat="1">
      <c r="A6" s="57"/>
      <c r="B6" s="35"/>
      <c r="C6" s="30"/>
      <c r="D6" s="354"/>
      <c r="E6" s="354"/>
      <c r="F6" s="147"/>
      <c r="G6" s="147"/>
      <c r="H6" s="501"/>
      <c r="I6" s="501"/>
    </row>
    <row r="7" spans="1:11" s="373" customFormat="1" ht="90">
      <c r="A7" s="56"/>
      <c r="B7" s="359" t="s">
        <v>1098</v>
      </c>
      <c r="C7" s="355"/>
      <c r="D7" s="365"/>
      <c r="E7" s="365"/>
      <c r="F7" s="494"/>
      <c r="G7" s="494"/>
      <c r="H7" s="500"/>
      <c r="I7" s="500"/>
    </row>
    <row r="8" spans="1:11" s="373" customFormat="1">
      <c r="A8" s="56"/>
      <c r="B8" s="359"/>
      <c r="C8" s="355"/>
      <c r="D8" s="365"/>
      <c r="E8" s="365"/>
      <c r="F8" s="494"/>
      <c r="G8" s="494"/>
      <c r="H8" s="500"/>
      <c r="I8" s="500"/>
    </row>
    <row r="9" spans="1:11" s="12" customFormat="1">
      <c r="A9" s="56" t="s">
        <v>1293</v>
      </c>
      <c r="B9" s="32" t="s">
        <v>1294</v>
      </c>
      <c r="C9" s="355"/>
      <c r="D9" s="365"/>
      <c r="E9" s="365"/>
      <c r="F9" s="494"/>
      <c r="G9" s="494"/>
      <c r="H9" s="500"/>
      <c r="I9" s="500"/>
      <c r="J9" s="33"/>
      <c r="K9" s="34"/>
    </row>
    <row r="10" spans="1:11" s="12" customFormat="1">
      <c r="A10" s="56"/>
      <c r="B10" s="32"/>
      <c r="C10" s="355"/>
      <c r="D10" s="365"/>
      <c r="E10" s="365"/>
      <c r="F10" s="494"/>
      <c r="G10" s="494"/>
      <c r="H10" s="500"/>
      <c r="I10" s="500"/>
      <c r="J10" s="33"/>
      <c r="K10" s="34"/>
    </row>
    <row r="11" spans="1:11" s="12" customFormat="1">
      <c r="A11" s="57"/>
      <c r="B11" s="24"/>
      <c r="C11" s="30"/>
      <c r="D11" s="354"/>
      <c r="E11" s="354"/>
      <c r="F11" s="147"/>
      <c r="G11" s="147"/>
      <c r="H11" s="501"/>
      <c r="I11" s="501"/>
    </row>
    <row r="12" spans="1:11" s="12" customFormat="1" ht="144">
      <c r="A12" s="57"/>
      <c r="B12" s="36" t="s">
        <v>1295</v>
      </c>
      <c r="C12" s="30"/>
      <c r="D12" s="354"/>
      <c r="E12" s="354"/>
      <c r="F12" s="147"/>
      <c r="G12" s="147"/>
      <c r="H12" s="501"/>
      <c r="I12" s="501"/>
    </row>
    <row r="13" spans="1:11" s="12" customFormat="1">
      <c r="A13" s="57"/>
      <c r="B13" s="35"/>
      <c r="C13" s="30"/>
      <c r="D13" s="354"/>
      <c r="E13" s="354"/>
      <c r="F13" s="147"/>
      <c r="G13" s="147"/>
      <c r="H13" s="501"/>
      <c r="I13" s="501"/>
      <c r="J13" s="33"/>
      <c r="K13" s="34"/>
    </row>
    <row r="14" spans="1:11" s="12" customFormat="1">
      <c r="A14" s="128" t="s">
        <v>1296</v>
      </c>
      <c r="B14" s="32" t="s">
        <v>1205</v>
      </c>
      <c r="C14" s="30"/>
      <c r="D14" s="354"/>
      <c r="E14" s="354"/>
      <c r="F14" s="147"/>
      <c r="G14" s="147"/>
      <c r="H14" s="501"/>
      <c r="I14" s="501"/>
    </row>
    <row r="15" spans="1:11" s="12" customFormat="1">
      <c r="A15" s="57"/>
      <c r="B15" s="36"/>
      <c r="C15" s="30"/>
      <c r="D15" s="354"/>
      <c r="E15" s="354"/>
      <c r="F15" s="147"/>
      <c r="G15" s="147"/>
      <c r="H15" s="501"/>
      <c r="I15" s="501"/>
    </row>
    <row r="16" spans="1:11" s="12" customFormat="1" ht="72">
      <c r="A16" s="398" t="s">
        <v>1297</v>
      </c>
      <c r="B16" s="36" t="s">
        <v>1298</v>
      </c>
      <c r="C16" s="28" t="s">
        <v>1209</v>
      </c>
      <c r="D16" s="367">
        <v>2120</v>
      </c>
      <c r="E16" s="367">
        <v>0</v>
      </c>
      <c r="F16" s="495">
        <v>0</v>
      </c>
      <c r="G16" s="649">
        <f t="shared" ref="G16:G24" si="0">IF(ISNUMBER(F16),IF(F16&gt;0,ROUND(F16,2),0),0)</f>
        <v>0</v>
      </c>
      <c r="H16" s="502">
        <f t="shared" ref="H16:H24" si="1">ROUND(D16*G16,2)</f>
        <v>0</v>
      </c>
      <c r="I16" s="502">
        <f t="shared" ref="I16:I24" si="2">ROUND(E16*G16,2)</f>
        <v>0</v>
      </c>
    </row>
    <row r="17" spans="1:11" s="12" customFormat="1" ht="72">
      <c r="A17" s="398" t="s">
        <v>1299</v>
      </c>
      <c r="B17" s="36" t="s">
        <v>1300</v>
      </c>
      <c r="C17" s="28" t="s">
        <v>1153</v>
      </c>
      <c r="D17" s="367">
        <v>2650</v>
      </c>
      <c r="E17" s="367">
        <v>0</v>
      </c>
      <c r="F17" s="495">
        <v>0</v>
      </c>
      <c r="G17" s="649">
        <f t="shared" si="0"/>
        <v>0</v>
      </c>
      <c r="H17" s="502">
        <f t="shared" si="1"/>
        <v>0</v>
      </c>
      <c r="I17" s="502">
        <f t="shared" si="2"/>
        <v>0</v>
      </c>
    </row>
    <row r="18" spans="1:11" s="12" customFormat="1" ht="72">
      <c r="A18" s="59" t="s">
        <v>1301</v>
      </c>
      <c r="B18" s="79" t="s">
        <v>2248</v>
      </c>
      <c r="C18" s="28" t="s">
        <v>1153</v>
      </c>
      <c r="D18" s="143">
        <v>2650</v>
      </c>
      <c r="E18" s="143">
        <v>0</v>
      </c>
      <c r="F18" s="495">
        <v>0</v>
      </c>
      <c r="G18" s="649">
        <f t="shared" si="0"/>
        <v>0</v>
      </c>
      <c r="H18" s="502">
        <f t="shared" si="1"/>
        <v>0</v>
      </c>
      <c r="I18" s="502">
        <f t="shared" si="2"/>
        <v>0</v>
      </c>
      <c r="K18" s="37"/>
    </row>
    <row r="19" spans="1:11" s="12" customFormat="1" ht="216">
      <c r="A19" s="398" t="s">
        <v>1303</v>
      </c>
      <c r="B19" s="36" t="s">
        <v>1304</v>
      </c>
      <c r="C19" s="28" t="s">
        <v>1153</v>
      </c>
      <c r="D19" s="367">
        <v>2650</v>
      </c>
      <c r="E19" s="367">
        <v>0</v>
      </c>
      <c r="F19" s="495">
        <v>0</v>
      </c>
      <c r="G19" s="649">
        <f t="shared" si="0"/>
        <v>0</v>
      </c>
      <c r="H19" s="502">
        <f t="shared" si="1"/>
        <v>0</v>
      </c>
      <c r="I19" s="502">
        <f t="shared" si="2"/>
        <v>0</v>
      </c>
    </row>
    <row r="20" spans="1:11" s="12" customFormat="1" ht="198">
      <c r="A20" s="398" t="s">
        <v>1305</v>
      </c>
      <c r="B20" s="36" t="s">
        <v>1306</v>
      </c>
      <c r="C20" s="30"/>
      <c r="D20" s="147"/>
      <c r="E20" s="147"/>
      <c r="F20" s="147"/>
      <c r="G20" s="649"/>
      <c r="H20" s="502"/>
      <c r="I20" s="502"/>
    </row>
    <row r="21" spans="1:11" s="12" customFormat="1" ht="36">
      <c r="A21" s="398" t="s">
        <v>1126</v>
      </c>
      <c r="B21" s="36" t="s">
        <v>1307</v>
      </c>
      <c r="C21" s="28" t="s">
        <v>1209</v>
      </c>
      <c r="D21" s="367">
        <v>1060</v>
      </c>
      <c r="E21" s="367">
        <v>0</v>
      </c>
      <c r="F21" s="495">
        <v>0</v>
      </c>
      <c r="G21" s="649">
        <f t="shared" si="0"/>
        <v>0</v>
      </c>
      <c r="H21" s="502">
        <f t="shared" si="1"/>
        <v>0</v>
      </c>
      <c r="I21" s="502">
        <f t="shared" si="2"/>
        <v>0</v>
      </c>
    </row>
    <row r="22" spans="1:11" s="12" customFormat="1" ht="36">
      <c r="A22" s="398" t="s">
        <v>1128</v>
      </c>
      <c r="B22" s="36" t="s">
        <v>1308</v>
      </c>
      <c r="C22" s="28" t="s">
        <v>1209</v>
      </c>
      <c r="D22" s="367">
        <v>265</v>
      </c>
      <c r="E22" s="367">
        <v>0</v>
      </c>
      <c r="F22" s="495">
        <v>0</v>
      </c>
      <c r="G22" s="649">
        <f t="shared" si="0"/>
        <v>0</v>
      </c>
      <c r="H22" s="502">
        <f t="shared" si="1"/>
        <v>0</v>
      </c>
      <c r="I22" s="502">
        <f t="shared" si="2"/>
        <v>0</v>
      </c>
    </row>
    <row r="23" spans="1:11" s="12" customFormat="1" ht="72">
      <c r="A23" s="49" t="s">
        <v>1309</v>
      </c>
      <c r="B23" s="36" t="s">
        <v>1483</v>
      </c>
      <c r="C23" s="28" t="s">
        <v>1209</v>
      </c>
      <c r="D23" s="367">
        <v>2120</v>
      </c>
      <c r="E23" s="367">
        <v>0</v>
      </c>
      <c r="F23" s="495">
        <v>0</v>
      </c>
      <c r="G23" s="649">
        <f t="shared" si="0"/>
        <v>0</v>
      </c>
      <c r="H23" s="502">
        <f t="shared" si="1"/>
        <v>0</v>
      </c>
      <c r="I23" s="502">
        <f t="shared" si="2"/>
        <v>0</v>
      </c>
    </row>
    <row r="24" spans="1:11" s="12" customFormat="1" ht="36">
      <c r="A24" s="49" t="s">
        <v>1311</v>
      </c>
      <c r="B24" s="36" t="s">
        <v>1312</v>
      </c>
      <c r="C24" s="28" t="s">
        <v>1153</v>
      </c>
      <c r="D24" s="367">
        <v>2650</v>
      </c>
      <c r="E24" s="367">
        <v>0</v>
      </c>
      <c r="F24" s="495">
        <v>0</v>
      </c>
      <c r="G24" s="649">
        <f t="shared" si="0"/>
        <v>0</v>
      </c>
      <c r="H24" s="502">
        <f t="shared" si="1"/>
        <v>0</v>
      </c>
      <c r="I24" s="502">
        <f t="shared" si="2"/>
        <v>0</v>
      </c>
    </row>
    <row r="25" spans="1:11" s="12" customFormat="1" ht="18.75" thickBot="1">
      <c r="A25" s="399"/>
      <c r="B25" s="302"/>
      <c r="C25" s="302"/>
      <c r="D25" s="430"/>
      <c r="E25" s="430"/>
      <c r="F25" s="430"/>
      <c r="G25" s="430"/>
      <c r="H25" s="530"/>
      <c r="I25" s="530"/>
    </row>
    <row r="26" spans="1:11" s="12" customFormat="1" ht="18.75" thickBot="1">
      <c r="A26" s="796" t="s">
        <v>1210</v>
      </c>
      <c r="B26" s="800"/>
      <c r="C26" s="29"/>
      <c r="D26" s="145"/>
      <c r="E26" s="145"/>
      <c r="F26" s="145"/>
      <c r="G26" s="145"/>
      <c r="H26" s="504">
        <f>SUM(H16:H24)</f>
        <v>0</v>
      </c>
      <c r="I26" s="504">
        <f>SUM(I16:I24)</f>
        <v>0</v>
      </c>
    </row>
    <row r="27" spans="1:11" s="12" customFormat="1">
      <c r="A27" s="57"/>
      <c r="B27" s="35"/>
      <c r="C27" s="28"/>
      <c r="D27" s="367"/>
      <c r="E27" s="367"/>
      <c r="F27" s="147"/>
      <c r="G27" s="147"/>
      <c r="H27" s="501"/>
      <c r="I27" s="501"/>
      <c r="J27" s="33"/>
      <c r="K27" s="34"/>
    </row>
    <row r="28" spans="1:11" s="12" customFormat="1">
      <c r="A28" s="128" t="s">
        <v>1313</v>
      </c>
      <c r="B28" s="32" t="s">
        <v>1314</v>
      </c>
      <c r="C28" s="28"/>
      <c r="D28" s="367"/>
      <c r="E28" s="367"/>
      <c r="F28" s="147"/>
      <c r="G28" s="147"/>
      <c r="H28" s="501"/>
      <c r="I28" s="501"/>
    </row>
    <row r="29" spans="1:11" s="12" customFormat="1" ht="72">
      <c r="A29" s="49" t="s">
        <v>1315</v>
      </c>
      <c r="B29" s="36" t="s">
        <v>1316</v>
      </c>
      <c r="C29" s="28"/>
      <c r="D29" s="367"/>
      <c r="E29" s="367"/>
      <c r="F29" s="147"/>
      <c r="G29" s="147"/>
      <c r="H29" s="503"/>
      <c r="I29" s="503"/>
    </row>
    <row r="30" spans="1:11" s="12" customFormat="1">
      <c r="A30" s="49" t="s">
        <v>1126</v>
      </c>
      <c r="B30" s="36" t="s">
        <v>1317</v>
      </c>
      <c r="C30" s="28" t="s">
        <v>1114</v>
      </c>
      <c r="D30" s="367">
        <v>80</v>
      </c>
      <c r="E30" s="367">
        <v>0</v>
      </c>
      <c r="F30" s="495">
        <v>0</v>
      </c>
      <c r="G30" s="649">
        <f t="shared" ref="G30:G35" si="3">IF(ISNUMBER(F30),IF(F30&gt;0,ROUND(F30,2),0),0)</f>
        <v>0</v>
      </c>
      <c r="H30" s="502">
        <f t="shared" ref="H30:H35" si="4">ROUND(D30*G30,2)</f>
        <v>0</v>
      </c>
      <c r="I30" s="502">
        <f t="shared" ref="I30:I35" si="5">ROUND(E30*G30,2)</f>
        <v>0</v>
      </c>
    </row>
    <row r="31" spans="1:11" s="12" customFormat="1">
      <c r="A31" s="49" t="s">
        <v>1128</v>
      </c>
      <c r="B31" s="36" t="s">
        <v>1318</v>
      </c>
      <c r="C31" s="28" t="s">
        <v>1114</v>
      </c>
      <c r="D31" s="367">
        <v>145</v>
      </c>
      <c r="E31" s="367">
        <v>0</v>
      </c>
      <c r="F31" s="495">
        <v>0</v>
      </c>
      <c r="G31" s="649">
        <f t="shared" ref="G31" si="6">IF(ISNUMBER(F31),IF(F31&gt;0,ROUND(F31,2),0),0)</f>
        <v>0</v>
      </c>
      <c r="H31" s="502">
        <f t="shared" ref="H31" si="7">ROUND(D31*G31,2)</f>
        <v>0</v>
      </c>
      <c r="I31" s="502">
        <f t="shared" ref="I31" si="8">ROUND(E31*G31,2)</f>
        <v>0</v>
      </c>
    </row>
    <row r="32" spans="1:11" s="12" customFormat="1">
      <c r="A32" s="49" t="s">
        <v>1130</v>
      </c>
      <c r="B32" s="36" t="s">
        <v>2299</v>
      </c>
      <c r="C32" s="28" t="s">
        <v>1114</v>
      </c>
      <c r="D32" s="367">
        <v>245</v>
      </c>
      <c r="E32" s="367">
        <v>0</v>
      </c>
      <c r="F32" s="495">
        <v>0</v>
      </c>
      <c r="G32" s="649">
        <f t="shared" si="3"/>
        <v>0</v>
      </c>
      <c r="H32" s="502">
        <f t="shared" si="4"/>
        <v>0</v>
      </c>
      <c r="I32" s="502">
        <f t="shared" si="5"/>
        <v>0</v>
      </c>
    </row>
    <row r="33" spans="1:9" s="12" customFormat="1" ht="143.44999999999999" customHeight="1">
      <c r="A33" s="49" t="s">
        <v>1319</v>
      </c>
      <c r="B33" s="36" t="s">
        <v>1320</v>
      </c>
      <c r="C33" s="28" t="s">
        <v>1153</v>
      </c>
      <c r="D33" s="367">
        <v>2650</v>
      </c>
      <c r="E33" s="367">
        <v>1111</v>
      </c>
      <c r="F33" s="495">
        <v>0</v>
      </c>
      <c r="G33" s="649">
        <f t="shared" si="3"/>
        <v>0</v>
      </c>
      <c r="H33" s="502">
        <f t="shared" si="4"/>
        <v>0</v>
      </c>
      <c r="I33" s="502">
        <f t="shared" si="5"/>
        <v>0</v>
      </c>
    </row>
    <row r="34" spans="1:9" s="12" customFormat="1" ht="41.45" customHeight="1">
      <c r="A34" s="49" t="s">
        <v>1321</v>
      </c>
      <c r="B34" s="36" t="s">
        <v>1322</v>
      </c>
      <c r="C34" s="28" t="s">
        <v>1114</v>
      </c>
      <c r="D34" s="367">
        <v>95</v>
      </c>
      <c r="E34" s="367">
        <v>0</v>
      </c>
      <c r="F34" s="495">
        <v>0</v>
      </c>
      <c r="G34" s="649">
        <f t="shared" si="3"/>
        <v>0</v>
      </c>
      <c r="H34" s="502">
        <f t="shared" si="4"/>
        <v>0</v>
      </c>
      <c r="I34" s="502">
        <f t="shared" si="5"/>
        <v>0</v>
      </c>
    </row>
    <row r="35" spans="1:9" s="12" customFormat="1" ht="79.900000000000006" customHeight="1" thickBot="1">
      <c r="A35" s="49" t="s">
        <v>1323</v>
      </c>
      <c r="B35" s="36" t="s">
        <v>1324</v>
      </c>
      <c r="C35" s="28" t="s">
        <v>1114</v>
      </c>
      <c r="D35" s="367">
        <v>95</v>
      </c>
      <c r="E35" s="367">
        <v>0</v>
      </c>
      <c r="F35" s="495">
        <v>0</v>
      </c>
      <c r="G35" s="649">
        <f t="shared" si="3"/>
        <v>0</v>
      </c>
      <c r="H35" s="502">
        <f t="shared" si="4"/>
        <v>0</v>
      </c>
      <c r="I35" s="502">
        <f t="shared" si="5"/>
        <v>0</v>
      </c>
    </row>
    <row r="36" spans="1:9" s="12" customFormat="1" ht="18.75" thickBot="1">
      <c r="A36" s="796" t="s">
        <v>1325</v>
      </c>
      <c r="B36" s="800"/>
      <c r="C36" s="29"/>
      <c r="D36" s="145"/>
      <c r="E36" s="145"/>
      <c r="F36" s="145"/>
      <c r="G36" s="145"/>
      <c r="H36" s="504">
        <f>SUM(H30:H35)</f>
        <v>0</v>
      </c>
      <c r="I36" s="504">
        <f>SUM(I30:I35)</f>
        <v>0</v>
      </c>
    </row>
    <row r="37" spans="1:9" s="12" customFormat="1">
      <c r="A37" s="49"/>
      <c r="B37" s="36"/>
      <c r="C37" s="28"/>
      <c r="D37" s="367"/>
      <c r="E37" s="367"/>
      <c r="F37" s="147"/>
      <c r="G37" s="147"/>
      <c r="H37" s="501"/>
      <c r="I37" s="501"/>
    </row>
    <row r="38" spans="1:9" s="12" customFormat="1">
      <c r="A38" s="128" t="s">
        <v>1326</v>
      </c>
      <c r="B38" s="32" t="s">
        <v>1327</v>
      </c>
      <c r="C38" s="28"/>
      <c r="D38" s="367"/>
      <c r="E38" s="367"/>
      <c r="F38" s="147"/>
      <c r="G38" s="147"/>
      <c r="H38" s="501"/>
      <c r="I38" s="501"/>
    </row>
    <row r="39" spans="1:9" s="12" customFormat="1" ht="36">
      <c r="A39" s="398" t="s">
        <v>1328</v>
      </c>
      <c r="B39" s="431" t="s">
        <v>1329</v>
      </c>
      <c r="C39" s="28" t="s">
        <v>1209</v>
      </c>
      <c r="D39" s="367">
        <v>355</v>
      </c>
      <c r="E39" s="367">
        <v>0</v>
      </c>
      <c r="F39" s="495">
        <v>0</v>
      </c>
      <c r="G39" s="649">
        <f t="shared" ref="G39:G41" si="9">IF(ISNUMBER(F39),IF(F39&gt;0,ROUND(F39,2),0),0)</f>
        <v>0</v>
      </c>
      <c r="H39" s="502">
        <f t="shared" ref="H39:H41" si="10">ROUND(D39*G39,2)</f>
        <v>0</v>
      </c>
      <c r="I39" s="502">
        <f t="shared" ref="I39:I41" si="11">ROUND(E39*G39,2)</f>
        <v>0</v>
      </c>
    </row>
    <row r="40" spans="1:9" s="12" customFormat="1" ht="72">
      <c r="A40" s="398" t="s">
        <v>1330</v>
      </c>
      <c r="B40" s="24" t="s">
        <v>1331</v>
      </c>
      <c r="C40" s="28" t="s">
        <v>1153</v>
      </c>
      <c r="D40" s="367">
        <v>710</v>
      </c>
      <c r="E40" s="367">
        <v>0</v>
      </c>
      <c r="F40" s="495">
        <v>0</v>
      </c>
      <c r="G40" s="649">
        <f t="shared" si="9"/>
        <v>0</v>
      </c>
      <c r="H40" s="502">
        <f t="shared" si="10"/>
        <v>0</v>
      </c>
      <c r="I40" s="502">
        <f t="shared" si="11"/>
        <v>0</v>
      </c>
    </row>
    <row r="41" spans="1:9" s="12" customFormat="1" ht="108.75" thickBot="1">
      <c r="A41" s="398" t="s">
        <v>1332</v>
      </c>
      <c r="B41" s="24" t="s">
        <v>1333</v>
      </c>
      <c r="C41" s="28" t="s">
        <v>1153</v>
      </c>
      <c r="D41" s="367">
        <v>710</v>
      </c>
      <c r="E41" s="367">
        <v>0</v>
      </c>
      <c r="F41" s="495">
        <v>0</v>
      </c>
      <c r="G41" s="649">
        <f t="shared" si="9"/>
        <v>0</v>
      </c>
      <c r="H41" s="502">
        <f t="shared" si="10"/>
        <v>0</v>
      </c>
      <c r="I41" s="502">
        <f t="shared" si="11"/>
        <v>0</v>
      </c>
    </row>
    <row r="42" spans="1:9" s="12" customFormat="1" ht="18.75" thickBot="1">
      <c r="A42" s="796" t="s">
        <v>1334</v>
      </c>
      <c r="B42" s="800"/>
      <c r="C42" s="29"/>
      <c r="D42" s="368"/>
      <c r="E42" s="368"/>
      <c r="F42" s="145"/>
      <c r="G42" s="145"/>
      <c r="H42" s="504">
        <f>SUM(H39:H41)</f>
        <v>0</v>
      </c>
      <c r="I42" s="504">
        <f>SUM(I39:I41)</f>
        <v>0</v>
      </c>
    </row>
    <row r="43" spans="1:9" s="12" customFormat="1" ht="18.75" thickBot="1">
      <c r="A43" s="398"/>
      <c r="B43" s="24"/>
      <c r="C43" s="28"/>
      <c r="D43" s="367"/>
      <c r="E43" s="367"/>
      <c r="F43" s="147"/>
      <c r="G43" s="147"/>
      <c r="H43" s="503"/>
      <c r="I43" s="503"/>
    </row>
    <row r="44" spans="1:9" s="12" customFormat="1" ht="18.75" thickBot="1">
      <c r="A44" s="796" t="s">
        <v>1337</v>
      </c>
      <c r="B44" s="800"/>
      <c r="C44" s="29"/>
      <c r="D44" s="368"/>
      <c r="E44" s="368"/>
      <c r="F44" s="145"/>
      <c r="G44" s="145"/>
      <c r="H44" s="504">
        <f>H26+H42+H36</f>
        <v>0</v>
      </c>
      <c r="I44" s="504">
        <f>I26+I42+I36</f>
        <v>0</v>
      </c>
    </row>
    <row r="45" spans="1:9">
      <c r="A45" s="226"/>
      <c r="B45" s="259"/>
      <c r="C45" s="260"/>
      <c r="D45" s="254"/>
      <c r="E45" s="254"/>
      <c r="F45" s="493"/>
      <c r="G45" s="493"/>
      <c r="H45" s="499"/>
      <c r="I45" s="499"/>
    </row>
    <row r="46" spans="1:9">
      <c r="A46" s="226"/>
      <c r="B46" s="259"/>
      <c r="C46" s="261"/>
      <c r="D46" s="254"/>
      <c r="E46" s="254"/>
      <c r="F46" s="493"/>
      <c r="G46" s="493"/>
      <c r="H46" s="499"/>
      <c r="I46" s="499"/>
    </row>
    <row r="47" spans="1:9">
      <c r="A47" s="226"/>
      <c r="B47" s="259"/>
      <c r="C47" s="261"/>
      <c r="D47" s="254"/>
      <c r="E47" s="254"/>
      <c r="F47" s="493"/>
      <c r="G47" s="493"/>
      <c r="H47" s="499"/>
      <c r="I47" s="499"/>
    </row>
    <row r="48" spans="1:9">
      <c r="A48" s="226"/>
      <c r="B48" s="262"/>
      <c r="C48" s="261"/>
      <c r="D48" s="254"/>
      <c r="E48" s="254"/>
      <c r="F48" s="493"/>
      <c r="G48" s="493"/>
      <c r="H48" s="499"/>
      <c r="I48" s="499"/>
    </row>
    <row r="49" spans="1:9">
      <c r="A49" s="226"/>
      <c r="B49" s="259"/>
      <c r="C49" s="260"/>
      <c r="D49" s="254"/>
      <c r="E49" s="254"/>
      <c r="F49" s="493"/>
      <c r="G49" s="493"/>
      <c r="H49" s="499"/>
      <c r="I49" s="499"/>
    </row>
    <row r="50" spans="1:9">
      <c r="A50" s="226"/>
      <c r="B50" s="263"/>
      <c r="C50" s="261"/>
      <c r="D50" s="254"/>
      <c r="E50" s="254"/>
      <c r="F50" s="493"/>
      <c r="G50" s="493"/>
      <c r="H50" s="499"/>
      <c r="I50" s="499"/>
    </row>
    <row r="51" spans="1:9">
      <c r="A51" s="226"/>
      <c r="B51" s="259"/>
      <c r="C51" s="261"/>
      <c r="D51" s="254"/>
      <c r="E51" s="254"/>
      <c r="F51" s="493"/>
      <c r="G51" s="493"/>
      <c r="H51" s="499"/>
      <c r="I51" s="499"/>
    </row>
    <row r="52" spans="1:9">
      <c r="A52" s="226"/>
      <c r="B52" s="264"/>
      <c r="C52" s="261"/>
      <c r="D52" s="254"/>
      <c r="E52" s="254"/>
      <c r="F52" s="493"/>
      <c r="G52" s="493"/>
      <c r="H52" s="499"/>
      <c r="I52" s="499"/>
    </row>
    <row r="53" spans="1:9">
      <c r="A53" s="226"/>
      <c r="B53" s="264"/>
      <c r="C53" s="261"/>
      <c r="D53" s="254"/>
      <c r="E53" s="254"/>
      <c r="F53" s="493"/>
      <c r="G53" s="493"/>
      <c r="H53" s="499"/>
      <c r="I53" s="499"/>
    </row>
    <row r="54" spans="1:9">
      <c r="A54" s="226"/>
      <c r="B54" s="264"/>
      <c r="C54" s="261"/>
      <c r="D54" s="254"/>
      <c r="E54" s="254"/>
      <c r="F54" s="493"/>
      <c r="G54" s="493"/>
      <c r="H54" s="499"/>
      <c r="I54" s="499"/>
    </row>
    <row r="55" spans="1:9">
      <c r="A55" s="226"/>
      <c r="B55" s="259"/>
      <c r="C55" s="260"/>
      <c r="D55" s="254"/>
      <c r="E55" s="254"/>
      <c r="F55" s="493"/>
      <c r="G55" s="493"/>
      <c r="H55" s="499"/>
      <c r="I55" s="499"/>
    </row>
    <row r="56" spans="1:9">
      <c r="A56" s="226"/>
      <c r="B56" s="259"/>
      <c r="C56" s="261"/>
      <c r="D56" s="254"/>
      <c r="E56" s="254"/>
      <c r="F56" s="493"/>
      <c r="G56" s="493"/>
      <c r="H56" s="499"/>
      <c r="I56" s="499"/>
    </row>
    <row r="57" spans="1:9">
      <c r="A57" s="226"/>
      <c r="B57" s="265"/>
      <c r="C57" s="261"/>
      <c r="D57" s="254"/>
      <c r="E57" s="254"/>
      <c r="F57" s="493"/>
      <c r="G57" s="493"/>
      <c r="H57" s="499"/>
      <c r="I57" s="499"/>
    </row>
    <row r="58" spans="1:9">
      <c r="A58" s="226"/>
      <c r="B58" s="259"/>
      <c r="C58" s="261"/>
      <c r="D58" s="254"/>
      <c r="E58" s="254"/>
      <c r="F58" s="493"/>
      <c r="G58" s="493"/>
      <c r="H58" s="499"/>
      <c r="I58" s="499"/>
    </row>
    <row r="59" spans="1:9">
      <c r="A59" s="226"/>
      <c r="B59" s="259"/>
      <c r="C59" s="261"/>
      <c r="D59" s="254"/>
      <c r="E59" s="254"/>
      <c r="F59" s="493"/>
      <c r="G59" s="493"/>
      <c r="H59" s="499"/>
      <c r="I59" s="499"/>
    </row>
    <row r="60" spans="1:9">
      <c r="A60" s="793"/>
      <c r="B60" s="793"/>
      <c r="C60" s="793"/>
      <c r="D60" s="793"/>
      <c r="E60" s="793"/>
      <c r="F60" s="793"/>
      <c r="G60" s="246"/>
      <c r="H60" s="507"/>
      <c r="I60" s="507"/>
    </row>
    <row r="61" spans="1:9">
      <c r="A61" s="226"/>
      <c r="B61" s="259"/>
      <c r="C61" s="260"/>
      <c r="D61" s="254"/>
      <c r="E61" s="254"/>
      <c r="F61" s="493"/>
      <c r="G61" s="493"/>
      <c r="H61" s="499"/>
      <c r="I61" s="499"/>
    </row>
    <row r="62" spans="1:9">
      <c r="A62" s="233"/>
      <c r="B62" s="267"/>
      <c r="C62" s="260"/>
      <c r="D62" s="254"/>
      <c r="E62" s="254"/>
      <c r="F62" s="493"/>
      <c r="G62" s="493"/>
      <c r="H62" s="499"/>
      <c r="I62" s="499"/>
    </row>
    <row r="63" spans="1:9">
      <c r="A63" s="226"/>
      <c r="B63" s="259"/>
      <c r="C63" s="260"/>
      <c r="D63" s="254"/>
      <c r="E63" s="254"/>
      <c r="F63" s="493"/>
      <c r="G63" s="493"/>
      <c r="H63" s="499"/>
      <c r="I63" s="499"/>
    </row>
    <row r="64" spans="1:9">
      <c r="A64" s="226"/>
      <c r="B64" s="264"/>
      <c r="C64" s="260"/>
      <c r="D64" s="254"/>
      <c r="E64" s="254"/>
      <c r="F64" s="493"/>
      <c r="G64" s="493"/>
      <c r="H64" s="499"/>
      <c r="I64" s="499"/>
    </row>
    <row r="65" spans="1:9">
      <c r="A65" s="226"/>
      <c r="B65" s="265"/>
      <c r="C65" s="260"/>
      <c r="D65" s="254"/>
      <c r="E65" s="254"/>
      <c r="F65" s="493"/>
      <c r="G65" s="493"/>
      <c r="H65" s="499"/>
      <c r="I65" s="499"/>
    </row>
    <row r="66" spans="1:9">
      <c r="A66" s="226"/>
      <c r="B66" s="268"/>
      <c r="C66" s="260"/>
      <c r="D66" s="254"/>
      <c r="E66" s="254"/>
      <c r="F66" s="493"/>
      <c r="G66" s="493"/>
      <c r="H66" s="499"/>
      <c r="I66" s="499"/>
    </row>
    <row r="67" spans="1:9">
      <c r="A67" s="226"/>
      <c r="B67" s="268"/>
      <c r="C67" s="260"/>
      <c r="D67" s="254"/>
      <c r="E67" s="254"/>
      <c r="F67" s="493"/>
      <c r="G67" s="493"/>
      <c r="H67" s="499"/>
      <c r="I67" s="499"/>
    </row>
    <row r="68" spans="1:9">
      <c r="A68" s="226"/>
      <c r="B68" s="269"/>
      <c r="C68" s="260"/>
      <c r="D68" s="254"/>
      <c r="E68" s="254"/>
      <c r="F68" s="493"/>
      <c r="G68" s="493"/>
      <c r="H68" s="499"/>
      <c r="I68" s="499"/>
    </row>
    <row r="69" spans="1:9">
      <c r="A69" s="226"/>
      <c r="B69" s="269"/>
      <c r="C69" s="260"/>
      <c r="D69" s="254"/>
      <c r="E69" s="254"/>
      <c r="F69" s="493"/>
      <c r="G69" s="493"/>
      <c r="H69" s="499"/>
      <c r="I69" s="499"/>
    </row>
    <row r="70" spans="1:9">
      <c r="A70" s="226"/>
      <c r="B70" s="269"/>
      <c r="C70" s="260"/>
      <c r="D70" s="254"/>
      <c r="E70" s="254"/>
      <c r="F70" s="493"/>
      <c r="G70" s="493"/>
      <c r="H70" s="499"/>
      <c r="I70" s="499"/>
    </row>
    <row r="71" spans="1:9">
      <c r="A71" s="226"/>
      <c r="B71" s="269"/>
      <c r="C71" s="260"/>
      <c r="D71" s="254"/>
      <c r="E71" s="254"/>
      <c r="F71" s="493"/>
      <c r="G71" s="493"/>
      <c r="H71" s="499"/>
      <c r="I71" s="499"/>
    </row>
    <row r="72" spans="1:9">
      <c r="A72" s="226"/>
      <c r="B72" s="259"/>
      <c r="C72" s="260"/>
      <c r="D72" s="254"/>
      <c r="E72" s="254"/>
      <c r="F72" s="493"/>
      <c r="G72" s="493"/>
      <c r="H72" s="499"/>
      <c r="I72" s="499"/>
    </row>
    <row r="73" spans="1:9">
      <c r="A73" s="226"/>
      <c r="B73" s="259"/>
      <c r="C73" s="260"/>
      <c r="D73" s="254"/>
      <c r="E73" s="254"/>
      <c r="F73" s="493"/>
      <c r="G73" s="493"/>
      <c r="H73" s="499"/>
      <c r="I73" s="499"/>
    </row>
    <row r="74" spans="1:9">
      <c r="A74" s="226"/>
      <c r="B74" s="264"/>
      <c r="C74" s="260"/>
      <c r="D74" s="254"/>
      <c r="E74" s="254"/>
      <c r="F74" s="493"/>
      <c r="G74" s="493"/>
      <c r="H74" s="499"/>
      <c r="I74" s="499"/>
    </row>
    <row r="75" spans="1:9">
      <c r="A75" s="226"/>
      <c r="B75" s="269"/>
      <c r="C75" s="260"/>
      <c r="D75" s="254"/>
      <c r="E75" s="254"/>
      <c r="F75" s="493"/>
      <c r="G75" s="493"/>
      <c r="H75" s="499"/>
      <c r="I75" s="499"/>
    </row>
    <row r="76" spans="1:9">
      <c r="A76" s="226"/>
      <c r="B76" s="259"/>
      <c r="C76" s="260"/>
      <c r="D76" s="254"/>
      <c r="E76" s="254"/>
      <c r="F76" s="493"/>
      <c r="G76" s="493"/>
      <c r="H76" s="499"/>
      <c r="I76" s="499"/>
    </row>
    <row r="77" spans="1:9">
      <c r="A77" s="226"/>
      <c r="B77" s="265"/>
      <c r="C77" s="260"/>
      <c r="D77" s="254"/>
      <c r="E77" s="254"/>
      <c r="F77" s="493"/>
      <c r="G77" s="493"/>
      <c r="H77" s="499"/>
      <c r="I77" s="499"/>
    </row>
    <row r="78" spans="1:9">
      <c r="A78" s="237"/>
      <c r="B78" s="263"/>
      <c r="C78" s="253"/>
      <c r="D78" s="254"/>
      <c r="E78" s="254"/>
      <c r="F78" s="493"/>
      <c r="G78" s="493"/>
      <c r="H78" s="499"/>
      <c r="I78" s="499"/>
    </row>
    <row r="79" spans="1:9">
      <c r="A79" s="237"/>
      <c r="B79" s="263"/>
      <c r="C79" s="253"/>
      <c r="D79" s="254"/>
      <c r="E79" s="254"/>
      <c r="F79" s="493"/>
      <c r="G79" s="493"/>
      <c r="H79" s="499"/>
      <c r="I79" s="499"/>
    </row>
    <row r="80" spans="1:9">
      <c r="A80" s="237"/>
      <c r="B80" s="263"/>
      <c r="C80" s="253"/>
      <c r="D80" s="254"/>
      <c r="E80" s="254"/>
      <c r="F80" s="493"/>
      <c r="G80" s="493"/>
      <c r="H80" s="499"/>
      <c r="I80" s="499"/>
    </row>
    <row r="81" spans="1:9">
      <c r="A81" s="237"/>
      <c r="B81" s="263"/>
      <c r="C81" s="253"/>
      <c r="D81" s="254"/>
      <c r="E81" s="254"/>
      <c r="F81" s="493"/>
      <c r="G81" s="493"/>
      <c r="H81" s="499"/>
      <c r="I81" s="499"/>
    </row>
    <row r="82" spans="1:9">
      <c r="A82" s="237"/>
      <c r="B82" s="263"/>
      <c r="C82" s="253"/>
      <c r="D82" s="254"/>
      <c r="E82" s="254"/>
      <c r="F82" s="493"/>
      <c r="G82" s="493"/>
      <c r="H82" s="499"/>
      <c r="I82" s="499"/>
    </row>
    <row r="83" spans="1:9">
      <c r="A83" s="226"/>
      <c r="B83" s="259"/>
      <c r="C83" s="260"/>
      <c r="D83" s="254"/>
      <c r="E83" s="254"/>
      <c r="F83" s="493"/>
      <c r="G83" s="493"/>
      <c r="H83" s="499"/>
      <c r="I83" s="499"/>
    </row>
    <row r="84" spans="1:9">
      <c r="A84" s="226"/>
      <c r="B84" s="264"/>
      <c r="C84" s="260"/>
      <c r="D84" s="254"/>
      <c r="E84" s="254"/>
      <c r="F84" s="493"/>
      <c r="G84" s="493"/>
      <c r="H84" s="499"/>
      <c r="I84" s="499"/>
    </row>
    <row r="85" spans="1:9">
      <c r="A85" s="226"/>
      <c r="B85" s="265"/>
      <c r="C85" s="260"/>
      <c r="D85" s="254"/>
      <c r="E85" s="254"/>
      <c r="F85" s="493"/>
      <c r="G85" s="493"/>
      <c r="H85" s="499"/>
      <c r="I85" s="499"/>
    </row>
    <row r="86" spans="1:9">
      <c r="A86" s="226"/>
      <c r="B86" s="259"/>
      <c r="C86" s="260"/>
      <c r="D86" s="254"/>
      <c r="E86" s="254"/>
      <c r="F86" s="493"/>
      <c r="G86" s="493"/>
      <c r="H86" s="499"/>
      <c r="I86" s="499"/>
    </row>
    <row r="87" spans="1:9">
      <c r="A87" s="226"/>
      <c r="B87" s="259"/>
      <c r="C87" s="260"/>
      <c r="D87" s="254"/>
      <c r="E87" s="254"/>
      <c r="F87" s="493"/>
      <c r="G87" s="493"/>
      <c r="H87" s="499"/>
      <c r="I87" s="499"/>
    </row>
    <row r="88" spans="1:9">
      <c r="A88" s="226"/>
      <c r="B88" s="264"/>
      <c r="C88" s="260"/>
      <c r="D88" s="254"/>
      <c r="E88" s="254"/>
      <c r="F88" s="493"/>
      <c r="G88" s="493"/>
      <c r="H88" s="499"/>
      <c r="I88" s="499"/>
    </row>
    <row r="89" spans="1:9">
      <c r="A89" s="226"/>
      <c r="B89" s="259"/>
      <c r="C89" s="260"/>
      <c r="D89" s="254"/>
      <c r="E89" s="254"/>
      <c r="F89" s="493"/>
      <c r="G89" s="493"/>
      <c r="H89" s="499"/>
      <c r="I89" s="499"/>
    </row>
    <row r="90" spans="1:9">
      <c r="A90" s="793"/>
      <c r="B90" s="793"/>
      <c r="C90" s="793"/>
      <c r="D90" s="793"/>
      <c r="E90" s="793"/>
      <c r="F90" s="793"/>
      <c r="G90" s="246"/>
      <c r="H90" s="507"/>
      <c r="I90" s="507"/>
    </row>
    <row r="91" spans="1:9">
      <c r="A91" s="226"/>
      <c r="B91" s="259"/>
      <c r="C91" s="260"/>
      <c r="D91" s="254"/>
      <c r="E91" s="254"/>
      <c r="F91" s="493"/>
      <c r="G91" s="493"/>
      <c r="H91" s="499"/>
      <c r="I91" s="499"/>
    </row>
    <row r="92" spans="1:9">
      <c r="A92" s="233"/>
      <c r="B92" s="267"/>
      <c r="C92" s="260"/>
      <c r="D92" s="254"/>
      <c r="E92" s="254"/>
      <c r="F92" s="493"/>
      <c r="G92" s="493"/>
      <c r="H92" s="499"/>
      <c r="I92" s="499"/>
    </row>
    <row r="93" spans="1:9">
      <c r="A93" s="226"/>
      <c r="B93" s="259"/>
      <c r="C93" s="260"/>
      <c r="D93" s="254"/>
      <c r="E93" s="254"/>
      <c r="F93" s="493"/>
      <c r="G93" s="493"/>
      <c r="H93" s="499"/>
      <c r="I93" s="499"/>
    </row>
    <row r="94" spans="1:9">
      <c r="A94" s="226"/>
      <c r="B94" s="268"/>
      <c r="C94" s="270"/>
      <c r="D94" s="254"/>
      <c r="E94" s="254"/>
      <c r="F94" s="493"/>
      <c r="G94" s="493"/>
      <c r="H94" s="499"/>
      <c r="I94" s="499"/>
    </row>
    <row r="95" spans="1:9">
      <c r="A95" s="226"/>
      <c r="B95" s="268"/>
      <c r="C95" s="270"/>
      <c r="D95" s="254"/>
      <c r="E95" s="254"/>
      <c r="F95" s="493"/>
      <c r="G95" s="493"/>
      <c r="H95" s="499"/>
      <c r="I95" s="499"/>
    </row>
    <row r="96" spans="1:9">
      <c r="A96" s="226"/>
      <c r="B96" s="268"/>
      <c r="C96" s="270"/>
      <c r="D96" s="254"/>
      <c r="E96" s="254"/>
      <c r="F96" s="493"/>
      <c r="G96" s="493"/>
      <c r="H96" s="499"/>
      <c r="I96" s="499"/>
    </row>
    <row r="97" spans="1:9">
      <c r="A97" s="226"/>
      <c r="B97" s="268"/>
      <c r="C97" s="270"/>
      <c r="D97" s="254"/>
      <c r="E97" s="254"/>
      <c r="F97" s="493"/>
      <c r="G97" s="493"/>
      <c r="H97" s="499"/>
      <c r="I97" s="499"/>
    </row>
    <row r="98" spans="1:9">
      <c r="A98" s="240"/>
      <c r="B98" s="259"/>
      <c r="C98" s="270"/>
      <c r="D98" s="254"/>
      <c r="E98" s="254"/>
      <c r="F98" s="493"/>
      <c r="G98" s="493"/>
      <c r="H98" s="499"/>
      <c r="I98" s="499"/>
    </row>
    <row r="99" spans="1:9">
      <c r="A99" s="226"/>
      <c r="B99" s="259"/>
      <c r="C99" s="260"/>
      <c r="D99" s="254"/>
      <c r="E99" s="254"/>
      <c r="F99" s="493"/>
      <c r="G99" s="493"/>
      <c r="H99" s="499"/>
      <c r="I99" s="499"/>
    </row>
    <row r="100" spans="1:9">
      <c r="A100" s="240"/>
      <c r="B100" s="271"/>
      <c r="C100" s="270"/>
      <c r="D100" s="254"/>
      <c r="E100" s="254"/>
      <c r="F100" s="493"/>
      <c r="G100" s="493"/>
      <c r="H100" s="499"/>
      <c r="I100" s="499"/>
    </row>
    <row r="101" spans="1:9">
      <c r="A101" s="240"/>
      <c r="B101" s="265"/>
      <c r="C101" s="270"/>
      <c r="D101" s="254"/>
      <c r="E101" s="254"/>
      <c r="F101" s="493"/>
      <c r="G101" s="493"/>
      <c r="H101" s="499"/>
      <c r="I101" s="499"/>
    </row>
    <row r="102" spans="1:9">
      <c r="A102" s="226"/>
      <c r="B102" s="272"/>
      <c r="C102" s="270"/>
      <c r="D102" s="254"/>
      <c r="E102" s="254"/>
      <c r="F102" s="493"/>
      <c r="G102" s="493"/>
      <c r="H102" s="499"/>
      <c r="I102" s="499"/>
    </row>
    <row r="103" spans="1:9">
      <c r="A103" s="226"/>
      <c r="B103" s="272"/>
      <c r="C103" s="270"/>
      <c r="D103" s="254"/>
      <c r="E103" s="254"/>
      <c r="F103" s="493"/>
      <c r="G103" s="493"/>
      <c r="H103" s="499"/>
      <c r="I103" s="499"/>
    </row>
    <row r="104" spans="1:9">
      <c r="A104" s="240"/>
      <c r="B104" s="272"/>
      <c r="C104" s="270"/>
      <c r="D104" s="254"/>
      <c r="E104" s="254"/>
      <c r="F104" s="493"/>
      <c r="G104" s="493"/>
      <c r="H104" s="499"/>
      <c r="I104" s="499"/>
    </row>
    <row r="105" spans="1:9">
      <c r="A105" s="226"/>
      <c r="B105" s="259"/>
      <c r="C105" s="260"/>
      <c r="D105" s="254"/>
      <c r="E105" s="254"/>
      <c r="F105" s="493"/>
      <c r="G105" s="493"/>
      <c r="H105" s="499"/>
      <c r="I105" s="499"/>
    </row>
    <row r="106" spans="1:9">
      <c r="A106" s="240"/>
      <c r="B106" s="271"/>
      <c r="C106" s="260"/>
      <c r="D106" s="254"/>
      <c r="E106" s="254"/>
      <c r="F106" s="493"/>
      <c r="G106" s="493"/>
      <c r="H106" s="499"/>
      <c r="I106" s="499"/>
    </row>
    <row r="107" spans="1:9">
      <c r="A107" s="226"/>
      <c r="B107" s="259"/>
      <c r="C107" s="260"/>
      <c r="D107" s="254"/>
      <c r="E107" s="254"/>
      <c r="F107" s="493"/>
      <c r="G107" s="493"/>
      <c r="H107" s="499"/>
      <c r="I107" s="499"/>
    </row>
    <row r="108" spans="1:9">
      <c r="A108" s="240"/>
      <c r="B108" s="272"/>
      <c r="C108" s="273"/>
      <c r="D108" s="254"/>
      <c r="E108" s="254"/>
      <c r="F108" s="493"/>
      <c r="G108" s="493"/>
      <c r="H108" s="499"/>
      <c r="I108" s="499"/>
    </row>
    <row r="109" spans="1:9">
      <c r="A109" s="240"/>
      <c r="B109" s="272"/>
      <c r="C109" s="273"/>
      <c r="D109" s="254"/>
      <c r="E109" s="254"/>
      <c r="F109" s="493"/>
      <c r="G109" s="493"/>
      <c r="H109" s="499"/>
      <c r="I109" s="499"/>
    </row>
    <row r="110" spans="1:9">
      <c r="A110" s="240"/>
      <c r="B110" s="272"/>
      <c r="C110" s="270"/>
      <c r="D110" s="254"/>
      <c r="E110" s="254"/>
      <c r="F110" s="493"/>
      <c r="G110" s="493"/>
      <c r="H110" s="499"/>
      <c r="I110" s="499"/>
    </row>
    <row r="111" spans="1:9">
      <c r="A111" s="240"/>
      <c r="B111" s="272"/>
      <c r="C111" s="270"/>
      <c r="D111" s="254"/>
      <c r="E111" s="254"/>
      <c r="F111" s="493"/>
      <c r="G111" s="493"/>
      <c r="H111" s="499"/>
      <c r="I111" s="499"/>
    </row>
    <row r="112" spans="1:9">
      <c r="A112" s="240"/>
      <c r="B112" s="272"/>
      <c r="C112" s="270"/>
      <c r="D112" s="254"/>
      <c r="E112" s="254"/>
      <c r="F112" s="493"/>
      <c r="G112" s="493"/>
      <c r="H112" s="499"/>
      <c r="I112" s="499"/>
    </row>
    <row r="113" spans="1:9">
      <c r="A113" s="240"/>
      <c r="B113" s="272"/>
      <c r="C113" s="270"/>
      <c r="D113" s="254"/>
      <c r="E113" s="254"/>
      <c r="F113" s="493"/>
      <c r="G113" s="493"/>
      <c r="H113" s="499"/>
      <c r="I113" s="499"/>
    </row>
    <row r="114" spans="1:9">
      <c r="A114" s="240"/>
      <c r="B114" s="272"/>
      <c r="C114" s="270"/>
      <c r="D114" s="254"/>
      <c r="E114" s="254"/>
      <c r="F114" s="493"/>
      <c r="G114" s="493"/>
      <c r="H114" s="499"/>
      <c r="I114" s="499"/>
    </row>
    <row r="115" spans="1:9">
      <c r="A115" s="240"/>
      <c r="B115" s="272"/>
      <c r="C115" s="270"/>
      <c r="D115" s="254"/>
      <c r="E115" s="254"/>
      <c r="F115" s="493"/>
      <c r="G115" s="493"/>
      <c r="H115" s="499"/>
      <c r="I115" s="499"/>
    </row>
    <row r="116" spans="1:9">
      <c r="A116" s="240"/>
      <c r="B116" s="272"/>
      <c r="C116" s="270"/>
      <c r="D116" s="254"/>
      <c r="E116" s="254"/>
      <c r="F116" s="493"/>
      <c r="G116" s="493"/>
      <c r="H116" s="499"/>
      <c r="I116" s="499"/>
    </row>
    <row r="117" spans="1:9">
      <c r="A117" s="240"/>
      <c r="B117" s="272"/>
      <c r="C117" s="270"/>
      <c r="D117" s="254"/>
      <c r="E117" s="254"/>
      <c r="F117" s="493"/>
      <c r="G117" s="493"/>
      <c r="H117" s="499"/>
      <c r="I117" s="499"/>
    </row>
    <row r="118" spans="1:9">
      <c r="A118" s="226"/>
      <c r="B118" s="272"/>
      <c r="C118" s="270"/>
      <c r="D118" s="254"/>
      <c r="E118" s="254"/>
      <c r="F118" s="493"/>
      <c r="G118" s="493"/>
      <c r="H118" s="499"/>
      <c r="I118" s="499"/>
    </row>
    <row r="119" spans="1:9">
      <c r="A119" s="226"/>
      <c r="B119" s="272"/>
      <c r="C119" s="270"/>
      <c r="D119" s="254"/>
      <c r="E119" s="254"/>
      <c r="F119" s="493"/>
      <c r="G119" s="493"/>
      <c r="H119" s="499"/>
      <c r="I119" s="499"/>
    </row>
    <row r="120" spans="1:9">
      <c r="A120" s="226"/>
      <c r="B120" s="259"/>
      <c r="C120" s="270"/>
      <c r="D120" s="254"/>
      <c r="E120" s="254"/>
      <c r="F120" s="493"/>
      <c r="G120" s="493"/>
      <c r="H120" s="499"/>
      <c r="I120" s="499"/>
    </row>
    <row r="121" spans="1:9">
      <c r="A121" s="226"/>
      <c r="B121" s="259"/>
      <c r="C121" s="270"/>
      <c r="D121" s="254"/>
      <c r="E121" s="254"/>
      <c r="F121" s="493"/>
      <c r="G121" s="493"/>
      <c r="H121" s="499"/>
      <c r="I121" s="499"/>
    </row>
    <row r="122" spans="1:9">
      <c r="A122" s="226"/>
      <c r="B122" s="259"/>
      <c r="C122" s="270"/>
      <c r="D122" s="254"/>
      <c r="E122" s="254"/>
      <c r="F122" s="493"/>
      <c r="G122" s="493"/>
      <c r="H122" s="499"/>
      <c r="I122" s="499"/>
    </row>
    <row r="123" spans="1:9">
      <c r="A123" s="226"/>
      <c r="B123" s="259"/>
      <c r="C123" s="270"/>
      <c r="D123" s="254"/>
      <c r="E123" s="254"/>
      <c r="F123" s="493"/>
      <c r="G123" s="493"/>
      <c r="H123" s="499"/>
      <c r="I123" s="499"/>
    </row>
    <row r="124" spans="1:9">
      <c r="A124" s="226"/>
      <c r="B124" s="259"/>
      <c r="C124" s="270"/>
      <c r="D124" s="254"/>
      <c r="E124" s="254"/>
      <c r="F124" s="493"/>
      <c r="G124" s="493"/>
      <c r="H124" s="499"/>
      <c r="I124" s="499"/>
    </row>
    <row r="125" spans="1:9">
      <c r="A125" s="226"/>
      <c r="B125" s="259"/>
      <c r="C125" s="270"/>
      <c r="D125" s="254"/>
      <c r="E125" s="254"/>
      <c r="F125" s="493"/>
      <c r="G125" s="493"/>
      <c r="H125" s="499"/>
      <c r="I125" s="499"/>
    </row>
    <row r="126" spans="1:9">
      <c r="A126" s="226"/>
      <c r="B126" s="259"/>
      <c r="C126" s="270"/>
      <c r="D126" s="254"/>
      <c r="E126" s="254"/>
      <c r="F126" s="493"/>
      <c r="G126" s="493"/>
      <c r="H126" s="499"/>
      <c r="I126" s="499"/>
    </row>
    <row r="127" spans="1:9">
      <c r="A127" s="226"/>
      <c r="B127" s="259"/>
      <c r="C127" s="270"/>
      <c r="D127" s="254"/>
      <c r="E127" s="254"/>
      <c r="F127" s="493"/>
      <c r="G127" s="493"/>
      <c r="H127" s="499"/>
      <c r="I127" s="499"/>
    </row>
    <row r="128" spans="1:9">
      <c r="A128" s="793"/>
      <c r="B128" s="793"/>
      <c r="C128" s="793"/>
      <c r="D128" s="793"/>
      <c r="E128" s="793"/>
      <c r="F128" s="793"/>
      <c r="G128" s="246"/>
      <c r="H128" s="507"/>
      <c r="I128" s="507"/>
    </row>
    <row r="129" spans="1:9">
      <c r="A129" s="245"/>
      <c r="B129" s="246"/>
      <c r="C129" s="247"/>
      <c r="D129" s="274"/>
      <c r="E129" s="274"/>
      <c r="F129" s="496"/>
      <c r="G129" s="496"/>
      <c r="H129" s="507"/>
      <c r="I129" s="507"/>
    </row>
    <row r="130" spans="1:9">
      <c r="A130" s="245"/>
      <c r="B130" s="246"/>
      <c r="C130" s="247"/>
      <c r="D130" s="274"/>
      <c r="E130" s="274"/>
      <c r="F130" s="496"/>
      <c r="G130" s="496"/>
      <c r="H130" s="507"/>
      <c r="I130" s="507"/>
    </row>
    <row r="131" spans="1:9">
      <c r="A131" s="793"/>
      <c r="B131" s="793"/>
      <c r="C131" s="793"/>
      <c r="D131" s="793"/>
      <c r="E131" s="793"/>
      <c r="F131" s="793"/>
      <c r="G131" s="246"/>
      <c r="H131" s="507"/>
      <c r="I131" s="507"/>
    </row>
    <row r="132" spans="1:9">
      <c r="A132" s="237"/>
      <c r="B132" s="263"/>
      <c r="C132" s="253"/>
      <c r="D132" s="254"/>
      <c r="E132" s="254"/>
      <c r="F132" s="493"/>
      <c r="G132" s="493"/>
      <c r="H132" s="499"/>
      <c r="I132" s="499"/>
    </row>
    <row r="133" spans="1:9">
      <c r="A133" s="801"/>
      <c r="B133" s="801"/>
      <c r="C133" s="801"/>
      <c r="D133" s="801"/>
      <c r="E133" s="801"/>
      <c r="F133" s="801"/>
      <c r="G133" s="801"/>
      <c r="H133" s="801"/>
      <c r="I133" s="801"/>
    </row>
    <row r="134" spans="1:9">
      <c r="A134" s="795"/>
      <c r="B134" s="795"/>
      <c r="C134" s="795"/>
      <c r="D134" s="795"/>
      <c r="E134" s="795"/>
      <c r="F134" s="795"/>
      <c r="G134" s="591"/>
      <c r="H134" s="507"/>
      <c r="I134" s="507"/>
    </row>
    <row r="135" spans="1:9">
      <c r="A135" s="224"/>
      <c r="B135" s="77"/>
      <c r="C135" s="253"/>
      <c r="D135" s="254"/>
      <c r="E135" s="254"/>
      <c r="F135" s="493"/>
      <c r="G135" s="493"/>
      <c r="H135" s="499"/>
      <c r="I135" s="499"/>
    </row>
    <row r="136" spans="1:9">
      <c r="A136" s="224"/>
      <c r="B136" s="77"/>
      <c r="C136" s="253"/>
      <c r="D136" s="254"/>
      <c r="E136" s="254"/>
      <c r="F136" s="493"/>
      <c r="G136" s="493"/>
      <c r="H136" s="499"/>
      <c r="I136" s="499"/>
    </row>
    <row r="137" spans="1:9">
      <c r="A137" s="224"/>
      <c r="B137" s="77"/>
      <c r="C137" s="253"/>
      <c r="D137" s="254"/>
      <c r="E137" s="254"/>
      <c r="F137" s="493"/>
      <c r="G137" s="493"/>
      <c r="H137" s="499"/>
      <c r="I137" s="499"/>
    </row>
    <row r="138" spans="1:9">
      <c r="A138" s="224"/>
      <c r="B138" s="77"/>
      <c r="C138" s="253"/>
      <c r="D138" s="254"/>
      <c r="E138" s="254"/>
      <c r="F138" s="493"/>
      <c r="G138" s="493"/>
      <c r="H138" s="499"/>
      <c r="I138" s="499"/>
    </row>
    <row r="139" spans="1:9">
      <c r="A139" s="224"/>
      <c r="B139" s="77"/>
      <c r="C139" s="253"/>
      <c r="D139" s="254"/>
      <c r="E139" s="254"/>
      <c r="F139" s="493"/>
      <c r="G139" s="493"/>
      <c r="H139" s="499"/>
      <c r="I139" s="499"/>
    </row>
    <row r="140" spans="1:9">
      <c r="A140" s="224"/>
      <c r="B140" s="77"/>
      <c r="C140" s="253"/>
      <c r="D140" s="254"/>
      <c r="E140" s="254"/>
      <c r="F140" s="493"/>
      <c r="G140" s="493"/>
      <c r="H140" s="499"/>
      <c r="I140" s="499"/>
    </row>
    <row r="141" spans="1:9">
      <c r="A141" s="224"/>
      <c r="B141" s="77"/>
      <c r="C141" s="253"/>
      <c r="D141" s="254"/>
      <c r="E141" s="254"/>
      <c r="F141" s="493"/>
      <c r="G141" s="493"/>
      <c r="H141" s="499"/>
      <c r="I141" s="499"/>
    </row>
    <row r="142" spans="1:9">
      <c r="A142" s="224"/>
      <c r="B142" s="77"/>
      <c r="C142" s="253"/>
      <c r="D142" s="254"/>
      <c r="E142" s="254"/>
      <c r="F142" s="493"/>
      <c r="G142" s="493"/>
      <c r="H142" s="499"/>
      <c r="I142" s="499"/>
    </row>
    <row r="143" spans="1:9">
      <c r="A143" s="224"/>
      <c r="B143" s="77"/>
      <c r="C143" s="253"/>
      <c r="D143" s="254"/>
      <c r="E143" s="254"/>
      <c r="F143" s="493"/>
      <c r="G143" s="493"/>
      <c r="H143" s="499"/>
      <c r="I143" s="499"/>
    </row>
    <row r="144" spans="1:9">
      <c r="A144" s="224"/>
      <c r="B144" s="77"/>
      <c r="C144" s="253"/>
      <c r="D144" s="254"/>
      <c r="E144" s="254"/>
      <c r="F144" s="493"/>
      <c r="G144" s="493"/>
      <c r="H144" s="499"/>
      <c r="I144" s="499"/>
    </row>
    <row r="145" spans="1:9">
      <c r="A145" s="224"/>
      <c r="B145" s="77"/>
      <c r="C145" s="253"/>
      <c r="D145" s="254"/>
      <c r="E145" s="254"/>
      <c r="F145" s="493"/>
      <c r="G145" s="493"/>
      <c r="H145" s="499"/>
      <c r="I145" s="499"/>
    </row>
    <row r="146" spans="1:9">
      <c r="A146" s="224"/>
      <c r="B146" s="77"/>
      <c r="C146" s="253"/>
      <c r="D146" s="254"/>
      <c r="E146" s="254"/>
      <c r="F146" s="493"/>
      <c r="G146" s="493"/>
      <c r="H146" s="499"/>
      <c r="I146" s="499"/>
    </row>
    <row r="147" spans="1:9">
      <c r="A147" s="224"/>
      <c r="B147" s="77"/>
      <c r="C147" s="253"/>
      <c r="D147" s="254"/>
      <c r="E147" s="254"/>
      <c r="F147" s="493"/>
      <c r="G147" s="493"/>
      <c r="H147" s="499"/>
      <c r="I147" s="499"/>
    </row>
    <row r="148" spans="1:9">
      <c r="A148" s="224"/>
      <c r="B148" s="77"/>
      <c r="C148" s="253"/>
      <c r="D148" s="254"/>
      <c r="E148" s="254"/>
      <c r="F148" s="493"/>
      <c r="G148" s="493"/>
      <c r="H148" s="499"/>
      <c r="I148" s="499"/>
    </row>
    <row r="149" spans="1:9">
      <c r="A149" s="224"/>
      <c r="B149" s="77"/>
      <c r="C149" s="253"/>
      <c r="D149" s="254"/>
      <c r="E149" s="254"/>
      <c r="F149" s="493"/>
      <c r="G149" s="493"/>
      <c r="H149" s="499"/>
      <c r="I149" s="499"/>
    </row>
    <row r="150" spans="1:9">
      <c r="A150" s="224"/>
      <c r="B150" s="77"/>
      <c r="C150" s="253"/>
      <c r="D150" s="254"/>
      <c r="E150" s="254"/>
      <c r="F150" s="493"/>
      <c r="G150" s="493"/>
      <c r="H150" s="499"/>
      <c r="I150" s="499"/>
    </row>
    <row r="151" spans="1:9">
      <c r="A151" s="224"/>
      <c r="B151" s="77"/>
      <c r="C151" s="253"/>
      <c r="D151" s="254"/>
      <c r="E151" s="254"/>
      <c r="F151" s="493"/>
      <c r="G151" s="493"/>
      <c r="H151" s="499"/>
      <c r="I151" s="499"/>
    </row>
    <row r="152" spans="1:9">
      <c r="A152" s="224"/>
      <c r="B152" s="77"/>
      <c r="C152" s="253"/>
      <c r="D152" s="254"/>
      <c r="E152" s="254"/>
      <c r="F152" s="493"/>
      <c r="G152" s="493"/>
      <c r="H152" s="499"/>
      <c r="I152" s="499"/>
    </row>
    <row r="153" spans="1:9">
      <c r="A153" s="224"/>
      <c r="B153" s="77"/>
      <c r="C153" s="253"/>
      <c r="D153" s="254"/>
      <c r="E153" s="254"/>
      <c r="F153" s="493"/>
      <c r="G153" s="493"/>
      <c r="H153" s="499"/>
      <c r="I153" s="499"/>
    </row>
    <row r="154" spans="1:9">
      <c r="A154" s="224"/>
      <c r="B154" s="77"/>
      <c r="C154" s="253"/>
      <c r="D154" s="254"/>
      <c r="E154" s="254"/>
      <c r="F154" s="493"/>
      <c r="G154" s="493"/>
      <c r="H154" s="499"/>
      <c r="I154" s="499"/>
    </row>
    <row r="155" spans="1:9">
      <c r="A155" s="224"/>
      <c r="B155" s="77"/>
      <c r="C155" s="253"/>
      <c r="D155" s="254"/>
      <c r="E155" s="254"/>
      <c r="F155" s="493"/>
      <c r="G155" s="493"/>
      <c r="H155" s="499"/>
      <c r="I155" s="499"/>
    </row>
    <row r="156" spans="1:9">
      <c r="A156" s="224"/>
      <c r="B156" s="77"/>
      <c r="C156" s="253"/>
      <c r="D156" s="254"/>
      <c r="E156" s="254"/>
      <c r="F156" s="493"/>
      <c r="G156" s="493"/>
      <c r="H156" s="499"/>
      <c r="I156" s="499"/>
    </row>
    <row r="157" spans="1:9">
      <c r="A157" s="224"/>
      <c r="B157" s="77"/>
      <c r="C157" s="253"/>
      <c r="D157" s="254"/>
      <c r="E157" s="254"/>
      <c r="F157" s="493"/>
      <c r="G157" s="493"/>
      <c r="H157" s="499"/>
      <c r="I157" s="499"/>
    </row>
    <row r="158" spans="1:9">
      <c r="A158" s="224"/>
      <c r="B158" s="77"/>
      <c r="C158" s="253"/>
      <c r="D158" s="254"/>
      <c r="E158" s="254"/>
      <c r="F158" s="493"/>
      <c r="G158" s="493"/>
      <c r="H158" s="499"/>
      <c r="I158" s="499"/>
    </row>
    <row r="159" spans="1:9">
      <c r="A159" s="224"/>
      <c r="B159" s="77"/>
      <c r="C159" s="253"/>
      <c r="D159" s="254"/>
      <c r="E159" s="254"/>
      <c r="F159" s="493"/>
      <c r="G159" s="493"/>
      <c r="H159" s="499"/>
      <c r="I159" s="499"/>
    </row>
    <row r="160" spans="1:9">
      <c r="A160" s="224"/>
      <c r="B160" s="77"/>
      <c r="C160" s="253"/>
      <c r="D160" s="254"/>
      <c r="E160" s="254"/>
      <c r="F160" s="493"/>
      <c r="G160" s="493"/>
      <c r="H160" s="499"/>
      <c r="I160" s="499"/>
    </row>
    <row r="161" spans="1:9">
      <c r="A161" s="224"/>
      <c r="B161" s="77"/>
      <c r="C161" s="253"/>
      <c r="D161" s="254"/>
      <c r="E161" s="254"/>
      <c r="F161" s="493"/>
      <c r="G161" s="493"/>
      <c r="H161" s="499"/>
      <c r="I161" s="499"/>
    </row>
    <row r="162" spans="1:9">
      <c r="A162" s="224"/>
      <c r="B162" s="77"/>
      <c r="C162" s="253"/>
      <c r="D162" s="254"/>
      <c r="E162" s="254"/>
      <c r="F162" s="493"/>
      <c r="G162" s="493"/>
      <c r="H162" s="499"/>
      <c r="I162" s="499"/>
    </row>
    <row r="163" spans="1:9">
      <c r="A163" s="224"/>
      <c r="B163" s="77"/>
      <c r="C163" s="253"/>
      <c r="D163" s="254"/>
      <c r="E163" s="254"/>
      <c r="F163" s="493"/>
      <c r="G163" s="493"/>
      <c r="H163" s="499"/>
      <c r="I163" s="499"/>
    </row>
    <row r="164" spans="1:9">
      <c r="A164" s="224"/>
      <c r="B164" s="77"/>
      <c r="C164" s="253"/>
      <c r="D164" s="254"/>
      <c r="E164" s="254"/>
      <c r="F164" s="493"/>
      <c r="G164" s="493"/>
      <c r="H164" s="499"/>
      <c r="I164" s="499"/>
    </row>
    <row r="165" spans="1:9">
      <c r="A165" s="224"/>
      <c r="B165" s="77"/>
      <c r="C165" s="253"/>
      <c r="D165" s="254"/>
      <c r="E165" s="254"/>
      <c r="F165" s="493"/>
      <c r="G165" s="493"/>
      <c r="H165" s="499"/>
      <c r="I165" s="499"/>
    </row>
    <row r="166" spans="1:9">
      <c r="A166" s="224"/>
      <c r="B166" s="77"/>
      <c r="C166" s="253"/>
      <c r="D166" s="254"/>
      <c r="E166" s="254"/>
      <c r="F166" s="493"/>
      <c r="G166" s="493"/>
      <c r="H166" s="499"/>
      <c r="I166" s="499"/>
    </row>
    <row r="167" spans="1:9">
      <c r="A167" s="224"/>
      <c r="B167" s="77"/>
      <c r="C167" s="253"/>
      <c r="D167" s="254"/>
      <c r="E167" s="254"/>
      <c r="F167" s="493"/>
      <c r="G167" s="493"/>
      <c r="H167" s="499"/>
      <c r="I167" s="499"/>
    </row>
    <row r="168" spans="1:9">
      <c r="A168" s="224"/>
      <c r="B168" s="77"/>
      <c r="C168" s="253"/>
      <c r="D168" s="254"/>
      <c r="E168" s="254"/>
      <c r="F168" s="493"/>
      <c r="G168" s="493"/>
      <c r="H168" s="499"/>
      <c r="I168" s="499"/>
    </row>
    <row r="169" spans="1:9">
      <c r="A169" s="224"/>
      <c r="B169" s="77"/>
      <c r="C169" s="253"/>
      <c r="D169" s="254"/>
      <c r="E169" s="254"/>
      <c r="F169" s="493"/>
      <c r="G169" s="493"/>
      <c r="H169" s="499"/>
      <c r="I169" s="499"/>
    </row>
    <row r="170" spans="1:9">
      <c r="A170" s="224"/>
      <c r="B170" s="77"/>
      <c r="C170" s="253"/>
      <c r="D170" s="254"/>
      <c r="E170" s="254"/>
      <c r="F170" s="493"/>
      <c r="G170" s="493"/>
      <c r="H170" s="499"/>
      <c r="I170" s="499"/>
    </row>
    <row r="171" spans="1:9">
      <c r="A171" s="224"/>
      <c r="B171" s="77"/>
      <c r="C171" s="253"/>
      <c r="D171" s="254"/>
      <c r="E171" s="254"/>
      <c r="F171" s="493"/>
      <c r="G171" s="493"/>
      <c r="H171" s="499"/>
      <c r="I171" s="499"/>
    </row>
    <row r="172" spans="1:9">
      <c r="A172" s="224"/>
      <c r="B172" s="77"/>
      <c r="C172" s="253"/>
      <c r="D172" s="254"/>
      <c r="E172" s="254"/>
      <c r="F172" s="493"/>
      <c r="G172" s="493"/>
      <c r="H172" s="499"/>
      <c r="I172" s="499"/>
    </row>
    <row r="173" spans="1:9">
      <c r="A173" s="224"/>
      <c r="B173" s="77"/>
      <c r="C173" s="253"/>
      <c r="D173" s="254"/>
      <c r="E173" s="254"/>
      <c r="F173" s="493"/>
      <c r="G173" s="493"/>
      <c r="H173" s="499"/>
      <c r="I173" s="499"/>
    </row>
    <row r="174" spans="1:9">
      <c r="A174" s="224"/>
      <c r="B174" s="77"/>
      <c r="C174" s="253"/>
      <c r="D174" s="254"/>
      <c r="E174" s="254"/>
      <c r="F174" s="493"/>
      <c r="G174" s="493"/>
      <c r="H174" s="499"/>
      <c r="I174" s="499"/>
    </row>
    <row r="175" spans="1:9">
      <c r="A175" s="224"/>
      <c r="B175" s="77"/>
      <c r="C175" s="253"/>
      <c r="D175" s="254"/>
      <c r="E175" s="254"/>
      <c r="F175" s="493"/>
      <c r="G175" s="493"/>
      <c r="H175" s="499"/>
      <c r="I175" s="499"/>
    </row>
    <row r="176" spans="1:9">
      <c r="A176" s="224"/>
      <c r="B176" s="77"/>
      <c r="C176" s="253"/>
      <c r="D176" s="254"/>
      <c r="E176" s="254"/>
      <c r="F176" s="493"/>
      <c r="G176" s="493"/>
      <c r="H176" s="499"/>
      <c r="I176" s="499"/>
    </row>
    <row r="177" spans="1:9">
      <c r="A177" s="224"/>
      <c r="B177" s="77"/>
      <c r="C177" s="253"/>
      <c r="D177" s="254"/>
      <c r="E177" s="254"/>
      <c r="F177" s="493"/>
      <c r="G177" s="493"/>
      <c r="H177" s="499"/>
      <c r="I177" s="499"/>
    </row>
    <row r="178" spans="1:9">
      <c r="A178" s="224"/>
      <c r="B178" s="77"/>
      <c r="C178" s="253"/>
      <c r="D178" s="254"/>
      <c r="E178" s="254"/>
      <c r="F178" s="493"/>
      <c r="G178" s="493"/>
      <c r="H178" s="499"/>
      <c r="I178" s="499"/>
    </row>
    <row r="179" spans="1:9">
      <c r="A179" s="224"/>
      <c r="B179" s="77"/>
      <c r="C179" s="253"/>
      <c r="D179" s="254"/>
      <c r="E179" s="254"/>
      <c r="F179" s="493"/>
      <c r="G179" s="493"/>
      <c r="H179" s="499"/>
      <c r="I179" s="499"/>
    </row>
    <row r="180" spans="1:9">
      <c r="A180" s="224"/>
      <c r="B180" s="77"/>
      <c r="C180" s="253"/>
      <c r="D180" s="254"/>
      <c r="E180" s="254"/>
      <c r="F180" s="493"/>
      <c r="G180" s="493"/>
      <c r="H180" s="499"/>
      <c r="I180" s="499"/>
    </row>
    <row r="181" spans="1:9">
      <c r="A181" s="224"/>
      <c r="B181" s="77"/>
      <c r="C181" s="253"/>
      <c r="D181" s="254"/>
      <c r="E181" s="254"/>
      <c r="F181" s="493"/>
      <c r="G181" s="493"/>
      <c r="H181" s="499"/>
      <c r="I181" s="499"/>
    </row>
    <row r="182" spans="1:9">
      <c r="A182" s="224"/>
      <c r="B182" s="77"/>
      <c r="C182" s="253"/>
      <c r="D182" s="254"/>
      <c r="E182" s="254"/>
      <c r="F182" s="493"/>
      <c r="G182" s="493"/>
      <c r="H182" s="499"/>
      <c r="I182" s="499"/>
    </row>
    <row r="183" spans="1:9">
      <c r="A183" s="224"/>
      <c r="B183" s="77"/>
      <c r="C183" s="253"/>
      <c r="D183" s="254"/>
      <c r="E183" s="254"/>
      <c r="F183" s="493"/>
      <c r="G183" s="493"/>
      <c r="H183" s="499"/>
      <c r="I183" s="499"/>
    </row>
    <row r="184" spans="1:9">
      <c r="A184" s="224"/>
      <c r="B184" s="77"/>
      <c r="C184" s="253"/>
      <c r="D184" s="254"/>
      <c r="E184" s="254"/>
      <c r="F184" s="493"/>
      <c r="G184" s="493"/>
      <c r="H184" s="499"/>
      <c r="I184" s="499"/>
    </row>
    <row r="185" spans="1:9">
      <c r="A185" s="224"/>
      <c r="B185" s="77"/>
      <c r="C185" s="253"/>
      <c r="D185" s="254"/>
      <c r="E185" s="254"/>
      <c r="F185" s="493"/>
      <c r="G185" s="493"/>
      <c r="H185" s="499"/>
      <c r="I185" s="499"/>
    </row>
    <row r="186" spans="1:9">
      <c r="A186" s="224"/>
      <c r="B186" s="77"/>
      <c r="C186" s="253"/>
      <c r="D186" s="254"/>
      <c r="E186" s="254"/>
      <c r="F186" s="493"/>
      <c r="G186" s="493"/>
      <c r="H186" s="499"/>
      <c r="I186" s="499"/>
    </row>
    <row r="187" spans="1:9">
      <c r="A187" s="224"/>
      <c r="B187" s="77"/>
      <c r="C187" s="253"/>
      <c r="D187" s="254"/>
      <c r="E187" s="254"/>
      <c r="F187" s="493"/>
      <c r="G187" s="493"/>
      <c r="H187" s="499"/>
      <c r="I187" s="499"/>
    </row>
    <row r="188" spans="1:9">
      <c r="A188" s="224"/>
      <c r="B188" s="77"/>
      <c r="C188" s="253"/>
      <c r="D188" s="254"/>
      <c r="E188" s="254"/>
      <c r="F188" s="493"/>
      <c r="G188" s="493"/>
      <c r="H188" s="499"/>
      <c r="I188" s="499"/>
    </row>
    <row r="189" spans="1:9">
      <c r="A189" s="224"/>
      <c r="B189" s="77"/>
      <c r="C189" s="253"/>
      <c r="D189" s="254"/>
      <c r="E189" s="254"/>
      <c r="F189" s="493"/>
      <c r="G189" s="493"/>
      <c r="H189" s="499"/>
      <c r="I189" s="499"/>
    </row>
    <row r="190" spans="1:9">
      <c r="A190" s="224"/>
      <c r="B190" s="77"/>
      <c r="C190" s="253"/>
      <c r="D190" s="254"/>
      <c r="E190" s="254"/>
      <c r="F190" s="493"/>
      <c r="G190" s="493"/>
      <c r="H190" s="499"/>
      <c r="I190" s="499"/>
    </row>
    <row r="191" spans="1:9">
      <c r="A191" s="224"/>
      <c r="B191" s="77"/>
      <c r="C191" s="253"/>
      <c r="D191" s="254"/>
      <c r="E191" s="254"/>
      <c r="F191" s="493"/>
      <c r="G191" s="493"/>
      <c r="H191" s="499"/>
      <c r="I191" s="499"/>
    </row>
    <row r="192" spans="1:9">
      <c r="A192" s="224"/>
      <c r="B192" s="77"/>
      <c r="C192" s="253"/>
      <c r="D192" s="254"/>
      <c r="E192" s="254"/>
      <c r="F192" s="493"/>
      <c r="G192" s="493"/>
      <c r="H192" s="499"/>
      <c r="I192" s="499"/>
    </row>
    <row r="193" spans="1:9">
      <c r="A193" s="224"/>
      <c r="B193" s="77"/>
      <c r="C193" s="253"/>
      <c r="D193" s="254"/>
      <c r="E193" s="254"/>
      <c r="F193" s="493"/>
      <c r="G193" s="493"/>
      <c r="H193" s="499"/>
      <c r="I193" s="499"/>
    </row>
    <row r="194" spans="1:9">
      <c r="A194" s="224"/>
      <c r="B194" s="77"/>
      <c r="C194" s="253"/>
      <c r="D194" s="254"/>
      <c r="E194" s="254"/>
      <c r="F194" s="493"/>
      <c r="G194" s="493"/>
      <c r="H194" s="499"/>
      <c r="I194" s="499"/>
    </row>
    <row r="195" spans="1:9">
      <c r="A195" s="224"/>
      <c r="B195" s="77"/>
      <c r="C195" s="253"/>
      <c r="D195" s="254"/>
      <c r="E195" s="254"/>
      <c r="F195" s="493"/>
      <c r="G195" s="493"/>
      <c r="H195" s="499"/>
      <c r="I195" s="499"/>
    </row>
    <row r="196" spans="1:9">
      <c r="A196" s="224"/>
      <c r="B196" s="77"/>
      <c r="C196" s="253"/>
      <c r="D196" s="254"/>
      <c r="E196" s="254"/>
      <c r="F196" s="493"/>
      <c r="G196" s="493"/>
      <c r="H196" s="499"/>
      <c r="I196" s="499"/>
    </row>
    <row r="197" spans="1:9">
      <c r="A197" s="224"/>
      <c r="B197" s="77"/>
      <c r="C197" s="253"/>
      <c r="D197" s="254"/>
      <c r="E197" s="254"/>
      <c r="F197" s="493"/>
      <c r="G197" s="493"/>
      <c r="H197" s="499"/>
      <c r="I197" s="499"/>
    </row>
    <row r="198" spans="1:9">
      <c r="A198" s="224"/>
      <c r="B198" s="77"/>
      <c r="C198" s="253"/>
      <c r="D198" s="254"/>
      <c r="E198" s="254"/>
      <c r="F198" s="493"/>
      <c r="G198" s="493"/>
      <c r="H198" s="499"/>
      <c r="I198" s="499"/>
    </row>
    <row r="199" spans="1:9">
      <c r="A199" s="224"/>
      <c r="B199" s="77"/>
      <c r="C199" s="253"/>
      <c r="D199" s="254"/>
      <c r="E199" s="254"/>
      <c r="F199" s="493"/>
      <c r="G199" s="493"/>
      <c r="H199" s="499"/>
      <c r="I199" s="499"/>
    </row>
    <row r="200" spans="1:9">
      <c r="A200" s="224"/>
      <c r="B200" s="77"/>
      <c r="C200" s="253"/>
      <c r="D200" s="254"/>
      <c r="E200" s="254"/>
      <c r="F200" s="493"/>
      <c r="G200" s="493"/>
      <c r="H200" s="499"/>
      <c r="I200" s="499"/>
    </row>
    <row r="201" spans="1:9">
      <c r="A201" s="224"/>
      <c r="B201" s="77"/>
      <c r="C201" s="253"/>
      <c r="D201" s="254"/>
      <c r="E201" s="254"/>
      <c r="F201" s="493"/>
      <c r="G201" s="493"/>
      <c r="H201" s="499"/>
      <c r="I201" s="499"/>
    </row>
    <row r="202" spans="1:9">
      <c r="A202" s="224"/>
      <c r="B202" s="77"/>
      <c r="C202" s="253"/>
      <c r="D202" s="254"/>
      <c r="E202" s="254"/>
      <c r="F202" s="493"/>
      <c r="G202" s="493"/>
      <c r="H202" s="499"/>
      <c r="I202" s="499"/>
    </row>
    <row r="203" spans="1:9">
      <c r="A203" s="224"/>
      <c r="B203" s="77"/>
      <c r="C203" s="253"/>
      <c r="D203" s="254"/>
      <c r="E203" s="254"/>
      <c r="F203" s="493"/>
      <c r="G203" s="493"/>
      <c r="H203" s="499"/>
      <c r="I203" s="499"/>
    </row>
    <row r="204" spans="1:9">
      <c r="A204" s="224"/>
      <c r="B204" s="77"/>
      <c r="C204" s="253"/>
      <c r="D204" s="254"/>
      <c r="E204" s="254"/>
      <c r="F204" s="493"/>
      <c r="G204" s="493"/>
      <c r="H204" s="499"/>
      <c r="I204" s="499"/>
    </row>
    <row r="205" spans="1:9">
      <c r="A205" s="224"/>
      <c r="B205" s="77"/>
      <c r="C205" s="253"/>
      <c r="D205" s="254"/>
      <c r="E205" s="254"/>
      <c r="F205" s="493"/>
      <c r="G205" s="493"/>
      <c r="H205" s="499"/>
      <c r="I205" s="499"/>
    </row>
    <row r="206" spans="1:9">
      <c r="A206" s="224"/>
      <c r="B206" s="77"/>
      <c r="C206" s="253"/>
      <c r="D206" s="254"/>
      <c r="E206" s="254"/>
      <c r="F206" s="493"/>
      <c r="G206" s="493"/>
      <c r="H206" s="499"/>
      <c r="I206" s="499"/>
    </row>
    <row r="207" spans="1:9">
      <c r="A207" s="224"/>
      <c r="B207" s="77"/>
      <c r="C207" s="253"/>
      <c r="D207" s="254"/>
      <c r="E207" s="254"/>
      <c r="F207" s="493"/>
      <c r="G207" s="493"/>
      <c r="H207" s="499"/>
      <c r="I207" s="499"/>
    </row>
    <row r="208" spans="1:9">
      <c r="A208" s="224"/>
      <c r="B208" s="77"/>
      <c r="C208" s="253"/>
      <c r="D208" s="254"/>
      <c r="E208" s="254"/>
      <c r="F208" s="493"/>
      <c r="G208" s="493"/>
      <c r="H208" s="499"/>
      <c r="I208" s="499"/>
    </row>
    <row r="209" spans="1:9">
      <c r="A209" s="224"/>
      <c r="B209" s="77"/>
      <c r="C209" s="253"/>
      <c r="D209" s="254"/>
      <c r="E209" s="254"/>
      <c r="F209" s="493"/>
      <c r="G209" s="493"/>
      <c r="H209" s="499"/>
      <c r="I209" s="499"/>
    </row>
    <row r="210" spans="1:9">
      <c r="A210" s="224"/>
      <c r="B210" s="77"/>
      <c r="C210" s="253"/>
      <c r="D210" s="254"/>
      <c r="E210" s="254"/>
      <c r="F210" s="493"/>
      <c r="G210" s="493"/>
      <c r="H210" s="499"/>
      <c r="I210" s="499"/>
    </row>
    <row r="211" spans="1:9">
      <c r="A211" s="224"/>
      <c r="B211" s="77"/>
      <c r="C211" s="253"/>
      <c r="D211" s="254"/>
      <c r="E211" s="254"/>
      <c r="F211" s="493"/>
      <c r="G211" s="493"/>
      <c r="H211" s="499"/>
      <c r="I211" s="499"/>
    </row>
    <row r="212" spans="1:9">
      <c r="A212" s="224"/>
      <c r="B212" s="77"/>
      <c r="C212" s="253"/>
      <c r="D212" s="254"/>
      <c r="E212" s="254"/>
      <c r="F212" s="493"/>
      <c r="G212" s="493"/>
      <c r="H212" s="499"/>
      <c r="I212" s="499"/>
    </row>
    <row r="213" spans="1:9">
      <c r="A213" s="224"/>
      <c r="B213" s="77"/>
      <c r="C213" s="253"/>
      <c r="D213" s="254"/>
      <c r="E213" s="254"/>
      <c r="F213" s="493"/>
      <c r="G213" s="493"/>
      <c r="H213" s="499"/>
      <c r="I213" s="499"/>
    </row>
    <row r="214" spans="1:9">
      <c r="A214" s="224"/>
      <c r="B214" s="77"/>
      <c r="C214" s="253"/>
      <c r="D214" s="254"/>
      <c r="E214" s="254"/>
      <c r="F214" s="493"/>
      <c r="G214" s="493"/>
      <c r="H214" s="499"/>
      <c r="I214" s="499"/>
    </row>
    <row r="215" spans="1:9">
      <c r="A215" s="224"/>
      <c r="B215" s="77"/>
      <c r="C215" s="253"/>
      <c r="D215" s="254"/>
      <c r="E215" s="254"/>
      <c r="F215" s="493"/>
      <c r="G215" s="493"/>
      <c r="H215" s="499"/>
      <c r="I215" s="499"/>
    </row>
    <row r="216" spans="1:9">
      <c r="A216" s="224"/>
      <c r="B216" s="77"/>
      <c r="C216" s="253"/>
      <c r="D216" s="254"/>
      <c r="E216" s="254"/>
      <c r="F216" s="493"/>
      <c r="G216" s="493"/>
      <c r="H216" s="499"/>
      <c r="I216" s="499"/>
    </row>
    <row r="217" spans="1:9">
      <c r="A217" s="224"/>
      <c r="B217" s="77"/>
      <c r="C217" s="253"/>
      <c r="D217" s="254"/>
      <c r="E217" s="254"/>
      <c r="F217" s="493"/>
      <c r="G217" s="493"/>
      <c r="H217" s="499"/>
      <c r="I217" s="499"/>
    </row>
    <row r="218" spans="1:9">
      <c r="A218" s="224"/>
      <c r="B218" s="77"/>
      <c r="C218" s="253"/>
      <c r="D218" s="254"/>
      <c r="E218" s="254"/>
      <c r="F218" s="493"/>
      <c r="G218" s="493"/>
      <c r="H218" s="499"/>
      <c r="I218" s="499"/>
    </row>
    <row r="219" spans="1:9">
      <c r="A219" s="224"/>
      <c r="B219" s="77"/>
      <c r="C219" s="253"/>
      <c r="D219" s="254"/>
      <c r="E219" s="254"/>
      <c r="F219" s="493"/>
      <c r="G219" s="493"/>
      <c r="H219" s="499"/>
      <c r="I219" s="499"/>
    </row>
    <row r="220" spans="1:9">
      <c r="A220" s="224"/>
      <c r="B220" s="77"/>
      <c r="C220" s="253"/>
      <c r="D220" s="254"/>
      <c r="E220" s="254"/>
      <c r="F220" s="493"/>
      <c r="G220" s="493"/>
      <c r="H220" s="499"/>
      <c r="I220" s="499"/>
    </row>
    <row r="221" spans="1:9">
      <c r="A221" s="224"/>
      <c r="B221" s="77"/>
      <c r="C221" s="253"/>
      <c r="D221" s="254"/>
      <c r="E221" s="254"/>
      <c r="F221" s="493"/>
      <c r="G221" s="493"/>
      <c r="H221" s="499"/>
      <c r="I221" s="499"/>
    </row>
    <row r="222" spans="1:9">
      <c r="A222" s="224"/>
      <c r="B222" s="77"/>
      <c r="C222" s="253"/>
      <c r="D222" s="254"/>
      <c r="E222" s="254"/>
      <c r="F222" s="493"/>
      <c r="G222" s="493"/>
      <c r="H222" s="499"/>
      <c r="I222" s="499"/>
    </row>
    <row r="223" spans="1:9">
      <c r="A223" s="224"/>
      <c r="B223" s="77"/>
      <c r="C223" s="253"/>
      <c r="D223" s="254"/>
      <c r="E223" s="254"/>
      <c r="F223" s="493"/>
      <c r="G223" s="493"/>
      <c r="H223" s="499"/>
      <c r="I223" s="499"/>
    </row>
    <row r="224" spans="1:9">
      <c r="A224" s="224"/>
      <c r="B224" s="77"/>
      <c r="C224" s="253"/>
      <c r="D224" s="254"/>
      <c r="E224" s="254"/>
      <c r="F224" s="493"/>
      <c r="G224" s="493"/>
      <c r="H224" s="499"/>
      <c r="I224" s="499"/>
    </row>
    <row r="225" spans="1:9">
      <c r="A225" s="224"/>
      <c r="B225" s="77"/>
      <c r="C225" s="253"/>
      <c r="D225" s="254"/>
      <c r="E225" s="254"/>
      <c r="F225" s="493"/>
      <c r="G225" s="493"/>
      <c r="H225" s="499"/>
      <c r="I225" s="499"/>
    </row>
    <row r="226" spans="1:9">
      <c r="A226" s="224"/>
      <c r="B226" s="77"/>
      <c r="C226" s="253"/>
      <c r="D226" s="254"/>
      <c r="E226" s="254"/>
      <c r="F226" s="493"/>
      <c r="G226" s="493"/>
      <c r="H226" s="499"/>
      <c r="I226" s="499"/>
    </row>
    <row r="227" spans="1:9">
      <c r="A227" s="224"/>
      <c r="B227" s="77"/>
      <c r="C227" s="253"/>
      <c r="D227" s="254"/>
      <c r="E227" s="254"/>
      <c r="F227" s="493"/>
      <c r="G227" s="493"/>
      <c r="H227" s="499"/>
      <c r="I227" s="499"/>
    </row>
    <row r="228" spans="1:9">
      <c r="A228" s="224"/>
      <c r="B228" s="77"/>
      <c r="C228" s="253"/>
      <c r="D228" s="254"/>
      <c r="E228" s="254"/>
      <c r="F228" s="493"/>
      <c r="G228" s="493"/>
      <c r="H228" s="499"/>
      <c r="I228" s="499"/>
    </row>
    <row r="229" spans="1:9">
      <c r="A229" s="224"/>
      <c r="B229" s="77"/>
      <c r="C229" s="253"/>
      <c r="D229" s="254"/>
      <c r="E229" s="254"/>
      <c r="F229" s="493"/>
      <c r="G229" s="493"/>
      <c r="H229" s="499"/>
      <c r="I229" s="499"/>
    </row>
    <row r="230" spans="1:9">
      <c r="A230" s="224"/>
      <c r="B230" s="77"/>
      <c r="C230" s="253"/>
      <c r="D230" s="254"/>
      <c r="E230" s="254"/>
      <c r="F230" s="493"/>
      <c r="G230" s="493"/>
      <c r="H230" s="499"/>
      <c r="I230" s="499"/>
    </row>
    <row r="231" spans="1:9">
      <c r="A231" s="224"/>
      <c r="B231" s="77"/>
      <c r="C231" s="253"/>
      <c r="D231" s="254"/>
      <c r="E231" s="254"/>
      <c r="F231" s="493"/>
      <c r="G231" s="493"/>
      <c r="H231" s="499"/>
      <c r="I231" s="499"/>
    </row>
    <row r="232" spans="1:9">
      <c r="A232" s="224"/>
      <c r="B232" s="77"/>
      <c r="C232" s="253"/>
      <c r="D232" s="254"/>
      <c r="E232" s="254"/>
      <c r="F232" s="493"/>
      <c r="G232" s="493"/>
      <c r="H232" s="499"/>
      <c r="I232" s="499"/>
    </row>
    <row r="233" spans="1:9">
      <c r="A233" s="224"/>
      <c r="B233" s="77"/>
      <c r="C233" s="253"/>
      <c r="D233" s="254"/>
      <c r="E233" s="254"/>
      <c r="F233" s="493"/>
      <c r="G233" s="493"/>
      <c r="H233" s="499"/>
      <c r="I233" s="499"/>
    </row>
    <row r="234" spans="1:9">
      <c r="A234" s="224"/>
      <c r="B234" s="77"/>
      <c r="C234" s="253"/>
      <c r="D234" s="254"/>
      <c r="E234" s="254"/>
      <c r="F234" s="493"/>
      <c r="G234" s="493"/>
      <c r="H234" s="499"/>
      <c r="I234" s="499"/>
    </row>
    <row r="235" spans="1:9">
      <c r="A235" s="224"/>
      <c r="B235" s="77"/>
      <c r="C235" s="253"/>
      <c r="D235" s="254"/>
      <c r="E235" s="254"/>
      <c r="F235" s="493"/>
      <c r="G235" s="493"/>
      <c r="H235" s="499"/>
      <c r="I235" s="499"/>
    </row>
    <row r="236" spans="1:9">
      <c r="A236" s="224"/>
      <c r="B236" s="77"/>
      <c r="C236" s="253"/>
      <c r="D236" s="254"/>
      <c r="E236" s="254"/>
      <c r="F236" s="493"/>
      <c r="G236" s="493"/>
      <c r="H236" s="499"/>
      <c r="I236" s="499"/>
    </row>
    <row r="237" spans="1:9">
      <c r="A237" s="224"/>
      <c r="B237" s="77"/>
      <c r="C237" s="253"/>
      <c r="D237" s="254"/>
      <c r="E237" s="254"/>
      <c r="F237" s="493"/>
      <c r="G237" s="493"/>
      <c r="H237" s="499"/>
      <c r="I237" s="499"/>
    </row>
    <row r="238" spans="1:9">
      <c r="A238" s="224"/>
      <c r="B238" s="77"/>
      <c r="C238" s="253"/>
      <c r="D238" s="254"/>
      <c r="E238" s="254"/>
      <c r="F238" s="493"/>
      <c r="G238" s="493"/>
      <c r="H238" s="499"/>
      <c r="I238" s="499"/>
    </row>
    <row r="239" spans="1:9">
      <c r="A239" s="224"/>
      <c r="B239" s="77"/>
      <c r="C239" s="253"/>
      <c r="D239" s="254"/>
      <c r="E239" s="254"/>
      <c r="F239" s="493"/>
      <c r="G239" s="493"/>
      <c r="H239" s="499"/>
      <c r="I239" s="499"/>
    </row>
    <row r="240" spans="1:9">
      <c r="A240" s="224"/>
      <c r="B240" s="77"/>
      <c r="C240" s="253"/>
      <c r="D240" s="254"/>
      <c r="E240" s="254"/>
      <c r="F240" s="493"/>
      <c r="G240" s="493"/>
      <c r="H240" s="499"/>
      <c r="I240" s="499"/>
    </row>
    <row r="241" spans="1:9">
      <c r="A241" s="224"/>
      <c r="B241" s="77"/>
      <c r="C241" s="253"/>
      <c r="D241" s="254"/>
      <c r="E241" s="254"/>
      <c r="F241" s="493"/>
      <c r="G241" s="493"/>
      <c r="H241" s="499"/>
      <c r="I241" s="499"/>
    </row>
    <row r="242" spans="1:9">
      <c r="A242" s="224"/>
      <c r="B242" s="77"/>
      <c r="C242" s="253"/>
      <c r="D242" s="254"/>
      <c r="E242" s="254"/>
      <c r="F242" s="493"/>
      <c r="G242" s="493"/>
      <c r="H242" s="499"/>
      <c r="I242" s="499"/>
    </row>
    <row r="243" spans="1:9">
      <c r="A243" s="224"/>
      <c r="B243" s="77"/>
      <c r="C243" s="253"/>
      <c r="D243" s="254"/>
      <c r="E243" s="254"/>
      <c r="F243" s="493"/>
      <c r="G243" s="493"/>
      <c r="H243" s="499"/>
      <c r="I243" s="499"/>
    </row>
    <row r="244" spans="1:9">
      <c r="A244" s="224"/>
      <c r="B244" s="77"/>
      <c r="C244" s="253"/>
      <c r="D244" s="254"/>
      <c r="E244" s="254"/>
      <c r="F244" s="493"/>
      <c r="G244" s="493"/>
      <c r="H244" s="499"/>
      <c r="I244" s="499"/>
    </row>
    <row r="245" spans="1:9">
      <c r="A245" s="224"/>
      <c r="B245" s="77"/>
      <c r="C245" s="253"/>
      <c r="D245" s="254"/>
      <c r="E245" s="254"/>
      <c r="F245" s="493"/>
      <c r="G245" s="493"/>
      <c r="H245" s="499"/>
      <c r="I245" s="499"/>
    </row>
    <row r="246" spans="1:9">
      <c r="A246" s="224"/>
      <c r="B246" s="77"/>
      <c r="C246" s="253"/>
      <c r="D246" s="254"/>
      <c r="E246" s="254"/>
      <c r="F246" s="493"/>
      <c r="G246" s="493"/>
      <c r="H246" s="499"/>
      <c r="I246" s="499"/>
    </row>
    <row r="247" spans="1:9">
      <c r="A247" s="224"/>
      <c r="B247" s="77"/>
      <c r="C247" s="253"/>
      <c r="D247" s="254"/>
      <c r="E247" s="254"/>
      <c r="F247" s="493"/>
      <c r="G247" s="493"/>
      <c r="H247" s="499"/>
      <c r="I247" s="499"/>
    </row>
    <row r="248" spans="1:9">
      <c r="A248" s="224"/>
      <c r="B248" s="77"/>
      <c r="C248" s="253"/>
      <c r="D248" s="254"/>
      <c r="E248" s="254"/>
      <c r="F248" s="493"/>
      <c r="G248" s="493"/>
      <c r="H248" s="499"/>
      <c r="I248" s="499"/>
    </row>
    <row r="249" spans="1:9">
      <c r="A249" s="224"/>
      <c r="B249" s="77"/>
      <c r="C249" s="253"/>
      <c r="D249" s="254"/>
      <c r="E249" s="254"/>
      <c r="F249" s="493"/>
      <c r="G249" s="493"/>
      <c r="H249" s="499"/>
      <c r="I249" s="499"/>
    </row>
    <row r="250" spans="1:9">
      <c r="A250" s="224"/>
      <c r="B250" s="77"/>
      <c r="C250" s="253"/>
      <c r="D250" s="254"/>
      <c r="E250" s="254"/>
      <c r="F250" s="493"/>
      <c r="G250" s="493"/>
      <c r="H250" s="499"/>
      <c r="I250" s="499"/>
    </row>
    <row r="251" spans="1:9">
      <c r="A251" s="224"/>
      <c r="B251" s="77"/>
      <c r="C251" s="253"/>
      <c r="D251" s="254"/>
      <c r="E251" s="254"/>
      <c r="F251" s="493"/>
      <c r="G251" s="493"/>
      <c r="H251" s="499"/>
      <c r="I251" s="499"/>
    </row>
    <row r="252" spans="1:9">
      <c r="A252" s="224"/>
      <c r="B252" s="77"/>
      <c r="C252" s="253"/>
      <c r="D252" s="254"/>
      <c r="E252" s="254"/>
      <c r="F252" s="493"/>
      <c r="G252" s="493"/>
      <c r="H252" s="499"/>
      <c r="I252" s="499"/>
    </row>
    <row r="253" spans="1:9">
      <c r="A253" s="224"/>
      <c r="B253" s="77"/>
      <c r="C253" s="253"/>
      <c r="D253" s="254"/>
      <c r="E253" s="254"/>
      <c r="F253" s="493"/>
      <c r="G253" s="493"/>
      <c r="H253" s="499"/>
      <c r="I253" s="499"/>
    </row>
    <row r="254" spans="1:9">
      <c r="A254" s="224"/>
      <c r="B254" s="77"/>
      <c r="C254" s="253"/>
      <c r="D254" s="254"/>
      <c r="E254" s="254"/>
      <c r="F254" s="493"/>
      <c r="G254" s="493"/>
      <c r="H254" s="499"/>
      <c r="I254" s="499"/>
    </row>
    <row r="255" spans="1:9">
      <c r="A255" s="224"/>
      <c r="B255" s="77"/>
      <c r="C255" s="253"/>
      <c r="D255" s="254"/>
      <c r="E255" s="254"/>
      <c r="F255" s="493"/>
      <c r="G255" s="493"/>
      <c r="H255" s="499"/>
      <c r="I255" s="499"/>
    </row>
    <row r="256" spans="1:9">
      <c r="A256" s="224"/>
      <c r="B256" s="77"/>
      <c r="C256" s="253"/>
      <c r="D256" s="254"/>
      <c r="E256" s="254"/>
      <c r="F256" s="493"/>
      <c r="G256" s="493"/>
      <c r="H256" s="499"/>
      <c r="I256" s="499"/>
    </row>
    <row r="257" spans="1:9">
      <c r="A257" s="224"/>
      <c r="B257" s="77"/>
      <c r="C257" s="253"/>
      <c r="D257" s="254"/>
      <c r="E257" s="254"/>
      <c r="F257" s="493"/>
      <c r="G257" s="493"/>
      <c r="H257" s="499"/>
      <c r="I257" s="499"/>
    </row>
    <row r="258" spans="1:9">
      <c r="A258" s="224"/>
      <c r="B258" s="77"/>
      <c r="C258" s="253"/>
      <c r="D258" s="254"/>
      <c r="E258" s="254"/>
      <c r="F258" s="493"/>
      <c r="G258" s="493"/>
      <c r="H258" s="499"/>
      <c r="I258" s="499"/>
    </row>
    <row r="259" spans="1:9">
      <c r="A259" s="224"/>
      <c r="B259" s="77"/>
      <c r="C259" s="253"/>
      <c r="D259" s="254"/>
      <c r="E259" s="254"/>
      <c r="F259" s="493"/>
      <c r="G259" s="493"/>
      <c r="H259" s="499"/>
      <c r="I259" s="499"/>
    </row>
    <row r="260" spans="1:9">
      <c r="A260" s="224"/>
      <c r="B260" s="77"/>
      <c r="C260" s="253"/>
      <c r="D260" s="254"/>
      <c r="E260" s="254"/>
      <c r="F260" s="493"/>
      <c r="G260" s="493"/>
      <c r="H260" s="499"/>
      <c r="I260" s="499"/>
    </row>
    <row r="261" spans="1:9">
      <c r="A261" s="224"/>
      <c r="B261" s="77"/>
      <c r="C261" s="253"/>
      <c r="D261" s="254"/>
      <c r="E261" s="254"/>
      <c r="F261" s="493"/>
      <c r="G261" s="493"/>
      <c r="H261" s="499"/>
      <c r="I261" s="499"/>
    </row>
    <row r="262" spans="1:9">
      <c r="A262" s="224"/>
      <c r="B262" s="77"/>
      <c r="C262" s="253"/>
      <c r="D262" s="254"/>
      <c r="E262" s="254"/>
      <c r="F262" s="493"/>
      <c r="G262" s="493"/>
      <c r="H262" s="499"/>
      <c r="I262" s="499"/>
    </row>
    <row r="263" spans="1:9">
      <c r="A263" s="224"/>
      <c r="B263" s="77"/>
      <c r="C263" s="253"/>
      <c r="D263" s="254"/>
      <c r="E263" s="254"/>
      <c r="F263" s="493"/>
      <c r="G263" s="493"/>
      <c r="H263" s="499"/>
      <c r="I263" s="499"/>
    </row>
    <row r="264" spans="1:9">
      <c r="A264" s="224"/>
      <c r="B264" s="77"/>
      <c r="C264" s="253"/>
      <c r="D264" s="254"/>
      <c r="E264" s="254"/>
      <c r="F264" s="493"/>
      <c r="G264" s="493"/>
      <c r="H264" s="499"/>
      <c r="I264" s="499"/>
    </row>
    <row r="265" spans="1:9">
      <c r="A265" s="224"/>
      <c r="B265" s="77"/>
      <c r="C265" s="253"/>
      <c r="D265" s="254"/>
      <c r="E265" s="254"/>
      <c r="F265" s="493"/>
      <c r="G265" s="493"/>
      <c r="H265" s="499"/>
      <c r="I265" s="499"/>
    </row>
    <row r="266" spans="1:9">
      <c r="A266" s="224"/>
      <c r="B266" s="77"/>
      <c r="C266" s="253"/>
      <c r="D266" s="254"/>
      <c r="E266" s="254"/>
      <c r="F266" s="493"/>
      <c r="G266" s="493"/>
      <c r="H266" s="499"/>
      <c r="I266" s="499"/>
    </row>
    <row r="267" spans="1:9">
      <c r="A267" s="224"/>
      <c r="B267" s="77"/>
      <c r="C267" s="253"/>
      <c r="D267" s="254"/>
      <c r="E267" s="254"/>
      <c r="F267" s="493"/>
      <c r="G267" s="493"/>
      <c r="H267" s="499"/>
      <c r="I267" s="499"/>
    </row>
    <row r="268" spans="1:9">
      <c r="A268" s="224"/>
      <c r="B268" s="77"/>
      <c r="C268" s="253"/>
      <c r="D268" s="254"/>
      <c r="E268" s="254"/>
      <c r="F268" s="493"/>
      <c r="G268" s="493"/>
      <c r="H268" s="499"/>
      <c r="I268" s="499"/>
    </row>
    <row r="269" spans="1:9">
      <c r="A269" s="224"/>
      <c r="B269" s="77"/>
      <c r="C269" s="253"/>
      <c r="D269" s="254"/>
      <c r="E269" s="254"/>
      <c r="F269" s="493"/>
      <c r="G269" s="493"/>
      <c r="H269" s="499"/>
      <c r="I269" s="499"/>
    </row>
    <row r="270" spans="1:9">
      <c r="A270" s="224"/>
      <c r="B270" s="77"/>
      <c r="C270" s="253"/>
      <c r="D270" s="254"/>
      <c r="E270" s="254"/>
      <c r="F270" s="493"/>
      <c r="G270" s="493"/>
      <c r="H270" s="499"/>
      <c r="I270" s="499"/>
    </row>
    <row r="271" spans="1:9">
      <c r="A271" s="224"/>
      <c r="B271" s="77"/>
      <c r="C271" s="253"/>
      <c r="D271" s="254"/>
      <c r="E271" s="254"/>
      <c r="F271" s="493"/>
      <c r="G271" s="493"/>
      <c r="H271" s="499"/>
      <c r="I271" s="499"/>
    </row>
    <row r="272" spans="1:9">
      <c r="A272" s="224"/>
      <c r="B272" s="77"/>
      <c r="C272" s="253"/>
      <c r="D272" s="254"/>
      <c r="E272" s="254"/>
      <c r="F272" s="493"/>
      <c r="G272" s="493"/>
      <c r="H272" s="499"/>
      <c r="I272" s="499"/>
    </row>
    <row r="273" spans="1:9">
      <c r="A273" s="224"/>
      <c r="B273" s="77"/>
      <c r="C273" s="253"/>
      <c r="D273" s="254"/>
      <c r="E273" s="254"/>
      <c r="F273" s="493"/>
      <c r="G273" s="493"/>
      <c r="H273" s="499"/>
      <c r="I273" s="499"/>
    </row>
    <row r="274" spans="1:9">
      <c r="A274" s="224"/>
      <c r="B274" s="77"/>
      <c r="C274" s="253"/>
      <c r="D274" s="254"/>
      <c r="E274" s="254"/>
      <c r="F274" s="493"/>
      <c r="G274" s="493"/>
      <c r="H274" s="499"/>
      <c r="I274" s="499"/>
    </row>
    <row r="275" spans="1:9">
      <c r="A275" s="224"/>
      <c r="B275" s="77"/>
      <c r="C275" s="253"/>
      <c r="D275" s="254"/>
      <c r="E275" s="254"/>
      <c r="F275" s="493"/>
      <c r="G275" s="493"/>
      <c r="H275" s="499"/>
      <c r="I275" s="499"/>
    </row>
    <row r="276" spans="1:9">
      <c r="A276" s="224"/>
      <c r="B276" s="77"/>
      <c r="C276" s="253"/>
      <c r="D276" s="254"/>
      <c r="E276" s="254"/>
      <c r="F276" s="493"/>
      <c r="G276" s="493"/>
      <c r="H276" s="499"/>
      <c r="I276" s="499"/>
    </row>
    <row r="277" spans="1:9">
      <c r="A277" s="224"/>
      <c r="B277" s="77"/>
      <c r="C277" s="253"/>
      <c r="D277" s="254"/>
      <c r="E277" s="254"/>
      <c r="F277" s="493"/>
      <c r="G277" s="493"/>
      <c r="H277" s="499"/>
      <c r="I277" s="499"/>
    </row>
    <row r="278" spans="1:9">
      <c r="A278" s="224"/>
      <c r="B278" s="77"/>
      <c r="C278" s="253"/>
      <c r="D278" s="254"/>
      <c r="E278" s="254"/>
      <c r="F278" s="493"/>
      <c r="G278" s="493"/>
      <c r="H278" s="499"/>
      <c r="I278" s="499"/>
    </row>
    <row r="279" spans="1:9">
      <c r="A279" s="224"/>
      <c r="B279" s="77"/>
      <c r="C279" s="253"/>
      <c r="D279" s="254"/>
      <c r="E279" s="254"/>
      <c r="F279" s="493"/>
      <c r="G279" s="493"/>
      <c r="H279" s="499"/>
      <c r="I279" s="499"/>
    </row>
    <row r="280" spans="1:9">
      <c r="A280" s="224"/>
      <c r="B280" s="77"/>
      <c r="C280" s="253"/>
      <c r="D280" s="254"/>
      <c r="E280" s="254"/>
      <c r="F280" s="493"/>
      <c r="G280" s="493"/>
      <c r="H280" s="499"/>
      <c r="I280" s="499"/>
    </row>
    <row r="281" spans="1:9">
      <c r="A281" s="224"/>
      <c r="B281" s="77"/>
      <c r="C281" s="253"/>
      <c r="D281" s="254"/>
      <c r="E281" s="254"/>
      <c r="F281" s="493"/>
      <c r="G281" s="493"/>
      <c r="H281" s="499"/>
      <c r="I281" s="499"/>
    </row>
    <row r="282" spans="1:9">
      <c r="A282" s="224"/>
      <c r="B282" s="77"/>
      <c r="C282" s="253"/>
      <c r="D282" s="254"/>
      <c r="E282" s="254"/>
      <c r="F282" s="493"/>
      <c r="G282" s="493"/>
      <c r="H282" s="499"/>
      <c r="I282" s="499"/>
    </row>
    <row r="283" spans="1:9">
      <c r="A283" s="224"/>
      <c r="B283" s="77"/>
      <c r="C283" s="253"/>
      <c r="D283" s="254"/>
      <c r="E283" s="254"/>
      <c r="F283" s="493"/>
      <c r="G283" s="493"/>
      <c r="H283" s="499"/>
      <c r="I283" s="499"/>
    </row>
    <row r="284" spans="1:9">
      <c r="A284" s="224"/>
      <c r="B284" s="77"/>
      <c r="C284" s="253"/>
      <c r="D284" s="254"/>
      <c r="E284" s="254"/>
      <c r="F284" s="493"/>
      <c r="G284" s="493"/>
      <c r="H284" s="499"/>
      <c r="I284" s="499"/>
    </row>
    <row r="285" spans="1:9">
      <c r="A285" s="224"/>
      <c r="B285" s="77"/>
      <c r="C285" s="253"/>
      <c r="D285" s="254"/>
      <c r="E285" s="254"/>
      <c r="F285" s="493"/>
      <c r="G285" s="493"/>
      <c r="H285" s="499"/>
      <c r="I285" s="499"/>
    </row>
    <row r="286" spans="1:9">
      <c r="A286" s="224"/>
      <c r="B286" s="77"/>
      <c r="C286" s="253"/>
      <c r="D286" s="254"/>
      <c r="E286" s="254"/>
      <c r="F286" s="493"/>
      <c r="G286" s="493"/>
      <c r="H286" s="499"/>
      <c r="I286" s="499"/>
    </row>
    <row r="287" spans="1:9">
      <c r="A287" s="224"/>
      <c r="B287" s="77"/>
      <c r="C287" s="253"/>
      <c r="D287" s="254"/>
      <c r="E287" s="254"/>
      <c r="F287" s="493"/>
      <c r="G287" s="493"/>
      <c r="H287" s="499"/>
      <c r="I287" s="499"/>
    </row>
    <row r="288" spans="1:9">
      <c r="A288" s="224"/>
      <c r="B288" s="77"/>
      <c r="C288" s="253"/>
      <c r="D288" s="254"/>
      <c r="E288" s="254"/>
      <c r="F288" s="493"/>
      <c r="G288" s="493"/>
      <c r="H288" s="499"/>
      <c r="I288" s="499"/>
    </row>
    <row r="289" spans="1:9">
      <c r="A289" s="224"/>
      <c r="B289" s="77"/>
      <c r="C289" s="253"/>
      <c r="D289" s="254"/>
      <c r="E289" s="254"/>
      <c r="F289" s="493"/>
      <c r="G289" s="493"/>
      <c r="H289" s="499"/>
      <c r="I289" s="499"/>
    </row>
    <row r="290" spans="1:9">
      <c r="A290" s="224"/>
      <c r="B290" s="77"/>
      <c r="C290" s="253"/>
      <c r="D290" s="254"/>
      <c r="E290" s="254"/>
      <c r="F290" s="493"/>
      <c r="G290" s="493"/>
      <c r="H290" s="499"/>
      <c r="I290" s="499"/>
    </row>
    <row r="291" spans="1:9">
      <c r="A291" s="224"/>
      <c r="B291" s="77"/>
      <c r="C291" s="253"/>
      <c r="D291" s="254"/>
      <c r="E291" s="254"/>
      <c r="F291" s="493"/>
      <c r="G291" s="493"/>
      <c r="H291" s="499"/>
      <c r="I291" s="499"/>
    </row>
    <row r="292" spans="1:9">
      <c r="A292" s="224"/>
      <c r="B292" s="77"/>
      <c r="C292" s="253"/>
      <c r="D292" s="254"/>
      <c r="E292" s="254"/>
      <c r="F292" s="493"/>
      <c r="G292" s="493"/>
      <c r="H292" s="499"/>
      <c r="I292" s="499"/>
    </row>
    <row r="293" spans="1:9">
      <c r="A293" s="224"/>
      <c r="B293" s="77"/>
      <c r="C293" s="253"/>
      <c r="D293" s="254"/>
      <c r="E293" s="254"/>
      <c r="F293" s="493"/>
      <c r="G293" s="493"/>
      <c r="H293" s="499"/>
      <c r="I293" s="499"/>
    </row>
    <row r="294" spans="1:9">
      <c r="A294" s="224"/>
      <c r="B294" s="77"/>
      <c r="C294" s="253"/>
      <c r="D294" s="254"/>
      <c r="E294" s="254"/>
      <c r="F294" s="493"/>
      <c r="G294" s="493"/>
      <c r="H294" s="499"/>
      <c r="I294" s="499"/>
    </row>
    <row r="295" spans="1:9">
      <c r="A295" s="224"/>
      <c r="B295" s="77"/>
      <c r="C295" s="253"/>
      <c r="D295" s="254"/>
      <c r="E295" s="254"/>
      <c r="F295" s="493"/>
      <c r="G295" s="493"/>
      <c r="H295" s="499"/>
      <c r="I295" s="499"/>
    </row>
    <row r="296" spans="1:9">
      <c r="A296" s="224"/>
      <c r="B296" s="77"/>
      <c r="C296" s="253"/>
      <c r="D296" s="254"/>
      <c r="E296" s="254"/>
      <c r="F296" s="493"/>
      <c r="G296" s="493"/>
      <c r="H296" s="499"/>
      <c r="I296" s="499"/>
    </row>
    <row r="297" spans="1:9">
      <c r="A297" s="224"/>
      <c r="B297" s="77"/>
      <c r="C297" s="253"/>
      <c r="D297" s="254"/>
      <c r="E297" s="254"/>
      <c r="F297" s="493"/>
      <c r="G297" s="493"/>
      <c r="H297" s="499"/>
      <c r="I297" s="499"/>
    </row>
    <row r="298" spans="1:9">
      <c r="A298" s="224"/>
      <c r="B298" s="77"/>
      <c r="C298" s="253"/>
      <c r="D298" s="254"/>
      <c r="E298" s="254"/>
      <c r="F298" s="493"/>
      <c r="G298" s="493"/>
      <c r="H298" s="499"/>
      <c r="I298" s="499"/>
    </row>
    <row r="299" spans="1:9">
      <c r="A299" s="224"/>
      <c r="B299" s="77"/>
      <c r="C299" s="253"/>
      <c r="D299" s="254"/>
      <c r="E299" s="254"/>
      <c r="F299" s="493"/>
      <c r="G299" s="493"/>
      <c r="H299" s="499"/>
      <c r="I299" s="499"/>
    </row>
    <row r="300" spans="1:9">
      <c r="A300" s="224"/>
      <c r="B300" s="77"/>
      <c r="C300" s="253"/>
      <c r="D300" s="254"/>
      <c r="E300" s="254"/>
      <c r="F300" s="493"/>
      <c r="G300" s="493"/>
      <c r="H300" s="499"/>
      <c r="I300" s="499"/>
    </row>
    <row r="301" spans="1:9">
      <c r="A301" s="224"/>
      <c r="B301" s="77"/>
      <c r="C301" s="253"/>
      <c r="D301" s="254"/>
      <c r="E301" s="254"/>
      <c r="F301" s="493"/>
      <c r="G301" s="493"/>
      <c r="H301" s="499"/>
      <c r="I301" s="499"/>
    </row>
    <row r="302" spans="1:9">
      <c r="A302" s="224"/>
      <c r="B302" s="77"/>
      <c r="C302" s="253"/>
      <c r="D302" s="254"/>
      <c r="E302" s="254"/>
      <c r="F302" s="493"/>
      <c r="G302" s="493"/>
      <c r="H302" s="499"/>
      <c r="I302" s="499"/>
    </row>
    <row r="303" spans="1:9">
      <c r="A303" s="224"/>
      <c r="B303" s="77"/>
      <c r="C303" s="253"/>
      <c r="D303" s="254"/>
      <c r="E303" s="254"/>
      <c r="F303" s="493"/>
      <c r="G303" s="493"/>
      <c r="H303" s="499"/>
      <c r="I303" s="499"/>
    </row>
    <row r="304" spans="1:9">
      <c r="A304" s="224"/>
      <c r="B304" s="77"/>
      <c r="C304" s="253"/>
      <c r="D304" s="254"/>
      <c r="E304" s="254"/>
      <c r="F304" s="493"/>
      <c r="G304" s="493"/>
      <c r="H304" s="499"/>
      <c r="I304" s="499"/>
    </row>
    <row r="305" spans="1:9">
      <c r="A305" s="224"/>
      <c r="B305" s="77"/>
      <c r="C305" s="253"/>
      <c r="D305" s="254"/>
      <c r="E305" s="254"/>
      <c r="F305" s="493"/>
      <c r="G305" s="493"/>
      <c r="H305" s="499"/>
      <c r="I305" s="499"/>
    </row>
    <row r="306" spans="1:9">
      <c r="A306" s="224"/>
      <c r="B306" s="77"/>
      <c r="C306" s="253"/>
      <c r="D306" s="254"/>
      <c r="E306" s="254"/>
      <c r="F306" s="493"/>
      <c r="G306" s="493"/>
      <c r="H306" s="499"/>
      <c r="I306" s="499"/>
    </row>
    <row r="307" spans="1:9">
      <c r="A307" s="224"/>
      <c r="B307" s="77"/>
      <c r="C307" s="253"/>
      <c r="D307" s="254"/>
      <c r="E307" s="254"/>
      <c r="F307" s="493"/>
      <c r="G307" s="493"/>
      <c r="H307" s="499"/>
      <c r="I307" s="499"/>
    </row>
    <row r="308" spans="1:9">
      <c r="A308" s="224"/>
      <c r="B308" s="77"/>
      <c r="C308" s="253"/>
      <c r="D308" s="254"/>
      <c r="E308" s="254"/>
      <c r="F308" s="493"/>
      <c r="G308" s="493"/>
      <c r="H308" s="499"/>
      <c r="I308" s="499"/>
    </row>
    <row r="309" spans="1:9">
      <c r="A309" s="224"/>
      <c r="B309" s="77"/>
      <c r="C309" s="253"/>
      <c r="D309" s="254"/>
      <c r="E309" s="254"/>
      <c r="F309" s="493"/>
      <c r="G309" s="493"/>
      <c r="H309" s="499"/>
      <c r="I309" s="499"/>
    </row>
    <row r="310" spans="1:9">
      <c r="A310" s="224"/>
      <c r="B310" s="77"/>
      <c r="C310" s="253"/>
      <c r="D310" s="254"/>
      <c r="E310" s="254"/>
      <c r="F310" s="493"/>
      <c r="G310" s="493"/>
      <c r="H310" s="499"/>
      <c r="I310" s="499"/>
    </row>
    <row r="311" spans="1:9">
      <c r="A311" s="224"/>
      <c r="B311" s="77"/>
      <c r="C311" s="253"/>
      <c r="D311" s="254"/>
      <c r="E311" s="254"/>
      <c r="F311" s="493"/>
      <c r="G311" s="493"/>
      <c r="H311" s="499"/>
      <c r="I311" s="499"/>
    </row>
    <row r="312" spans="1:9">
      <c r="A312" s="224"/>
      <c r="B312" s="77"/>
      <c r="C312" s="253"/>
      <c r="D312" s="254"/>
      <c r="E312" s="254"/>
      <c r="F312" s="493"/>
      <c r="G312" s="493"/>
      <c r="H312" s="499"/>
      <c r="I312" s="499"/>
    </row>
    <row r="313" spans="1:9">
      <c r="A313" s="224"/>
      <c r="B313" s="77"/>
      <c r="C313" s="253"/>
      <c r="D313" s="254"/>
      <c r="E313" s="254"/>
      <c r="F313" s="493"/>
      <c r="G313" s="493"/>
      <c r="H313" s="499"/>
      <c r="I313" s="499"/>
    </row>
    <row r="314" spans="1:9">
      <c r="A314" s="224"/>
      <c r="B314" s="77"/>
      <c r="C314" s="253"/>
      <c r="D314" s="254"/>
      <c r="E314" s="254"/>
      <c r="F314" s="493"/>
      <c r="G314" s="493"/>
      <c r="H314" s="499"/>
      <c r="I314" s="499"/>
    </row>
    <row r="315" spans="1:9">
      <c r="A315" s="224"/>
      <c r="B315" s="77"/>
      <c r="C315" s="253"/>
      <c r="D315" s="254"/>
      <c r="E315" s="254"/>
      <c r="F315" s="493"/>
      <c r="G315" s="493"/>
      <c r="H315" s="499"/>
      <c r="I315" s="499"/>
    </row>
    <row r="316" spans="1:9">
      <c r="A316" s="224"/>
      <c r="B316" s="77"/>
      <c r="C316" s="253"/>
      <c r="D316" s="254"/>
      <c r="E316" s="254"/>
      <c r="F316" s="493"/>
      <c r="G316" s="493"/>
      <c r="H316" s="499"/>
      <c r="I316" s="499"/>
    </row>
    <row r="317" spans="1:9">
      <c r="A317" s="224"/>
      <c r="B317" s="77"/>
      <c r="C317" s="253"/>
      <c r="D317" s="254"/>
      <c r="E317" s="254"/>
      <c r="F317" s="493"/>
      <c r="G317" s="493"/>
      <c r="H317" s="499"/>
      <c r="I317" s="499"/>
    </row>
    <row r="318" spans="1:9">
      <c r="A318" s="224"/>
      <c r="B318" s="77"/>
      <c r="C318" s="253"/>
      <c r="D318" s="254"/>
      <c r="E318" s="254"/>
      <c r="F318" s="493"/>
      <c r="G318" s="493"/>
      <c r="H318" s="499"/>
      <c r="I318" s="499"/>
    </row>
    <row r="319" spans="1:9">
      <c r="A319" s="224"/>
      <c r="B319" s="77"/>
      <c r="C319" s="253"/>
      <c r="D319" s="254"/>
      <c r="E319" s="254"/>
      <c r="F319" s="493"/>
      <c r="G319" s="493"/>
      <c r="H319" s="499"/>
      <c r="I319" s="499"/>
    </row>
    <row r="320" spans="1:9">
      <c r="A320" s="224"/>
      <c r="B320" s="77"/>
      <c r="C320" s="253"/>
      <c r="D320" s="254"/>
      <c r="E320" s="254"/>
      <c r="F320" s="493"/>
      <c r="G320" s="493"/>
      <c r="H320" s="499"/>
      <c r="I320" s="499"/>
    </row>
    <row r="321" spans="1:9">
      <c r="A321" s="224"/>
      <c r="B321" s="77"/>
      <c r="C321" s="253"/>
      <c r="D321" s="254"/>
      <c r="E321" s="254"/>
      <c r="F321" s="493"/>
      <c r="G321" s="493"/>
      <c r="H321" s="499"/>
      <c r="I321" s="499"/>
    </row>
    <row r="322" spans="1:9">
      <c r="A322" s="224"/>
      <c r="B322" s="77"/>
      <c r="C322" s="253"/>
      <c r="D322" s="254"/>
      <c r="E322" s="254"/>
      <c r="F322" s="493"/>
      <c r="G322" s="493"/>
      <c r="H322" s="499"/>
      <c r="I322" s="499"/>
    </row>
    <row r="323" spans="1:9">
      <c r="A323" s="224"/>
      <c r="B323" s="77"/>
      <c r="C323" s="253"/>
      <c r="D323" s="254"/>
      <c r="E323" s="254"/>
      <c r="F323" s="493"/>
      <c r="G323" s="493"/>
      <c r="H323" s="499"/>
      <c r="I323" s="499"/>
    </row>
    <row r="324" spans="1:9">
      <c r="A324" s="224"/>
      <c r="B324" s="77"/>
      <c r="C324" s="253"/>
      <c r="D324" s="254"/>
      <c r="E324" s="254"/>
      <c r="F324" s="493"/>
      <c r="G324" s="493"/>
      <c r="H324" s="499"/>
      <c r="I324" s="499"/>
    </row>
    <row r="325" spans="1:9">
      <c r="A325" s="224"/>
      <c r="B325" s="77"/>
      <c r="C325" s="253"/>
      <c r="D325" s="254"/>
      <c r="E325" s="254"/>
      <c r="F325" s="493"/>
      <c r="G325" s="493"/>
      <c r="H325" s="499"/>
      <c r="I325" s="499"/>
    </row>
    <row r="326" spans="1:9">
      <c r="A326" s="224"/>
      <c r="B326" s="77"/>
      <c r="C326" s="253"/>
      <c r="D326" s="254"/>
      <c r="E326" s="254"/>
      <c r="F326" s="493"/>
      <c r="G326" s="493"/>
      <c r="H326" s="499"/>
      <c r="I326" s="499"/>
    </row>
    <row r="327" spans="1:9">
      <c r="A327" s="224"/>
      <c r="B327" s="77"/>
      <c r="C327" s="253"/>
      <c r="D327" s="254"/>
      <c r="E327" s="254"/>
      <c r="F327" s="493"/>
      <c r="G327" s="493"/>
      <c r="H327" s="499"/>
      <c r="I327" s="499"/>
    </row>
    <row r="328" spans="1:9">
      <c r="A328" s="224"/>
      <c r="B328" s="77"/>
      <c r="C328" s="253"/>
      <c r="D328" s="254"/>
      <c r="E328" s="254"/>
      <c r="F328" s="493"/>
      <c r="G328" s="493"/>
      <c r="H328" s="499"/>
      <c r="I328" s="499"/>
    </row>
    <row r="329" spans="1:9">
      <c r="A329" s="224"/>
      <c r="B329" s="77"/>
      <c r="C329" s="253"/>
      <c r="D329" s="254"/>
      <c r="E329" s="254"/>
      <c r="F329" s="493"/>
      <c r="G329" s="493"/>
      <c r="H329" s="499"/>
      <c r="I329" s="499"/>
    </row>
    <row r="330" spans="1:9">
      <c r="A330" s="224"/>
      <c r="B330" s="77"/>
      <c r="C330" s="253"/>
      <c r="D330" s="254"/>
      <c r="E330" s="254"/>
      <c r="F330" s="493"/>
      <c r="G330" s="493"/>
      <c r="H330" s="499"/>
      <c r="I330" s="499"/>
    </row>
    <row r="331" spans="1:9">
      <c r="A331" s="224"/>
      <c r="B331" s="77"/>
      <c r="C331" s="253"/>
      <c r="D331" s="254"/>
      <c r="E331" s="254"/>
      <c r="F331" s="493"/>
      <c r="G331" s="493"/>
      <c r="H331" s="499"/>
      <c r="I331" s="499"/>
    </row>
    <row r="332" spans="1:9">
      <c r="A332" s="224"/>
      <c r="B332" s="77"/>
      <c r="C332" s="253"/>
      <c r="D332" s="254"/>
      <c r="E332" s="254"/>
      <c r="F332" s="493"/>
      <c r="G332" s="493"/>
      <c r="H332" s="499"/>
      <c r="I332" s="499"/>
    </row>
    <row r="333" spans="1:9">
      <c r="A333" s="224"/>
      <c r="B333" s="77"/>
      <c r="C333" s="253"/>
      <c r="D333" s="254"/>
      <c r="E333" s="254"/>
      <c r="F333" s="493"/>
      <c r="G333" s="493"/>
      <c r="H333" s="499"/>
      <c r="I333" s="499"/>
    </row>
    <row r="334" spans="1:9">
      <c r="A334" s="224"/>
      <c r="B334" s="77"/>
      <c r="C334" s="253"/>
      <c r="D334" s="254"/>
      <c r="E334" s="254"/>
      <c r="F334" s="493"/>
      <c r="G334" s="493"/>
      <c r="H334" s="499"/>
      <c r="I334" s="499"/>
    </row>
    <row r="335" spans="1:9">
      <c r="A335" s="224"/>
      <c r="B335" s="77"/>
      <c r="C335" s="253"/>
      <c r="D335" s="254"/>
      <c r="E335" s="254"/>
      <c r="F335" s="493"/>
      <c r="G335" s="493"/>
      <c r="H335" s="499"/>
      <c r="I335" s="499"/>
    </row>
    <row r="336" spans="1:9">
      <c r="A336" s="224"/>
      <c r="B336" s="77"/>
      <c r="C336" s="253"/>
      <c r="D336" s="254"/>
      <c r="E336" s="254"/>
      <c r="F336" s="493"/>
      <c r="G336" s="493"/>
      <c r="H336" s="499"/>
      <c r="I336" s="499"/>
    </row>
    <row r="337" spans="1:9">
      <c r="A337" s="224"/>
      <c r="B337" s="77"/>
      <c r="C337" s="253"/>
      <c r="D337" s="254"/>
      <c r="E337" s="254"/>
      <c r="F337" s="493"/>
      <c r="G337" s="493"/>
      <c r="H337" s="499"/>
      <c r="I337" s="499"/>
    </row>
    <row r="338" spans="1:9">
      <c r="A338" s="224"/>
      <c r="B338" s="77"/>
      <c r="C338" s="253"/>
      <c r="D338" s="254"/>
      <c r="E338" s="254"/>
      <c r="F338" s="493"/>
      <c r="G338" s="493"/>
      <c r="H338" s="499"/>
      <c r="I338" s="499"/>
    </row>
    <row r="339" spans="1:9">
      <c r="A339" s="224"/>
      <c r="B339" s="77"/>
      <c r="C339" s="253"/>
      <c r="D339" s="254"/>
      <c r="E339" s="254"/>
      <c r="F339" s="493"/>
      <c r="G339" s="493"/>
      <c r="H339" s="499"/>
      <c r="I339" s="499"/>
    </row>
    <row r="340" spans="1:9">
      <c r="A340" s="224"/>
      <c r="B340" s="77"/>
      <c r="C340" s="253"/>
      <c r="D340" s="254"/>
      <c r="E340" s="254"/>
      <c r="F340" s="493"/>
      <c r="G340" s="493"/>
      <c r="H340" s="499"/>
      <c r="I340" s="499"/>
    </row>
    <row r="341" spans="1:9">
      <c r="A341" s="224"/>
      <c r="B341" s="77"/>
      <c r="C341" s="253"/>
      <c r="D341" s="254"/>
      <c r="E341" s="254"/>
      <c r="F341" s="493"/>
      <c r="G341" s="493"/>
      <c r="H341" s="499"/>
      <c r="I341" s="499"/>
    </row>
    <row r="342" spans="1:9">
      <c r="A342" s="224"/>
      <c r="B342" s="77"/>
      <c r="C342" s="253"/>
      <c r="D342" s="254"/>
      <c r="E342" s="254"/>
      <c r="F342" s="493"/>
      <c r="G342" s="493"/>
      <c r="H342" s="499"/>
      <c r="I342" s="499"/>
    </row>
    <row r="343" spans="1:9">
      <c r="A343" s="224"/>
      <c r="B343" s="77"/>
      <c r="C343" s="253"/>
      <c r="D343" s="254"/>
      <c r="E343" s="254"/>
      <c r="F343" s="493"/>
      <c r="G343" s="493"/>
      <c r="H343" s="499"/>
      <c r="I343" s="499"/>
    </row>
    <row r="344" spans="1:9">
      <c r="A344" s="224"/>
      <c r="B344" s="77"/>
      <c r="C344" s="253"/>
      <c r="D344" s="254"/>
      <c r="E344" s="254"/>
      <c r="F344" s="493"/>
      <c r="G344" s="493"/>
      <c r="H344" s="499"/>
      <c r="I344" s="499"/>
    </row>
    <row r="345" spans="1:9">
      <c r="A345" s="224"/>
      <c r="B345" s="77"/>
      <c r="C345" s="253"/>
      <c r="D345" s="254"/>
      <c r="E345" s="254"/>
      <c r="F345" s="493"/>
      <c r="G345" s="493"/>
      <c r="H345" s="499"/>
      <c r="I345" s="499"/>
    </row>
    <row r="346" spans="1:9">
      <c r="A346" s="224"/>
      <c r="B346" s="77"/>
      <c r="C346" s="253"/>
      <c r="D346" s="254"/>
      <c r="E346" s="254"/>
      <c r="F346" s="493"/>
      <c r="G346" s="493"/>
      <c r="H346" s="499"/>
      <c r="I346" s="499"/>
    </row>
    <row r="347" spans="1:9">
      <c r="A347" s="224"/>
      <c r="B347" s="77"/>
      <c r="C347" s="253"/>
      <c r="D347" s="254"/>
      <c r="E347" s="254"/>
      <c r="F347" s="493"/>
      <c r="G347" s="493"/>
      <c r="H347" s="499"/>
      <c r="I347" s="499"/>
    </row>
    <row r="348" spans="1:9">
      <c r="A348" s="224"/>
      <c r="B348" s="77"/>
      <c r="C348" s="253"/>
      <c r="D348" s="254"/>
      <c r="E348" s="254"/>
      <c r="F348" s="493"/>
      <c r="G348" s="493"/>
      <c r="H348" s="499"/>
      <c r="I348" s="499"/>
    </row>
    <row r="349" spans="1:9">
      <c r="A349" s="224"/>
      <c r="B349" s="77"/>
      <c r="C349" s="253"/>
      <c r="D349" s="254"/>
      <c r="E349" s="254"/>
      <c r="F349" s="493"/>
      <c r="G349" s="493"/>
      <c r="H349" s="499"/>
      <c r="I349" s="499"/>
    </row>
    <row r="350" spans="1:9">
      <c r="A350" s="224"/>
      <c r="B350" s="77"/>
      <c r="C350" s="253"/>
      <c r="D350" s="254"/>
      <c r="E350" s="254"/>
      <c r="F350" s="493"/>
      <c r="G350" s="493"/>
      <c r="H350" s="499"/>
      <c r="I350" s="499"/>
    </row>
    <row r="351" spans="1:9">
      <c r="A351" s="224"/>
      <c r="B351" s="77"/>
      <c r="C351" s="253"/>
      <c r="D351" s="254"/>
      <c r="E351" s="254"/>
      <c r="F351" s="493"/>
      <c r="G351" s="493"/>
      <c r="H351" s="499"/>
      <c r="I351" s="499"/>
    </row>
    <row r="352" spans="1:9">
      <c r="A352" s="224"/>
      <c r="B352" s="77"/>
      <c r="C352" s="253"/>
      <c r="D352" s="254"/>
      <c r="E352" s="254"/>
      <c r="F352" s="493"/>
      <c r="G352" s="493"/>
      <c r="H352" s="499"/>
      <c r="I352" s="499"/>
    </row>
    <row r="353" spans="1:9">
      <c r="A353" s="224"/>
      <c r="B353" s="77"/>
      <c r="C353" s="253"/>
      <c r="D353" s="254"/>
      <c r="E353" s="254"/>
      <c r="F353" s="493"/>
      <c r="G353" s="493"/>
      <c r="H353" s="499"/>
      <c r="I353" s="499"/>
    </row>
    <row r="354" spans="1:9">
      <c r="A354" s="224"/>
      <c r="B354" s="77"/>
      <c r="C354" s="253"/>
      <c r="D354" s="254"/>
      <c r="E354" s="254"/>
      <c r="F354" s="493"/>
      <c r="G354" s="493"/>
      <c r="H354" s="499"/>
      <c r="I354" s="499"/>
    </row>
    <row r="355" spans="1:9">
      <c r="A355" s="224"/>
      <c r="B355" s="77"/>
      <c r="C355" s="253"/>
      <c r="D355" s="254"/>
      <c r="E355" s="254"/>
      <c r="F355" s="493"/>
      <c r="G355" s="493"/>
      <c r="H355" s="499"/>
      <c r="I355" s="499"/>
    </row>
    <row r="356" spans="1:9">
      <c r="A356" s="224"/>
      <c r="B356" s="77"/>
      <c r="C356" s="253"/>
      <c r="D356" s="254"/>
      <c r="E356" s="254"/>
      <c r="F356" s="493"/>
      <c r="G356" s="493"/>
      <c r="H356" s="499"/>
      <c r="I356" s="499"/>
    </row>
    <row r="357" spans="1:9">
      <c r="A357" s="224"/>
      <c r="B357" s="77"/>
      <c r="C357" s="253"/>
      <c r="D357" s="254"/>
      <c r="E357" s="254"/>
      <c r="F357" s="493"/>
      <c r="G357" s="493"/>
      <c r="H357" s="499"/>
      <c r="I357" s="499"/>
    </row>
    <row r="358" spans="1:9">
      <c r="A358" s="224"/>
      <c r="B358" s="77"/>
      <c r="C358" s="253"/>
      <c r="D358" s="254"/>
      <c r="E358" s="254"/>
      <c r="F358" s="493"/>
      <c r="G358" s="493"/>
      <c r="H358" s="499"/>
      <c r="I358" s="499"/>
    </row>
    <row r="359" spans="1:9">
      <c r="A359" s="224"/>
      <c r="B359" s="77"/>
      <c r="C359" s="253"/>
      <c r="D359" s="254"/>
      <c r="E359" s="254"/>
      <c r="F359" s="493"/>
      <c r="G359" s="493"/>
      <c r="H359" s="499"/>
      <c r="I359" s="499"/>
    </row>
    <row r="360" spans="1:9">
      <c r="A360" s="224"/>
      <c r="B360" s="77"/>
      <c r="C360" s="253"/>
      <c r="D360" s="254"/>
      <c r="E360" s="254"/>
      <c r="F360" s="493"/>
      <c r="G360" s="493"/>
      <c r="H360" s="499"/>
      <c r="I360" s="499"/>
    </row>
    <row r="361" spans="1:9">
      <c r="A361" s="224"/>
      <c r="B361" s="77"/>
      <c r="C361" s="253"/>
      <c r="D361" s="254"/>
      <c r="E361" s="254"/>
      <c r="F361" s="493"/>
      <c r="G361" s="493"/>
      <c r="H361" s="499"/>
      <c r="I361" s="499"/>
    </row>
    <row r="362" spans="1:9">
      <c r="A362" s="224"/>
      <c r="B362" s="77"/>
      <c r="C362" s="253"/>
      <c r="D362" s="254"/>
      <c r="E362" s="254"/>
      <c r="F362" s="493"/>
      <c r="G362" s="493"/>
      <c r="H362" s="499"/>
      <c r="I362" s="499"/>
    </row>
    <row r="363" spans="1:9">
      <c r="A363" s="224"/>
      <c r="B363" s="77"/>
      <c r="C363" s="253"/>
      <c r="D363" s="254"/>
      <c r="E363" s="254"/>
      <c r="F363" s="493"/>
      <c r="G363" s="493"/>
      <c r="H363" s="499"/>
      <c r="I363" s="499"/>
    </row>
    <row r="364" spans="1:9">
      <c r="A364" s="224"/>
      <c r="B364" s="77"/>
      <c r="C364" s="253"/>
      <c r="D364" s="254"/>
      <c r="E364" s="254"/>
      <c r="F364" s="493"/>
      <c r="G364" s="493"/>
      <c r="H364" s="499"/>
      <c r="I364" s="499"/>
    </row>
    <row r="365" spans="1:9">
      <c r="A365" s="224"/>
      <c r="B365" s="77"/>
      <c r="C365" s="253"/>
      <c r="D365" s="254"/>
      <c r="E365" s="254"/>
      <c r="F365" s="493"/>
      <c r="G365" s="493"/>
      <c r="H365" s="499"/>
      <c r="I365" s="499"/>
    </row>
    <row r="366" spans="1:9">
      <c r="A366" s="224"/>
      <c r="B366" s="77"/>
      <c r="C366" s="253"/>
      <c r="D366" s="254"/>
      <c r="E366" s="254"/>
      <c r="F366" s="493"/>
      <c r="G366" s="493"/>
      <c r="H366" s="499"/>
      <c r="I366" s="499"/>
    </row>
    <row r="367" spans="1:9">
      <c r="A367" s="224"/>
      <c r="B367" s="77"/>
      <c r="C367" s="253"/>
      <c r="D367" s="254"/>
      <c r="E367" s="254"/>
      <c r="F367" s="493"/>
      <c r="G367" s="493"/>
      <c r="H367" s="499"/>
      <c r="I367" s="499"/>
    </row>
    <row r="368" spans="1:9">
      <c r="A368" s="224"/>
      <c r="B368" s="77"/>
      <c r="C368" s="253"/>
      <c r="D368" s="254"/>
      <c r="E368" s="254"/>
      <c r="F368" s="493"/>
      <c r="G368" s="493"/>
      <c r="H368" s="499"/>
      <c r="I368" s="499"/>
    </row>
    <row r="369" spans="1:9">
      <c r="A369" s="224"/>
      <c r="B369" s="77"/>
      <c r="C369" s="253"/>
      <c r="D369" s="254"/>
      <c r="E369" s="254"/>
      <c r="F369" s="493"/>
      <c r="G369" s="493"/>
      <c r="H369" s="499"/>
      <c r="I369" s="499"/>
    </row>
    <row r="370" spans="1:9">
      <c r="A370" s="224"/>
      <c r="B370" s="77"/>
      <c r="C370" s="253"/>
      <c r="D370" s="254"/>
      <c r="E370" s="254"/>
      <c r="F370" s="493"/>
      <c r="G370" s="493"/>
      <c r="H370" s="499"/>
      <c r="I370" s="499"/>
    </row>
    <row r="371" spans="1:9">
      <c r="A371" s="224"/>
      <c r="B371" s="77"/>
      <c r="C371" s="253"/>
      <c r="D371" s="254"/>
      <c r="E371" s="254"/>
      <c r="F371" s="493"/>
      <c r="G371" s="493"/>
      <c r="H371" s="499"/>
      <c r="I371" s="499"/>
    </row>
    <row r="372" spans="1:9">
      <c r="A372" s="224"/>
      <c r="B372" s="77"/>
      <c r="C372" s="253"/>
      <c r="D372" s="254"/>
      <c r="E372" s="254"/>
      <c r="F372" s="493"/>
      <c r="G372" s="493"/>
      <c r="H372" s="499"/>
      <c r="I372" s="499"/>
    </row>
    <row r="373" spans="1:9">
      <c r="A373" s="224"/>
      <c r="B373" s="77"/>
      <c r="C373" s="253"/>
      <c r="D373" s="254"/>
      <c r="E373" s="254"/>
      <c r="F373" s="493"/>
      <c r="G373" s="493"/>
      <c r="H373" s="499"/>
      <c r="I373" s="499"/>
    </row>
    <row r="374" spans="1:9">
      <c r="A374" s="224"/>
      <c r="B374" s="77"/>
      <c r="C374" s="253"/>
      <c r="D374" s="254"/>
      <c r="E374" s="254"/>
      <c r="F374" s="493"/>
      <c r="G374" s="493"/>
      <c r="H374" s="499"/>
      <c r="I374" s="499"/>
    </row>
    <row r="375" spans="1:9">
      <c r="A375" s="224"/>
      <c r="B375" s="77"/>
      <c r="C375" s="253"/>
      <c r="D375" s="254"/>
      <c r="E375" s="254"/>
      <c r="F375" s="493"/>
      <c r="G375" s="493"/>
      <c r="H375" s="499"/>
      <c r="I375" s="499"/>
    </row>
    <row r="376" spans="1:9">
      <c r="A376" s="224"/>
      <c r="B376" s="77"/>
      <c r="C376" s="253"/>
      <c r="D376" s="254"/>
      <c r="E376" s="254"/>
      <c r="F376" s="493"/>
      <c r="G376" s="493"/>
      <c r="H376" s="499"/>
      <c r="I376" s="499"/>
    </row>
    <row r="377" spans="1:9">
      <c r="A377" s="224"/>
      <c r="B377" s="77"/>
      <c r="C377" s="253"/>
      <c r="D377" s="254"/>
      <c r="E377" s="254"/>
      <c r="F377" s="493"/>
      <c r="G377" s="493"/>
      <c r="H377" s="499"/>
      <c r="I377" s="499"/>
    </row>
    <row r="378" spans="1:9">
      <c r="A378" s="224"/>
      <c r="B378" s="77"/>
      <c r="C378" s="253"/>
      <c r="D378" s="254"/>
      <c r="E378" s="254"/>
      <c r="F378" s="493"/>
      <c r="G378" s="493"/>
      <c r="H378" s="499"/>
      <c r="I378" s="499"/>
    </row>
    <row r="379" spans="1:9">
      <c r="A379" s="224"/>
      <c r="B379" s="77"/>
      <c r="C379" s="253"/>
      <c r="D379" s="254"/>
      <c r="E379" s="254"/>
      <c r="F379" s="493"/>
      <c r="G379" s="493"/>
      <c r="H379" s="499"/>
      <c r="I379" s="499"/>
    </row>
    <row r="380" spans="1:9">
      <c r="A380" s="224"/>
      <c r="B380" s="77"/>
      <c r="C380" s="253"/>
      <c r="D380" s="254"/>
      <c r="E380" s="254"/>
      <c r="F380" s="493"/>
      <c r="G380" s="493"/>
      <c r="H380" s="499"/>
      <c r="I380" s="499"/>
    </row>
    <row r="381" spans="1:9">
      <c r="A381" s="224"/>
      <c r="B381" s="77"/>
      <c r="C381" s="253"/>
      <c r="D381" s="254"/>
      <c r="E381" s="254"/>
      <c r="F381" s="493"/>
      <c r="G381" s="493"/>
      <c r="H381" s="499"/>
      <c r="I381" s="499"/>
    </row>
    <row r="382" spans="1:9">
      <c r="A382" s="224"/>
      <c r="B382" s="77"/>
      <c r="C382" s="253"/>
      <c r="D382" s="254"/>
      <c r="E382" s="254"/>
      <c r="F382" s="493"/>
      <c r="G382" s="493"/>
      <c r="H382" s="499"/>
      <c r="I382" s="499"/>
    </row>
    <row r="383" spans="1:9">
      <c r="A383" s="224"/>
      <c r="B383" s="77"/>
      <c r="C383" s="253"/>
      <c r="D383" s="254"/>
      <c r="E383" s="254"/>
      <c r="F383" s="493"/>
      <c r="G383" s="493"/>
      <c r="H383" s="499"/>
      <c r="I383" s="499"/>
    </row>
    <row r="384" spans="1:9">
      <c r="A384" s="224"/>
      <c r="B384" s="77"/>
      <c r="C384" s="253"/>
      <c r="D384" s="254"/>
      <c r="E384" s="254"/>
      <c r="F384" s="493"/>
      <c r="G384" s="493"/>
      <c r="H384" s="499"/>
      <c r="I384" s="499"/>
    </row>
    <row r="385" spans="1:9">
      <c r="A385" s="224"/>
      <c r="B385" s="77"/>
      <c r="C385" s="253"/>
      <c r="D385" s="254"/>
      <c r="E385" s="254"/>
      <c r="F385" s="493"/>
      <c r="G385" s="493"/>
      <c r="H385" s="499"/>
      <c r="I385" s="499"/>
    </row>
    <row r="386" spans="1:9">
      <c r="A386" s="224"/>
      <c r="B386" s="77"/>
      <c r="C386" s="253"/>
      <c r="D386" s="254"/>
      <c r="E386" s="254"/>
      <c r="F386" s="493"/>
      <c r="G386" s="493"/>
      <c r="H386" s="499"/>
      <c r="I386" s="499"/>
    </row>
    <row r="387" spans="1:9">
      <c r="A387" s="224"/>
      <c r="B387" s="77"/>
      <c r="C387" s="253"/>
      <c r="D387" s="254"/>
      <c r="E387" s="254"/>
      <c r="F387" s="493"/>
      <c r="G387" s="493"/>
      <c r="H387" s="499"/>
      <c r="I387" s="499"/>
    </row>
    <row r="388" spans="1:9">
      <c r="A388" s="224"/>
      <c r="B388" s="77"/>
      <c r="C388" s="253"/>
      <c r="D388" s="254"/>
      <c r="E388" s="254"/>
      <c r="F388" s="493"/>
      <c r="G388" s="493"/>
      <c r="H388" s="499"/>
      <c r="I388" s="499"/>
    </row>
    <row r="389" spans="1:9">
      <c r="A389" s="224"/>
      <c r="B389" s="77"/>
      <c r="C389" s="253"/>
      <c r="D389" s="254"/>
      <c r="E389" s="254"/>
      <c r="F389" s="493"/>
      <c r="G389" s="493"/>
      <c r="H389" s="499"/>
      <c r="I389" s="499"/>
    </row>
    <row r="390" spans="1:9">
      <c r="A390" s="224"/>
      <c r="B390" s="77"/>
      <c r="C390" s="253"/>
      <c r="D390" s="254"/>
      <c r="E390" s="254"/>
      <c r="F390" s="493"/>
      <c r="G390" s="493"/>
      <c r="H390" s="499"/>
      <c r="I390" s="499"/>
    </row>
    <row r="391" spans="1:9">
      <c r="A391" s="224"/>
      <c r="B391" s="77"/>
      <c r="C391" s="253"/>
      <c r="D391" s="254"/>
      <c r="E391" s="254"/>
      <c r="F391" s="493"/>
      <c r="G391" s="493"/>
      <c r="H391" s="499"/>
      <c r="I391" s="499"/>
    </row>
    <row r="392" spans="1:9">
      <c r="A392" s="224"/>
      <c r="B392" s="77"/>
      <c r="C392" s="253"/>
      <c r="D392" s="254"/>
      <c r="E392" s="254"/>
      <c r="F392" s="493"/>
      <c r="G392" s="493"/>
      <c r="H392" s="499"/>
      <c r="I392" s="499"/>
    </row>
    <row r="393" spans="1:9">
      <c r="A393" s="224"/>
      <c r="B393" s="77"/>
      <c r="C393" s="253"/>
      <c r="D393" s="254"/>
      <c r="E393" s="254"/>
      <c r="F393" s="493"/>
      <c r="G393" s="493"/>
      <c r="H393" s="499"/>
      <c r="I393" s="499"/>
    </row>
    <row r="394" spans="1:9">
      <c r="A394" s="224"/>
      <c r="B394" s="77"/>
      <c r="C394" s="253"/>
      <c r="D394" s="254"/>
      <c r="E394" s="254"/>
      <c r="F394" s="493"/>
      <c r="G394" s="493"/>
      <c r="H394" s="499"/>
      <c r="I394" s="499"/>
    </row>
    <row r="395" spans="1:9">
      <c r="A395" s="224"/>
      <c r="B395" s="77"/>
      <c r="C395" s="253"/>
      <c r="D395" s="254"/>
      <c r="E395" s="254"/>
      <c r="F395" s="493"/>
      <c r="G395" s="493"/>
      <c r="H395" s="499"/>
      <c r="I395" s="499"/>
    </row>
    <row r="396" spans="1:9">
      <c r="A396" s="224"/>
      <c r="B396" s="77"/>
      <c r="C396" s="253"/>
      <c r="D396" s="254"/>
      <c r="E396" s="254"/>
      <c r="F396" s="493"/>
      <c r="G396" s="493"/>
      <c r="H396" s="499"/>
      <c r="I396" s="499"/>
    </row>
    <row r="397" spans="1:9">
      <c r="A397" s="224"/>
      <c r="B397" s="77"/>
      <c r="C397" s="253"/>
      <c r="D397" s="254"/>
      <c r="E397" s="254"/>
      <c r="F397" s="493"/>
      <c r="G397" s="493"/>
      <c r="H397" s="499"/>
      <c r="I397" s="499"/>
    </row>
    <row r="398" spans="1:9">
      <c r="A398" s="224"/>
      <c r="B398" s="77"/>
      <c r="C398" s="253"/>
      <c r="D398" s="254"/>
      <c r="E398" s="254"/>
      <c r="F398" s="493"/>
      <c r="G398" s="493"/>
      <c r="H398" s="499"/>
      <c r="I398" s="499"/>
    </row>
    <row r="399" spans="1:9">
      <c r="A399" s="224"/>
      <c r="B399" s="77"/>
      <c r="C399" s="253"/>
      <c r="D399" s="254"/>
      <c r="E399" s="254"/>
      <c r="F399" s="493"/>
      <c r="G399" s="493"/>
      <c r="H399" s="499"/>
      <c r="I399" s="499"/>
    </row>
    <row r="400" spans="1:9">
      <c r="A400" s="224"/>
      <c r="B400" s="77"/>
      <c r="C400" s="253"/>
      <c r="D400" s="254"/>
      <c r="E400" s="254"/>
      <c r="F400" s="493"/>
      <c r="G400" s="493"/>
      <c r="H400" s="499"/>
      <c r="I400" s="499"/>
    </row>
    <row r="401" spans="1:9">
      <c r="A401" s="224"/>
      <c r="B401" s="77"/>
      <c r="C401" s="253"/>
      <c r="D401" s="254"/>
      <c r="E401" s="254"/>
      <c r="F401" s="493"/>
      <c r="G401" s="493"/>
      <c r="H401" s="499"/>
      <c r="I401" s="499"/>
    </row>
    <row r="402" spans="1:9">
      <c r="A402" s="224"/>
      <c r="B402" s="77"/>
      <c r="C402" s="253"/>
      <c r="D402" s="254"/>
      <c r="E402" s="254"/>
      <c r="F402" s="493"/>
      <c r="G402" s="493"/>
      <c r="H402" s="499"/>
      <c r="I402" s="499"/>
    </row>
    <row r="403" spans="1:9">
      <c r="A403" s="224"/>
      <c r="B403" s="77"/>
      <c r="C403" s="253"/>
      <c r="D403" s="254"/>
      <c r="E403" s="254"/>
      <c r="F403" s="493"/>
      <c r="G403" s="493"/>
      <c r="H403" s="499"/>
      <c r="I403" s="499"/>
    </row>
    <row r="404" spans="1:9">
      <c r="A404" s="224"/>
      <c r="B404" s="77"/>
      <c r="C404" s="253"/>
      <c r="D404" s="254"/>
      <c r="E404" s="254"/>
      <c r="F404" s="493"/>
      <c r="G404" s="493"/>
      <c r="H404" s="499"/>
      <c r="I404" s="499"/>
    </row>
    <row r="405" spans="1:9">
      <c r="A405" s="224"/>
      <c r="B405" s="77"/>
      <c r="C405" s="253"/>
      <c r="D405" s="254"/>
      <c r="E405" s="254"/>
      <c r="F405" s="493"/>
      <c r="G405" s="493"/>
      <c r="H405" s="499"/>
      <c r="I405" s="499"/>
    </row>
    <row r="406" spans="1:9">
      <c r="A406" s="224"/>
      <c r="B406" s="77"/>
      <c r="C406" s="253"/>
      <c r="D406" s="254"/>
      <c r="E406" s="254"/>
      <c r="F406" s="493"/>
      <c r="G406" s="493"/>
      <c r="H406" s="499"/>
      <c r="I406" s="499"/>
    </row>
    <row r="407" spans="1:9">
      <c r="A407" s="224"/>
      <c r="B407" s="77"/>
      <c r="C407" s="253"/>
      <c r="D407" s="254"/>
      <c r="E407" s="254"/>
      <c r="F407" s="493"/>
      <c r="G407" s="493"/>
      <c r="H407" s="499"/>
      <c r="I407" s="499"/>
    </row>
    <row r="408" spans="1:9">
      <c r="A408" s="224"/>
      <c r="B408" s="77"/>
      <c r="C408" s="253"/>
      <c r="D408" s="254"/>
      <c r="E408" s="254"/>
      <c r="F408" s="493"/>
      <c r="G408" s="493"/>
      <c r="H408" s="499"/>
      <c r="I408" s="499"/>
    </row>
    <row r="409" spans="1:9">
      <c r="A409" s="224"/>
      <c r="B409" s="77"/>
      <c r="C409" s="253"/>
      <c r="D409" s="254"/>
      <c r="E409" s="254"/>
      <c r="F409" s="493"/>
      <c r="G409" s="493"/>
      <c r="H409" s="499"/>
      <c r="I409" s="499"/>
    </row>
    <row r="410" spans="1:9">
      <c r="A410" s="224"/>
      <c r="B410" s="77"/>
      <c r="C410" s="253"/>
      <c r="D410" s="254"/>
      <c r="E410" s="254"/>
      <c r="F410" s="493"/>
      <c r="G410" s="493"/>
      <c r="H410" s="499"/>
      <c r="I410" s="499"/>
    </row>
    <row r="411" spans="1:9">
      <c r="A411" s="224"/>
      <c r="B411" s="77"/>
      <c r="C411" s="253"/>
      <c r="D411" s="254"/>
      <c r="E411" s="254"/>
      <c r="F411" s="493"/>
      <c r="G411" s="493"/>
      <c r="H411" s="499"/>
      <c r="I411" s="499"/>
    </row>
    <row r="412" spans="1:9">
      <c r="A412" s="224"/>
      <c r="B412" s="77"/>
      <c r="C412" s="253"/>
      <c r="D412" s="254"/>
      <c r="E412" s="254"/>
      <c r="F412" s="493"/>
      <c r="G412" s="493"/>
      <c r="H412" s="499"/>
      <c r="I412" s="499"/>
    </row>
    <row r="413" spans="1:9">
      <c r="A413" s="224"/>
      <c r="B413" s="77"/>
      <c r="C413" s="253"/>
      <c r="D413" s="254"/>
      <c r="E413" s="254"/>
      <c r="F413" s="493"/>
      <c r="G413" s="493"/>
      <c r="H413" s="499"/>
      <c r="I413" s="499"/>
    </row>
    <row r="414" spans="1:9">
      <c r="A414" s="224"/>
      <c r="B414" s="77"/>
      <c r="C414" s="253"/>
      <c r="D414" s="254"/>
      <c r="E414" s="254"/>
      <c r="F414" s="493"/>
      <c r="G414" s="493"/>
      <c r="H414" s="499"/>
      <c r="I414" s="499"/>
    </row>
    <row r="415" spans="1:9">
      <c r="A415" s="224"/>
      <c r="B415" s="77"/>
      <c r="C415" s="253"/>
      <c r="D415" s="254"/>
      <c r="E415" s="254"/>
      <c r="F415" s="493"/>
      <c r="G415" s="493"/>
      <c r="H415" s="499"/>
      <c r="I415" s="499"/>
    </row>
    <row r="416" spans="1:9">
      <c r="A416" s="224"/>
      <c r="B416" s="77"/>
      <c r="C416" s="253"/>
      <c r="D416" s="254"/>
      <c r="E416" s="254"/>
      <c r="F416" s="493"/>
      <c r="G416" s="493"/>
      <c r="H416" s="499"/>
      <c r="I416" s="499"/>
    </row>
    <row r="417" spans="1:9">
      <c r="A417" s="224"/>
      <c r="B417" s="77"/>
      <c r="C417" s="253"/>
      <c r="D417" s="254"/>
      <c r="E417" s="254"/>
      <c r="F417" s="493"/>
      <c r="G417" s="493"/>
      <c r="H417" s="499"/>
      <c r="I417" s="499"/>
    </row>
    <row r="418" spans="1:9">
      <c r="A418" s="224"/>
      <c r="B418" s="77"/>
      <c r="C418" s="253"/>
      <c r="D418" s="254"/>
      <c r="E418" s="254"/>
      <c r="F418" s="493"/>
      <c r="G418" s="493"/>
      <c r="H418" s="499"/>
      <c r="I418" s="499"/>
    </row>
    <row r="419" spans="1:9">
      <c r="A419" s="224"/>
      <c r="B419" s="77"/>
      <c r="C419" s="253"/>
      <c r="D419" s="254"/>
      <c r="E419" s="254"/>
      <c r="F419" s="493"/>
      <c r="G419" s="493"/>
      <c r="H419" s="499"/>
      <c r="I419" s="499"/>
    </row>
    <row r="420" spans="1:9">
      <c r="A420" s="224"/>
      <c r="B420" s="77"/>
      <c r="C420" s="253"/>
      <c r="D420" s="254"/>
      <c r="E420" s="254"/>
      <c r="F420" s="493"/>
      <c r="G420" s="493"/>
      <c r="H420" s="499"/>
      <c r="I420" s="499"/>
    </row>
    <row r="421" spans="1:9">
      <c r="A421" s="224"/>
      <c r="B421" s="77"/>
      <c r="C421" s="253"/>
      <c r="D421" s="254"/>
      <c r="E421" s="254"/>
      <c r="F421" s="493"/>
      <c r="G421" s="493"/>
      <c r="H421" s="499"/>
      <c r="I421" s="499"/>
    </row>
    <row r="422" spans="1:9">
      <c r="A422" s="224"/>
      <c r="B422" s="77"/>
      <c r="C422" s="253"/>
      <c r="D422" s="254"/>
      <c r="E422" s="254"/>
      <c r="F422" s="493"/>
      <c r="G422" s="493"/>
      <c r="H422" s="499"/>
      <c r="I422" s="499"/>
    </row>
    <row r="423" spans="1:9">
      <c r="A423" s="224"/>
      <c r="B423" s="77"/>
      <c r="C423" s="253"/>
      <c r="D423" s="254"/>
      <c r="E423" s="254"/>
      <c r="F423" s="493"/>
      <c r="G423" s="493"/>
      <c r="H423" s="499"/>
      <c r="I423" s="499"/>
    </row>
    <row r="424" spans="1:9">
      <c r="A424" s="224"/>
      <c r="B424" s="77"/>
      <c r="C424" s="253"/>
      <c r="D424" s="254"/>
      <c r="E424" s="254"/>
      <c r="F424" s="493"/>
      <c r="G424" s="493"/>
      <c r="H424" s="499"/>
      <c r="I424" s="499"/>
    </row>
    <row r="425" spans="1:9">
      <c r="A425" s="224"/>
      <c r="B425" s="77"/>
      <c r="C425" s="253"/>
      <c r="D425" s="254"/>
      <c r="E425" s="254"/>
      <c r="F425" s="493"/>
      <c r="G425" s="493"/>
      <c r="H425" s="499"/>
      <c r="I425" s="499"/>
    </row>
    <row r="426" spans="1:9">
      <c r="A426" s="224"/>
      <c r="B426" s="77"/>
      <c r="C426" s="253"/>
      <c r="D426" s="254"/>
      <c r="E426" s="254"/>
      <c r="F426" s="493"/>
      <c r="G426" s="493"/>
      <c r="H426" s="499"/>
      <c r="I426" s="499"/>
    </row>
    <row r="427" spans="1:9">
      <c r="A427" s="224"/>
      <c r="B427" s="77"/>
      <c r="C427" s="253"/>
      <c r="D427" s="254"/>
      <c r="E427" s="254"/>
      <c r="F427" s="493"/>
      <c r="G427" s="493"/>
      <c r="H427" s="499"/>
      <c r="I427" s="499"/>
    </row>
    <row r="428" spans="1:9">
      <c r="A428" s="224"/>
      <c r="B428" s="77"/>
      <c r="C428" s="253"/>
      <c r="D428" s="254"/>
      <c r="E428" s="254"/>
      <c r="F428" s="493"/>
      <c r="G428" s="493"/>
      <c r="H428" s="499"/>
      <c r="I428" s="499"/>
    </row>
    <row r="429" spans="1:9">
      <c r="A429" s="224"/>
      <c r="B429" s="77"/>
      <c r="C429" s="253"/>
      <c r="D429" s="254"/>
      <c r="E429" s="254"/>
      <c r="F429" s="493"/>
      <c r="G429" s="493"/>
      <c r="H429" s="499"/>
      <c r="I429" s="499"/>
    </row>
    <row r="430" spans="1:9">
      <c r="A430" s="224"/>
      <c r="B430" s="77"/>
      <c r="C430" s="253"/>
      <c r="D430" s="254"/>
      <c r="E430" s="254"/>
      <c r="F430" s="493"/>
      <c r="G430" s="493"/>
      <c r="H430" s="499"/>
      <c r="I430" s="499"/>
    </row>
    <row r="431" spans="1:9">
      <c r="A431" s="224"/>
      <c r="B431" s="77"/>
      <c r="C431" s="253"/>
      <c r="D431" s="254"/>
      <c r="E431" s="254"/>
      <c r="F431" s="493"/>
      <c r="G431" s="493"/>
      <c r="H431" s="499"/>
      <c r="I431" s="499"/>
    </row>
    <row r="432" spans="1:9">
      <c r="A432" s="224"/>
      <c r="B432" s="77"/>
      <c r="C432" s="253"/>
      <c r="D432" s="254"/>
      <c r="E432" s="254"/>
      <c r="F432" s="493"/>
      <c r="G432" s="493"/>
      <c r="H432" s="499"/>
      <c r="I432" s="499"/>
    </row>
    <row r="433" spans="1:9">
      <c r="A433" s="224"/>
      <c r="B433" s="77"/>
      <c r="C433" s="253"/>
      <c r="D433" s="254"/>
      <c r="E433" s="254"/>
      <c r="F433" s="493"/>
      <c r="G433" s="493"/>
      <c r="H433" s="499"/>
      <c r="I433" s="499"/>
    </row>
    <row r="434" spans="1:9">
      <c r="A434" s="224"/>
      <c r="B434" s="77"/>
      <c r="C434" s="253"/>
      <c r="D434" s="254"/>
      <c r="E434" s="254"/>
      <c r="F434" s="493"/>
      <c r="G434" s="493"/>
      <c r="H434" s="499"/>
      <c r="I434" s="499"/>
    </row>
    <row r="435" spans="1:9">
      <c r="A435" s="224"/>
      <c r="B435" s="77"/>
      <c r="C435" s="253"/>
      <c r="D435" s="254"/>
      <c r="E435" s="254"/>
      <c r="F435" s="493"/>
      <c r="G435" s="493"/>
      <c r="H435" s="499"/>
      <c r="I435" s="499"/>
    </row>
    <row r="436" spans="1:9">
      <c r="A436" s="224"/>
      <c r="B436" s="77"/>
      <c r="C436" s="253"/>
      <c r="D436" s="254"/>
      <c r="E436" s="254"/>
      <c r="F436" s="493"/>
      <c r="G436" s="493"/>
      <c r="H436" s="499"/>
      <c r="I436" s="499"/>
    </row>
    <row r="437" spans="1:9">
      <c r="A437" s="224"/>
      <c r="B437" s="77"/>
      <c r="C437" s="253"/>
      <c r="D437" s="254"/>
      <c r="E437" s="254"/>
      <c r="F437" s="493"/>
      <c r="G437" s="493"/>
      <c r="H437" s="499"/>
      <c r="I437" s="499"/>
    </row>
    <row r="438" spans="1:9">
      <c r="A438" s="224"/>
      <c r="B438" s="77"/>
      <c r="C438" s="253"/>
      <c r="D438" s="254"/>
      <c r="E438" s="254"/>
      <c r="F438" s="493"/>
      <c r="G438" s="493"/>
      <c r="H438" s="499"/>
      <c r="I438" s="499"/>
    </row>
    <row r="439" spans="1:9">
      <c r="A439" s="224"/>
      <c r="B439" s="77"/>
      <c r="C439" s="253"/>
      <c r="D439" s="254"/>
      <c r="E439" s="254"/>
      <c r="F439" s="493"/>
      <c r="G439" s="493"/>
      <c r="H439" s="499"/>
      <c r="I439" s="499"/>
    </row>
    <row r="440" spans="1:9">
      <c r="A440" s="224"/>
      <c r="B440" s="77"/>
      <c r="C440" s="253"/>
      <c r="D440" s="254"/>
      <c r="E440" s="254"/>
      <c r="F440" s="493"/>
      <c r="G440" s="493"/>
      <c r="H440" s="499"/>
      <c r="I440" s="499"/>
    </row>
    <row r="441" spans="1:9">
      <c r="A441" s="224"/>
      <c r="B441" s="77"/>
      <c r="C441" s="253"/>
      <c r="D441" s="254"/>
      <c r="E441" s="254"/>
      <c r="F441" s="493"/>
      <c r="G441" s="493"/>
      <c r="H441" s="499"/>
      <c r="I441" s="499"/>
    </row>
    <row r="442" spans="1:9">
      <c r="A442" s="224"/>
      <c r="B442" s="77"/>
      <c r="C442" s="253"/>
      <c r="D442" s="254"/>
      <c r="E442" s="254"/>
      <c r="F442" s="493"/>
      <c r="G442" s="493"/>
      <c r="H442" s="499"/>
      <c r="I442" s="499"/>
    </row>
    <row r="443" spans="1:9">
      <c r="A443" s="224"/>
      <c r="B443" s="77"/>
      <c r="C443" s="253"/>
      <c r="D443" s="254"/>
      <c r="E443" s="254"/>
      <c r="F443" s="493"/>
      <c r="G443" s="493"/>
      <c r="H443" s="499"/>
      <c r="I443" s="499"/>
    </row>
    <row r="444" spans="1:9">
      <c r="A444" s="224"/>
      <c r="B444" s="77"/>
      <c r="C444" s="253"/>
      <c r="D444" s="254"/>
      <c r="E444" s="254"/>
      <c r="F444" s="493"/>
      <c r="G444" s="493"/>
      <c r="H444" s="499"/>
      <c r="I444" s="499"/>
    </row>
    <row r="445" spans="1:9">
      <c r="A445" s="224"/>
      <c r="B445" s="77"/>
      <c r="C445" s="253"/>
      <c r="D445" s="254"/>
      <c r="E445" s="254"/>
      <c r="F445" s="493"/>
      <c r="G445" s="493"/>
      <c r="H445" s="499"/>
      <c r="I445" s="499"/>
    </row>
    <row r="446" spans="1:9">
      <c r="A446" s="224"/>
      <c r="B446" s="77"/>
      <c r="C446" s="253"/>
      <c r="D446" s="254"/>
      <c r="E446" s="254"/>
      <c r="F446" s="493"/>
      <c r="G446" s="493"/>
      <c r="H446" s="499"/>
      <c r="I446" s="499"/>
    </row>
    <row r="447" spans="1:9">
      <c r="A447" s="224"/>
      <c r="B447" s="77"/>
      <c r="C447" s="253"/>
      <c r="D447" s="254"/>
      <c r="E447" s="254"/>
      <c r="F447" s="493"/>
      <c r="G447" s="493"/>
      <c r="H447" s="499"/>
      <c r="I447" s="499"/>
    </row>
    <row r="448" spans="1:9">
      <c r="A448" s="224"/>
      <c r="B448" s="77"/>
      <c r="C448" s="253"/>
      <c r="D448" s="254"/>
      <c r="E448" s="254"/>
      <c r="F448" s="493"/>
      <c r="G448" s="493"/>
      <c r="H448" s="499"/>
      <c r="I448" s="499"/>
    </row>
    <row r="449" spans="1:9">
      <c r="A449" s="224"/>
      <c r="B449" s="77"/>
      <c r="C449" s="253"/>
      <c r="D449" s="254"/>
      <c r="E449" s="254"/>
      <c r="F449" s="493"/>
      <c r="G449" s="493"/>
      <c r="H449" s="499"/>
      <c r="I449" s="499"/>
    </row>
    <row r="450" spans="1:9">
      <c r="A450" s="224"/>
      <c r="B450" s="77"/>
      <c r="C450" s="253"/>
      <c r="D450" s="254"/>
      <c r="E450" s="254"/>
      <c r="F450" s="493"/>
      <c r="G450" s="493"/>
      <c r="H450" s="499"/>
      <c r="I450" s="499"/>
    </row>
    <row r="451" spans="1:9">
      <c r="A451" s="224"/>
      <c r="B451" s="77"/>
      <c r="C451" s="253"/>
      <c r="D451" s="254"/>
      <c r="E451" s="254"/>
      <c r="F451" s="493"/>
      <c r="G451" s="493"/>
      <c r="H451" s="499"/>
      <c r="I451" s="499"/>
    </row>
    <row r="452" spans="1:9">
      <c r="A452" s="224"/>
      <c r="B452" s="77"/>
      <c r="C452" s="253"/>
      <c r="D452" s="254"/>
      <c r="E452" s="254"/>
      <c r="F452" s="493"/>
      <c r="G452" s="493"/>
      <c r="H452" s="499"/>
      <c r="I452" s="499"/>
    </row>
    <row r="453" spans="1:9">
      <c r="A453" s="224"/>
      <c r="B453" s="77"/>
      <c r="C453" s="253"/>
      <c r="D453" s="254"/>
      <c r="E453" s="254"/>
      <c r="F453" s="493"/>
      <c r="G453" s="493"/>
      <c r="H453" s="499"/>
      <c r="I453" s="499"/>
    </row>
    <row r="454" spans="1:9">
      <c r="A454" s="224"/>
      <c r="B454" s="77"/>
      <c r="C454" s="253"/>
      <c r="D454" s="254"/>
      <c r="E454" s="254"/>
      <c r="F454" s="493"/>
      <c r="G454" s="493"/>
      <c r="H454" s="499"/>
      <c r="I454" s="499"/>
    </row>
    <row r="455" spans="1:9">
      <c r="A455" s="224"/>
      <c r="B455" s="77"/>
      <c r="C455" s="253"/>
      <c r="D455" s="254"/>
      <c r="E455" s="254"/>
      <c r="F455" s="493"/>
      <c r="G455" s="493"/>
      <c r="H455" s="499"/>
      <c r="I455" s="499"/>
    </row>
    <row r="456" spans="1:9">
      <c r="A456" s="224"/>
      <c r="B456" s="77"/>
      <c r="C456" s="253"/>
      <c r="D456" s="254"/>
      <c r="E456" s="254"/>
      <c r="F456" s="493"/>
      <c r="G456" s="493"/>
      <c r="H456" s="499"/>
      <c r="I456" s="499"/>
    </row>
    <row r="457" spans="1:9">
      <c r="A457" s="224"/>
      <c r="B457" s="77"/>
      <c r="C457" s="253"/>
      <c r="D457" s="254"/>
      <c r="E457" s="254"/>
      <c r="F457" s="493"/>
      <c r="G457" s="493"/>
      <c r="H457" s="499"/>
      <c r="I457" s="499"/>
    </row>
    <row r="458" spans="1:9">
      <c r="A458" s="224"/>
      <c r="B458" s="77"/>
      <c r="C458" s="253"/>
      <c r="D458" s="254"/>
      <c r="E458" s="254"/>
      <c r="F458" s="493"/>
      <c r="G458" s="493"/>
      <c r="H458" s="499"/>
      <c r="I458" s="499"/>
    </row>
    <row r="459" spans="1:9">
      <c r="A459" s="224"/>
      <c r="B459" s="77"/>
      <c r="C459" s="253"/>
      <c r="D459" s="254"/>
      <c r="E459" s="254"/>
      <c r="F459" s="493"/>
      <c r="G459" s="493"/>
      <c r="H459" s="499"/>
      <c r="I459" s="499"/>
    </row>
    <row r="460" spans="1:9">
      <c r="A460" s="224"/>
      <c r="B460" s="77"/>
      <c r="C460" s="253"/>
      <c r="D460" s="254"/>
      <c r="E460" s="254"/>
      <c r="F460" s="493"/>
      <c r="G460" s="493"/>
      <c r="H460" s="499"/>
      <c r="I460" s="499"/>
    </row>
    <row r="461" spans="1:9">
      <c r="A461" s="224"/>
      <c r="B461" s="77"/>
      <c r="C461" s="253"/>
      <c r="D461" s="254"/>
      <c r="E461" s="254"/>
      <c r="F461" s="493"/>
      <c r="G461" s="493"/>
      <c r="H461" s="499"/>
      <c r="I461" s="499"/>
    </row>
    <row r="462" spans="1:9">
      <c r="A462" s="224"/>
      <c r="B462" s="77"/>
      <c r="C462" s="253"/>
      <c r="D462" s="254"/>
      <c r="E462" s="254"/>
      <c r="F462" s="493"/>
      <c r="G462" s="493"/>
      <c r="H462" s="499"/>
      <c r="I462" s="499"/>
    </row>
    <row r="463" spans="1:9">
      <c r="A463" s="224"/>
      <c r="B463" s="77"/>
      <c r="C463" s="253"/>
      <c r="D463" s="254"/>
      <c r="E463" s="254"/>
      <c r="F463" s="493"/>
      <c r="G463" s="493"/>
      <c r="H463" s="499"/>
      <c r="I463" s="499"/>
    </row>
    <row r="464" spans="1:9">
      <c r="A464" s="224"/>
      <c r="B464" s="77"/>
      <c r="C464" s="253"/>
      <c r="D464" s="254"/>
      <c r="E464" s="254"/>
      <c r="F464" s="493"/>
      <c r="G464" s="493"/>
      <c r="H464" s="499"/>
      <c r="I464" s="499"/>
    </row>
    <row r="465" spans="1:9">
      <c r="A465" s="224"/>
      <c r="B465" s="77"/>
      <c r="C465" s="253"/>
      <c r="D465" s="254"/>
      <c r="E465" s="254"/>
      <c r="F465" s="493"/>
      <c r="G465" s="493"/>
      <c r="H465" s="499"/>
      <c r="I465" s="499"/>
    </row>
    <row r="466" spans="1:9">
      <c r="A466" s="224"/>
      <c r="B466" s="77"/>
      <c r="C466" s="253"/>
      <c r="D466" s="254"/>
      <c r="E466" s="254"/>
      <c r="F466" s="493"/>
      <c r="G466" s="493"/>
      <c r="H466" s="499"/>
      <c r="I466" s="499"/>
    </row>
    <row r="467" spans="1:9">
      <c r="A467" s="224"/>
      <c r="B467" s="77"/>
      <c r="C467" s="253"/>
      <c r="D467" s="254"/>
      <c r="E467" s="254"/>
      <c r="F467" s="493"/>
      <c r="G467" s="493"/>
      <c r="H467" s="499"/>
      <c r="I467" s="499"/>
    </row>
    <row r="468" spans="1:9">
      <c r="A468" s="224"/>
      <c r="B468" s="77"/>
      <c r="C468" s="253"/>
      <c r="D468" s="254"/>
      <c r="E468" s="254"/>
      <c r="F468" s="493"/>
      <c r="G468" s="493"/>
      <c r="H468" s="499"/>
      <c r="I468" s="499"/>
    </row>
    <row r="469" spans="1:9">
      <c r="A469" s="224"/>
      <c r="B469" s="77"/>
      <c r="C469" s="253"/>
      <c r="D469" s="254"/>
      <c r="E469" s="254"/>
      <c r="F469" s="493"/>
      <c r="G469" s="493"/>
      <c r="H469" s="499"/>
      <c r="I469" s="499"/>
    </row>
    <row r="470" spans="1:9">
      <c r="A470" s="224"/>
      <c r="B470" s="77"/>
      <c r="C470" s="253"/>
      <c r="D470" s="254"/>
      <c r="E470" s="254"/>
      <c r="F470" s="493"/>
      <c r="G470" s="493"/>
      <c r="H470" s="499"/>
      <c r="I470" s="499"/>
    </row>
    <row r="471" spans="1:9">
      <c r="A471" s="224"/>
      <c r="B471" s="77"/>
      <c r="C471" s="253"/>
      <c r="D471" s="254"/>
      <c r="E471" s="254"/>
      <c r="F471" s="493"/>
      <c r="G471" s="493"/>
      <c r="H471" s="499"/>
      <c r="I471" s="499"/>
    </row>
    <row r="472" spans="1:9">
      <c r="A472" s="224"/>
      <c r="B472" s="77"/>
      <c r="C472" s="253"/>
      <c r="D472" s="254"/>
      <c r="E472" s="254"/>
      <c r="F472" s="493"/>
      <c r="G472" s="493"/>
      <c r="H472" s="499"/>
      <c r="I472" s="499"/>
    </row>
    <row r="473" spans="1:9">
      <c r="A473" s="224"/>
      <c r="B473" s="77"/>
      <c r="C473" s="253"/>
      <c r="D473" s="254"/>
      <c r="E473" s="254"/>
      <c r="F473" s="493"/>
      <c r="G473" s="493"/>
      <c r="H473" s="499"/>
      <c r="I473" s="499"/>
    </row>
    <row r="474" spans="1:9">
      <c r="A474" s="224"/>
      <c r="B474" s="77"/>
      <c r="C474" s="253"/>
      <c r="D474" s="254"/>
      <c r="E474" s="254"/>
      <c r="F474" s="493"/>
      <c r="G474" s="493"/>
      <c r="H474" s="499"/>
      <c r="I474" s="499"/>
    </row>
    <row r="475" spans="1:9">
      <c r="A475" s="224"/>
      <c r="B475" s="77"/>
      <c r="C475" s="253"/>
      <c r="D475" s="254"/>
      <c r="E475" s="254"/>
      <c r="F475" s="493"/>
      <c r="G475" s="493"/>
      <c r="H475" s="499"/>
      <c r="I475" s="499"/>
    </row>
    <row r="476" spans="1:9">
      <c r="A476" s="224"/>
      <c r="B476" s="77"/>
      <c r="C476" s="253"/>
      <c r="D476" s="254"/>
      <c r="E476" s="254"/>
      <c r="F476" s="493"/>
      <c r="G476" s="493"/>
      <c r="H476" s="499"/>
      <c r="I476" s="499"/>
    </row>
    <row r="477" spans="1:9">
      <c r="A477" s="224"/>
      <c r="B477" s="77"/>
      <c r="C477" s="253"/>
      <c r="D477" s="254"/>
      <c r="E477" s="254"/>
      <c r="F477" s="493"/>
      <c r="G477" s="493"/>
      <c r="H477" s="499"/>
      <c r="I477" s="499"/>
    </row>
    <row r="478" spans="1:9">
      <c r="A478" s="224"/>
      <c r="B478" s="77"/>
      <c r="C478" s="253"/>
      <c r="D478" s="254"/>
      <c r="E478" s="254"/>
      <c r="F478" s="493"/>
      <c r="G478" s="493"/>
      <c r="H478" s="499"/>
      <c r="I478" s="499"/>
    </row>
    <row r="479" spans="1:9">
      <c r="A479" s="224"/>
      <c r="B479" s="77"/>
      <c r="C479" s="253"/>
      <c r="D479" s="254"/>
      <c r="E479" s="254"/>
      <c r="F479" s="493"/>
      <c r="G479" s="493"/>
      <c r="H479" s="499"/>
      <c r="I479" s="499"/>
    </row>
    <row r="480" spans="1:9">
      <c r="A480" s="224"/>
      <c r="B480" s="77"/>
      <c r="C480" s="253"/>
      <c r="D480" s="254"/>
      <c r="E480" s="254"/>
      <c r="F480" s="493"/>
      <c r="G480" s="493"/>
      <c r="H480" s="499"/>
      <c r="I480" s="499"/>
    </row>
    <row r="481" spans="1:9">
      <c r="A481" s="224"/>
      <c r="B481" s="77"/>
      <c r="C481" s="253"/>
      <c r="D481" s="254"/>
      <c r="E481" s="254"/>
      <c r="F481" s="493"/>
      <c r="G481" s="493"/>
      <c r="H481" s="499"/>
      <c r="I481" s="499"/>
    </row>
    <row r="482" spans="1:9">
      <c r="A482" s="224"/>
      <c r="B482" s="77"/>
      <c r="C482" s="253"/>
      <c r="D482" s="254"/>
      <c r="E482" s="254"/>
      <c r="F482" s="493"/>
      <c r="G482" s="493"/>
      <c r="H482" s="499"/>
      <c r="I482" s="499"/>
    </row>
    <row r="483" spans="1:9">
      <c r="A483" s="224"/>
      <c r="B483" s="77"/>
      <c r="C483" s="253"/>
      <c r="D483" s="254"/>
      <c r="E483" s="254"/>
      <c r="F483" s="493"/>
      <c r="G483" s="493"/>
      <c r="H483" s="499"/>
      <c r="I483" s="499"/>
    </row>
    <row r="484" spans="1:9">
      <c r="A484" s="224"/>
      <c r="B484" s="77"/>
      <c r="C484" s="253"/>
      <c r="D484" s="254"/>
      <c r="E484" s="254"/>
      <c r="F484" s="493"/>
      <c r="G484" s="493"/>
      <c r="H484" s="499"/>
      <c r="I484" s="499"/>
    </row>
    <row r="485" spans="1:9">
      <c r="A485" s="224"/>
      <c r="B485" s="77"/>
      <c r="C485" s="253"/>
      <c r="D485" s="254"/>
      <c r="E485" s="254"/>
      <c r="F485" s="493"/>
      <c r="G485" s="493"/>
      <c r="H485" s="499"/>
      <c r="I485" s="499"/>
    </row>
    <row r="486" spans="1:9">
      <c r="A486" s="224"/>
      <c r="B486" s="77"/>
      <c r="C486" s="253"/>
      <c r="D486" s="254"/>
      <c r="E486" s="254"/>
      <c r="F486" s="493"/>
      <c r="G486" s="493"/>
      <c r="H486" s="499"/>
      <c r="I486" s="499"/>
    </row>
    <row r="487" spans="1:9">
      <c r="A487" s="224"/>
      <c r="B487" s="77"/>
      <c r="C487" s="253"/>
      <c r="D487" s="254"/>
      <c r="E487" s="254"/>
      <c r="F487" s="493"/>
      <c r="G487" s="493"/>
      <c r="H487" s="499"/>
      <c r="I487" s="499"/>
    </row>
    <row r="488" spans="1:9">
      <c r="A488" s="224"/>
      <c r="B488" s="77"/>
      <c r="C488" s="253"/>
      <c r="D488" s="254"/>
      <c r="E488" s="254"/>
      <c r="F488" s="493"/>
      <c r="G488" s="493"/>
      <c r="H488" s="499"/>
      <c r="I488" s="499"/>
    </row>
    <row r="489" spans="1:9">
      <c r="A489" s="224"/>
      <c r="B489" s="77"/>
      <c r="C489" s="253"/>
      <c r="D489" s="254"/>
      <c r="E489" s="254"/>
      <c r="F489" s="493"/>
      <c r="G489" s="493"/>
      <c r="H489" s="499"/>
      <c r="I489" s="499"/>
    </row>
    <row r="490" spans="1:9">
      <c r="A490" s="224"/>
      <c r="B490" s="77"/>
      <c r="C490" s="253"/>
      <c r="D490" s="254"/>
      <c r="E490" s="254"/>
      <c r="F490" s="493"/>
      <c r="G490" s="493"/>
      <c r="H490" s="499"/>
      <c r="I490" s="499"/>
    </row>
    <row r="491" spans="1:9">
      <c r="A491" s="224"/>
      <c r="B491" s="77"/>
      <c r="C491" s="253"/>
      <c r="D491" s="254"/>
      <c r="E491" s="254"/>
      <c r="F491" s="493"/>
      <c r="G491" s="493"/>
      <c r="H491" s="499"/>
      <c r="I491" s="499"/>
    </row>
    <row r="492" spans="1:9">
      <c r="A492" s="224"/>
      <c r="B492" s="77"/>
      <c r="C492" s="253"/>
      <c r="D492" s="254"/>
      <c r="E492" s="254"/>
      <c r="F492" s="493"/>
      <c r="G492" s="493"/>
      <c r="H492" s="499"/>
      <c r="I492" s="499"/>
    </row>
    <row r="493" spans="1:9">
      <c r="A493" s="224"/>
      <c r="B493" s="77"/>
      <c r="C493" s="253"/>
      <c r="D493" s="254"/>
      <c r="E493" s="254"/>
      <c r="F493" s="493"/>
      <c r="G493" s="493"/>
      <c r="H493" s="499"/>
      <c r="I493" s="499"/>
    </row>
    <row r="494" spans="1:9">
      <c r="A494" s="224"/>
      <c r="B494" s="77"/>
      <c r="C494" s="253"/>
      <c r="D494" s="254"/>
      <c r="E494" s="254"/>
      <c r="F494" s="493"/>
      <c r="G494" s="493"/>
      <c r="H494" s="499"/>
      <c r="I494" s="499"/>
    </row>
    <row r="495" spans="1:9">
      <c r="A495" s="224"/>
      <c r="B495" s="77"/>
      <c r="C495" s="253"/>
      <c r="D495" s="254"/>
      <c r="E495" s="254"/>
      <c r="F495" s="493"/>
      <c r="G495" s="493"/>
      <c r="H495" s="499"/>
      <c r="I495" s="499"/>
    </row>
    <row r="496" spans="1:9">
      <c r="A496" s="224"/>
      <c r="B496" s="77"/>
      <c r="C496" s="253"/>
      <c r="D496" s="254"/>
      <c r="E496" s="254"/>
      <c r="F496" s="493"/>
      <c r="G496" s="493"/>
      <c r="H496" s="499"/>
      <c r="I496" s="499"/>
    </row>
    <row r="497" spans="1:9">
      <c r="A497" s="224"/>
      <c r="B497" s="77"/>
      <c r="C497" s="253"/>
      <c r="D497" s="254"/>
      <c r="E497" s="254"/>
      <c r="F497" s="493"/>
      <c r="G497" s="493"/>
      <c r="H497" s="499"/>
      <c r="I497" s="499"/>
    </row>
    <row r="498" spans="1:9">
      <c r="A498" s="224"/>
      <c r="B498" s="77"/>
      <c r="C498" s="253"/>
      <c r="D498" s="254"/>
      <c r="E498" s="254"/>
      <c r="F498" s="493"/>
      <c r="G498" s="493"/>
      <c r="H498" s="499"/>
      <c r="I498" s="499"/>
    </row>
    <row r="499" spans="1:9">
      <c r="A499" s="224"/>
      <c r="B499" s="77"/>
      <c r="C499" s="253"/>
      <c r="D499" s="254"/>
      <c r="E499" s="254"/>
      <c r="F499" s="493"/>
      <c r="G499" s="493"/>
      <c r="H499" s="499"/>
      <c r="I499" s="499"/>
    </row>
    <row r="500" spans="1:9">
      <c r="A500" s="224"/>
      <c r="B500" s="77"/>
      <c r="C500" s="253"/>
      <c r="D500" s="254"/>
      <c r="E500" s="254"/>
      <c r="F500" s="493"/>
      <c r="G500" s="493"/>
      <c r="H500" s="499"/>
      <c r="I500" s="499"/>
    </row>
    <row r="501" spans="1:9">
      <c r="A501" s="224"/>
      <c r="B501" s="77"/>
      <c r="C501" s="253"/>
      <c r="D501" s="254"/>
      <c r="E501" s="254"/>
      <c r="F501" s="493"/>
      <c r="G501" s="493"/>
      <c r="H501" s="499"/>
      <c r="I501" s="499"/>
    </row>
    <row r="502" spans="1:9">
      <c r="A502" s="224"/>
      <c r="B502" s="77"/>
      <c r="C502" s="253"/>
      <c r="D502" s="254"/>
      <c r="E502" s="254"/>
      <c r="F502" s="493"/>
      <c r="G502" s="493"/>
      <c r="H502" s="499"/>
      <c r="I502" s="499"/>
    </row>
    <row r="503" spans="1:9">
      <c r="A503" s="224"/>
      <c r="B503" s="77"/>
      <c r="C503" s="253"/>
      <c r="D503" s="254"/>
      <c r="E503" s="254"/>
      <c r="F503" s="493"/>
      <c r="G503" s="493"/>
      <c r="H503" s="499"/>
      <c r="I503" s="499"/>
    </row>
    <row r="504" spans="1:9">
      <c r="A504" s="224"/>
      <c r="B504" s="77"/>
      <c r="C504" s="253"/>
      <c r="D504" s="254"/>
      <c r="E504" s="254"/>
      <c r="F504" s="493"/>
      <c r="G504" s="493"/>
      <c r="H504" s="499"/>
      <c r="I504" s="499"/>
    </row>
    <row r="505" spans="1:9">
      <c r="A505" s="224"/>
      <c r="B505" s="77"/>
      <c r="C505" s="253"/>
      <c r="D505" s="254"/>
      <c r="E505" s="254"/>
      <c r="F505" s="493"/>
      <c r="G505" s="493"/>
      <c r="H505" s="499"/>
      <c r="I505" s="499"/>
    </row>
    <row r="506" spans="1:9">
      <c r="A506" s="224"/>
      <c r="B506" s="77"/>
      <c r="C506" s="253"/>
      <c r="D506" s="254"/>
      <c r="E506" s="254"/>
      <c r="F506" s="493"/>
      <c r="G506" s="493"/>
      <c r="H506" s="499"/>
      <c r="I506" s="499"/>
    </row>
    <row r="507" spans="1:9">
      <c r="A507" s="224"/>
      <c r="B507" s="77"/>
      <c r="C507" s="253"/>
      <c r="D507" s="254"/>
      <c r="E507" s="254"/>
      <c r="F507" s="493"/>
      <c r="G507" s="493"/>
      <c r="H507" s="499"/>
      <c r="I507" s="499"/>
    </row>
    <row r="508" spans="1:9">
      <c r="A508" s="224"/>
      <c r="B508" s="77"/>
      <c r="C508" s="253"/>
      <c r="D508" s="254"/>
      <c r="E508" s="254"/>
      <c r="F508" s="493"/>
      <c r="G508" s="493"/>
      <c r="H508" s="499"/>
      <c r="I508" s="499"/>
    </row>
    <row r="509" spans="1:9">
      <c r="A509" s="224"/>
      <c r="B509" s="77"/>
      <c r="C509" s="253"/>
      <c r="D509" s="254"/>
      <c r="E509" s="254"/>
      <c r="F509" s="493"/>
      <c r="G509" s="493"/>
      <c r="H509" s="499"/>
      <c r="I509" s="499"/>
    </row>
    <row r="510" spans="1:9">
      <c r="A510" s="224"/>
      <c r="B510" s="77"/>
      <c r="C510" s="253"/>
      <c r="D510" s="254"/>
      <c r="E510" s="254"/>
      <c r="F510" s="493"/>
      <c r="G510" s="493"/>
      <c r="H510" s="499"/>
      <c r="I510" s="499"/>
    </row>
    <row r="511" spans="1:9">
      <c r="A511" s="224"/>
      <c r="B511" s="77"/>
      <c r="C511" s="253"/>
      <c r="D511" s="254"/>
      <c r="E511" s="254"/>
      <c r="F511" s="493"/>
      <c r="G511" s="493"/>
      <c r="H511" s="499"/>
      <c r="I511" s="499"/>
    </row>
    <row r="512" spans="1:9">
      <c r="A512" s="224"/>
      <c r="B512" s="77"/>
      <c r="C512" s="253"/>
      <c r="D512" s="254"/>
      <c r="E512" s="254"/>
      <c r="F512" s="493"/>
      <c r="G512" s="493"/>
      <c r="H512" s="499"/>
      <c r="I512" s="499"/>
    </row>
    <row r="513" spans="1:9">
      <c r="A513" s="224"/>
      <c r="B513" s="77"/>
      <c r="C513" s="253"/>
      <c r="D513" s="254"/>
      <c r="E513" s="254"/>
      <c r="F513" s="493"/>
      <c r="G513" s="493"/>
      <c r="H513" s="499"/>
      <c r="I513" s="499"/>
    </row>
    <row r="514" spans="1:9">
      <c r="A514" s="224"/>
      <c r="B514" s="77"/>
      <c r="C514" s="253"/>
      <c r="D514" s="254"/>
      <c r="E514" s="254"/>
      <c r="F514" s="493"/>
      <c r="G514" s="493"/>
      <c r="H514" s="499"/>
      <c r="I514" s="499"/>
    </row>
    <row r="515" spans="1:9">
      <c r="A515" s="224"/>
      <c r="B515" s="77"/>
      <c r="C515" s="253"/>
      <c r="D515" s="254"/>
      <c r="E515" s="254"/>
      <c r="F515" s="493"/>
      <c r="G515" s="493"/>
      <c r="H515" s="499"/>
      <c r="I515" s="499"/>
    </row>
    <row r="516" spans="1:9">
      <c r="A516" s="224"/>
      <c r="B516" s="77"/>
      <c r="C516" s="253"/>
      <c r="D516" s="254"/>
      <c r="E516" s="254"/>
      <c r="F516" s="493"/>
      <c r="G516" s="493"/>
      <c r="H516" s="499"/>
      <c r="I516" s="499"/>
    </row>
    <row r="517" spans="1:9">
      <c r="A517" s="224"/>
      <c r="B517" s="77"/>
      <c r="C517" s="253"/>
      <c r="D517" s="254"/>
      <c r="E517" s="254"/>
      <c r="F517" s="493"/>
      <c r="G517" s="493"/>
      <c r="H517" s="499"/>
      <c r="I517" s="499"/>
    </row>
    <row r="518" spans="1:9">
      <c r="A518" s="224"/>
      <c r="B518" s="77"/>
      <c r="C518" s="253"/>
      <c r="D518" s="254"/>
      <c r="E518" s="254"/>
      <c r="F518" s="493"/>
      <c r="G518" s="493"/>
      <c r="H518" s="499"/>
      <c r="I518" s="499"/>
    </row>
    <row r="519" spans="1:9">
      <c r="A519" s="224"/>
      <c r="B519" s="77"/>
      <c r="C519" s="253"/>
      <c r="D519" s="254"/>
      <c r="E519" s="254"/>
      <c r="F519" s="493"/>
      <c r="G519" s="493"/>
      <c r="H519" s="499"/>
      <c r="I519" s="499"/>
    </row>
    <row r="520" spans="1:9">
      <c r="A520" s="224"/>
      <c r="B520" s="77"/>
      <c r="C520" s="253"/>
      <c r="D520" s="254"/>
      <c r="E520" s="254"/>
      <c r="F520" s="493"/>
      <c r="G520" s="493"/>
      <c r="H520" s="499"/>
      <c r="I520" s="499"/>
    </row>
    <row r="521" spans="1:9">
      <c r="A521" s="224"/>
      <c r="B521" s="77"/>
      <c r="C521" s="253"/>
      <c r="D521" s="254"/>
      <c r="E521" s="254"/>
      <c r="F521" s="493"/>
      <c r="G521" s="493"/>
      <c r="H521" s="499"/>
      <c r="I521" s="499"/>
    </row>
    <row r="522" spans="1:9">
      <c r="A522" s="224"/>
      <c r="B522" s="77"/>
      <c r="C522" s="253"/>
      <c r="D522" s="254"/>
      <c r="E522" s="254"/>
      <c r="F522" s="493"/>
      <c r="G522" s="493"/>
      <c r="H522" s="499"/>
      <c r="I522" s="499"/>
    </row>
    <row r="523" spans="1:9">
      <c r="A523" s="224"/>
      <c r="B523" s="77"/>
      <c r="C523" s="253"/>
      <c r="D523" s="254"/>
      <c r="E523" s="254"/>
      <c r="F523" s="493"/>
      <c r="G523" s="493"/>
      <c r="H523" s="499"/>
      <c r="I523" s="499"/>
    </row>
    <row r="524" spans="1:9">
      <c r="A524" s="224"/>
      <c r="B524" s="77"/>
      <c r="C524" s="253"/>
      <c r="D524" s="254"/>
      <c r="E524" s="254"/>
      <c r="F524" s="493"/>
      <c r="G524" s="493"/>
      <c r="H524" s="499"/>
      <c r="I524" s="499"/>
    </row>
    <row r="525" spans="1:9">
      <c r="A525" s="224"/>
      <c r="B525" s="77"/>
      <c r="C525" s="253"/>
      <c r="D525" s="254"/>
      <c r="E525" s="254"/>
      <c r="F525" s="493"/>
      <c r="G525" s="493"/>
      <c r="H525" s="499"/>
      <c r="I525" s="499"/>
    </row>
    <row r="526" spans="1:9">
      <c r="A526" s="224"/>
      <c r="B526" s="77"/>
      <c r="C526" s="253"/>
      <c r="D526" s="254"/>
      <c r="E526" s="254"/>
      <c r="F526" s="493"/>
      <c r="G526" s="493"/>
      <c r="H526" s="499"/>
      <c r="I526" s="499"/>
    </row>
    <row r="527" spans="1:9">
      <c r="A527" s="224"/>
      <c r="B527" s="77"/>
      <c r="C527" s="253"/>
      <c r="D527" s="254"/>
      <c r="E527" s="254"/>
      <c r="F527" s="493"/>
      <c r="G527" s="493"/>
      <c r="H527" s="499"/>
      <c r="I527" s="499"/>
    </row>
    <row r="528" spans="1:9">
      <c r="A528" s="224"/>
      <c r="B528" s="77"/>
      <c r="C528" s="253"/>
      <c r="D528" s="254"/>
      <c r="E528" s="254"/>
      <c r="F528" s="493"/>
      <c r="G528" s="493"/>
      <c r="H528" s="499"/>
      <c r="I528" s="499"/>
    </row>
    <row r="529" spans="1:9">
      <c r="A529" s="224"/>
      <c r="B529" s="77"/>
      <c r="C529" s="253"/>
      <c r="D529" s="254"/>
      <c r="E529" s="254"/>
      <c r="F529" s="493"/>
      <c r="G529" s="493"/>
      <c r="H529" s="499"/>
      <c r="I529" s="499"/>
    </row>
    <row r="530" spans="1:9">
      <c r="A530" s="224"/>
      <c r="B530" s="77"/>
      <c r="C530" s="253"/>
      <c r="D530" s="254"/>
      <c r="E530" s="254"/>
      <c r="F530" s="493"/>
      <c r="G530" s="493"/>
      <c r="H530" s="499"/>
      <c r="I530" s="499"/>
    </row>
    <row r="531" spans="1:9">
      <c r="A531" s="224"/>
      <c r="B531" s="77"/>
      <c r="C531" s="253"/>
      <c r="D531" s="254"/>
      <c r="E531" s="254"/>
      <c r="F531" s="493"/>
      <c r="G531" s="493"/>
      <c r="H531" s="499"/>
      <c r="I531" s="499"/>
    </row>
    <row r="532" spans="1:9">
      <c r="A532" s="224"/>
      <c r="B532" s="77"/>
      <c r="C532" s="253"/>
      <c r="D532" s="254"/>
      <c r="E532" s="254"/>
      <c r="F532" s="493"/>
      <c r="G532" s="493"/>
      <c r="H532" s="499"/>
      <c r="I532" s="499"/>
    </row>
    <row r="533" spans="1:9">
      <c r="A533" s="224"/>
      <c r="B533" s="77"/>
      <c r="C533" s="253"/>
      <c r="D533" s="254"/>
      <c r="E533" s="254"/>
      <c r="F533" s="493"/>
      <c r="G533" s="493"/>
      <c r="H533" s="499"/>
      <c r="I533" s="499"/>
    </row>
    <row r="534" spans="1:9">
      <c r="A534" s="224"/>
      <c r="B534" s="77"/>
      <c r="C534" s="253"/>
      <c r="D534" s="254"/>
      <c r="E534" s="254"/>
      <c r="F534" s="493"/>
      <c r="G534" s="493"/>
      <c r="H534" s="499"/>
      <c r="I534" s="499"/>
    </row>
    <row r="535" spans="1:9">
      <c r="A535" s="224"/>
      <c r="B535" s="77"/>
      <c r="C535" s="253"/>
      <c r="D535" s="254"/>
      <c r="E535" s="254"/>
      <c r="F535" s="493"/>
      <c r="G535" s="493"/>
      <c r="H535" s="499"/>
      <c r="I535" s="499"/>
    </row>
    <row r="536" spans="1:9">
      <c r="A536" s="224"/>
      <c r="B536" s="77"/>
      <c r="C536" s="253"/>
      <c r="D536" s="254"/>
      <c r="E536" s="254"/>
      <c r="F536" s="493"/>
      <c r="G536" s="493"/>
      <c r="H536" s="499"/>
      <c r="I536" s="499"/>
    </row>
    <row r="537" spans="1:9">
      <c r="A537" s="224"/>
      <c r="B537" s="77"/>
      <c r="C537" s="253"/>
      <c r="D537" s="254"/>
      <c r="E537" s="254"/>
      <c r="F537" s="493"/>
      <c r="G537" s="493"/>
      <c r="H537" s="499"/>
      <c r="I537" s="499"/>
    </row>
    <row r="538" spans="1:9">
      <c r="A538" s="224"/>
      <c r="B538" s="77"/>
      <c r="C538" s="253"/>
      <c r="D538" s="254"/>
      <c r="E538" s="254"/>
      <c r="F538" s="493"/>
      <c r="G538" s="493"/>
      <c r="H538" s="499"/>
      <c r="I538" s="499"/>
    </row>
    <row r="539" spans="1:9">
      <c r="A539" s="224"/>
      <c r="B539" s="77"/>
      <c r="C539" s="253"/>
      <c r="D539" s="254"/>
      <c r="E539" s="254"/>
      <c r="F539" s="493"/>
      <c r="G539" s="493"/>
      <c r="H539" s="499"/>
      <c r="I539" s="499"/>
    </row>
    <row r="540" spans="1:9">
      <c r="A540" s="224"/>
      <c r="B540" s="77"/>
      <c r="C540" s="253"/>
      <c r="D540" s="254"/>
      <c r="E540" s="254"/>
      <c r="F540" s="493"/>
      <c r="G540" s="493"/>
      <c r="H540" s="499"/>
      <c r="I540" s="499"/>
    </row>
    <row r="541" spans="1:9">
      <c r="A541" s="224"/>
      <c r="B541" s="77"/>
      <c r="C541" s="253"/>
      <c r="D541" s="254"/>
      <c r="E541" s="254"/>
      <c r="F541" s="493"/>
      <c r="G541" s="493"/>
      <c r="H541" s="499"/>
      <c r="I541" s="499"/>
    </row>
    <row r="542" spans="1:9">
      <c r="A542" s="224"/>
      <c r="B542" s="77"/>
      <c r="C542" s="253"/>
      <c r="D542" s="254"/>
      <c r="E542" s="254"/>
      <c r="F542" s="493"/>
      <c r="G542" s="493"/>
      <c r="H542" s="499"/>
      <c r="I542" s="499"/>
    </row>
    <row r="543" spans="1:9">
      <c r="A543" s="224"/>
      <c r="B543" s="77"/>
      <c r="C543" s="253"/>
      <c r="D543" s="254"/>
      <c r="E543" s="254"/>
      <c r="F543" s="493"/>
      <c r="G543" s="493"/>
      <c r="H543" s="499"/>
      <c r="I543" s="499"/>
    </row>
    <row r="544" spans="1:9">
      <c r="A544" s="224"/>
      <c r="B544" s="77"/>
      <c r="C544" s="253"/>
      <c r="D544" s="254"/>
      <c r="E544" s="254"/>
      <c r="F544" s="493"/>
      <c r="G544" s="493"/>
      <c r="H544" s="499"/>
      <c r="I544" s="499"/>
    </row>
    <row r="545" spans="1:9">
      <c r="A545" s="224"/>
      <c r="B545" s="77"/>
      <c r="C545" s="253"/>
      <c r="D545" s="254"/>
      <c r="E545" s="254"/>
      <c r="F545" s="493"/>
      <c r="G545" s="493"/>
      <c r="H545" s="499"/>
      <c r="I545" s="499"/>
    </row>
    <row r="546" spans="1:9">
      <c r="A546" s="224"/>
      <c r="B546" s="77"/>
      <c r="C546" s="253"/>
      <c r="D546" s="254"/>
      <c r="E546" s="254"/>
      <c r="F546" s="493"/>
      <c r="G546" s="493"/>
      <c r="H546" s="499"/>
      <c r="I546" s="499"/>
    </row>
    <row r="547" spans="1:9">
      <c r="A547" s="224"/>
      <c r="B547" s="77"/>
      <c r="C547" s="253"/>
      <c r="D547" s="254"/>
      <c r="E547" s="254"/>
      <c r="F547" s="493"/>
      <c r="G547" s="493"/>
      <c r="H547" s="499"/>
      <c r="I547" s="499"/>
    </row>
    <row r="548" spans="1:9">
      <c r="A548" s="224"/>
      <c r="B548" s="77"/>
      <c r="C548" s="253"/>
      <c r="D548" s="254"/>
      <c r="E548" s="254"/>
      <c r="F548" s="493"/>
      <c r="G548" s="493"/>
      <c r="H548" s="499"/>
      <c r="I548" s="499"/>
    </row>
    <row r="549" spans="1:9">
      <c r="A549" s="224"/>
      <c r="B549" s="77"/>
      <c r="C549" s="253"/>
      <c r="D549" s="254"/>
      <c r="E549" s="254"/>
      <c r="F549" s="493"/>
      <c r="G549" s="493"/>
      <c r="H549" s="499"/>
      <c r="I549" s="499"/>
    </row>
    <row r="550" spans="1:9">
      <c r="A550" s="224"/>
      <c r="B550" s="77"/>
      <c r="C550" s="253"/>
      <c r="D550" s="254"/>
      <c r="E550" s="254"/>
      <c r="F550" s="493"/>
      <c r="G550" s="493"/>
      <c r="H550" s="499"/>
      <c r="I550" s="499"/>
    </row>
    <row r="551" spans="1:9">
      <c r="A551" s="224"/>
      <c r="B551" s="77"/>
      <c r="C551" s="253"/>
      <c r="D551" s="254"/>
      <c r="E551" s="254"/>
      <c r="F551" s="493"/>
      <c r="G551" s="493"/>
      <c r="H551" s="499"/>
      <c r="I551" s="499"/>
    </row>
    <row r="552" spans="1:9">
      <c r="A552" s="224"/>
      <c r="B552" s="77"/>
      <c r="C552" s="253"/>
      <c r="D552" s="254"/>
      <c r="E552" s="254"/>
      <c r="F552" s="493"/>
      <c r="G552" s="493"/>
      <c r="H552" s="499"/>
      <c r="I552" s="499"/>
    </row>
    <row r="553" spans="1:9">
      <c r="A553" s="224"/>
      <c r="B553" s="77"/>
      <c r="C553" s="253"/>
      <c r="D553" s="254"/>
      <c r="E553" s="254"/>
      <c r="F553" s="493"/>
      <c r="G553" s="493"/>
      <c r="H553" s="499"/>
      <c r="I553" s="499"/>
    </row>
    <row r="554" spans="1:9">
      <c r="A554" s="224"/>
      <c r="B554" s="77"/>
      <c r="C554" s="253"/>
      <c r="D554" s="254"/>
      <c r="E554" s="254"/>
      <c r="F554" s="493"/>
      <c r="G554" s="493"/>
      <c r="H554" s="499"/>
      <c r="I554" s="499"/>
    </row>
    <row r="555" spans="1:9">
      <c r="A555" s="224"/>
      <c r="B555" s="77"/>
      <c r="C555" s="253"/>
      <c r="D555" s="254"/>
      <c r="E555" s="254"/>
      <c r="F555" s="493"/>
      <c r="G555" s="493"/>
      <c r="H555" s="499"/>
      <c r="I555" s="499"/>
    </row>
    <row r="556" spans="1:9">
      <c r="A556" s="224"/>
      <c r="B556" s="77"/>
      <c r="C556" s="253"/>
      <c r="D556" s="254"/>
      <c r="E556" s="254"/>
      <c r="F556" s="493"/>
      <c r="G556" s="493"/>
      <c r="H556" s="499"/>
      <c r="I556" s="499"/>
    </row>
    <row r="557" spans="1:9">
      <c r="A557" s="224"/>
      <c r="B557" s="77"/>
      <c r="C557" s="253"/>
      <c r="D557" s="254"/>
      <c r="E557" s="254"/>
      <c r="F557" s="493"/>
      <c r="G557" s="493"/>
      <c r="H557" s="499"/>
      <c r="I557" s="499"/>
    </row>
    <row r="558" spans="1:9">
      <c r="A558" s="224"/>
      <c r="B558" s="77"/>
      <c r="C558" s="253"/>
      <c r="D558" s="254"/>
      <c r="E558" s="254"/>
      <c r="F558" s="493"/>
      <c r="G558" s="493"/>
      <c r="H558" s="499"/>
      <c r="I558" s="499"/>
    </row>
    <row r="559" spans="1:9">
      <c r="A559" s="224"/>
      <c r="B559" s="77"/>
      <c r="C559" s="253"/>
      <c r="D559" s="254"/>
      <c r="E559" s="254"/>
      <c r="F559" s="493"/>
      <c r="G559" s="493"/>
      <c r="H559" s="499"/>
      <c r="I559" s="499"/>
    </row>
    <row r="560" spans="1:9">
      <c r="A560" s="224"/>
      <c r="B560" s="77"/>
      <c r="C560" s="253"/>
      <c r="D560" s="254"/>
      <c r="E560" s="254"/>
      <c r="F560" s="493"/>
      <c r="G560" s="493"/>
      <c r="H560" s="499"/>
      <c r="I560" s="499"/>
    </row>
    <row r="561" spans="1:9">
      <c r="A561" s="224"/>
      <c r="B561" s="77"/>
      <c r="C561" s="253"/>
      <c r="D561" s="254"/>
      <c r="E561" s="254"/>
      <c r="F561" s="493"/>
      <c r="G561" s="493"/>
      <c r="H561" s="499"/>
      <c r="I561" s="499"/>
    </row>
    <row r="562" spans="1:9">
      <c r="A562" s="224"/>
      <c r="B562" s="77"/>
      <c r="C562" s="253"/>
      <c r="D562" s="254"/>
      <c r="E562" s="254"/>
      <c r="F562" s="493"/>
      <c r="G562" s="493"/>
      <c r="H562" s="499"/>
      <c r="I562" s="499"/>
    </row>
    <row r="563" spans="1:9">
      <c r="A563" s="224"/>
      <c r="B563" s="77"/>
      <c r="C563" s="253"/>
      <c r="D563" s="254"/>
      <c r="E563" s="254"/>
      <c r="F563" s="493"/>
      <c r="G563" s="493"/>
      <c r="H563" s="499"/>
      <c r="I563" s="499"/>
    </row>
    <row r="564" spans="1:9">
      <c r="A564" s="224"/>
      <c r="B564" s="77"/>
      <c r="C564" s="253"/>
      <c r="D564" s="254"/>
      <c r="E564" s="254"/>
      <c r="F564" s="493"/>
      <c r="G564" s="493"/>
      <c r="H564" s="499"/>
      <c r="I564" s="499"/>
    </row>
    <row r="565" spans="1:9">
      <c r="A565" s="224"/>
      <c r="B565" s="77"/>
      <c r="C565" s="253"/>
      <c r="D565" s="254"/>
      <c r="E565" s="254"/>
      <c r="F565" s="493"/>
      <c r="G565" s="493"/>
      <c r="H565" s="499"/>
      <c r="I565" s="499"/>
    </row>
    <row r="566" spans="1:9">
      <c r="A566" s="224"/>
      <c r="B566" s="77"/>
      <c r="C566" s="253"/>
      <c r="D566" s="254"/>
      <c r="E566" s="254"/>
      <c r="F566" s="493"/>
      <c r="G566" s="493"/>
      <c r="H566" s="499"/>
      <c r="I566" s="499"/>
    </row>
    <row r="567" spans="1:9">
      <c r="A567" s="224"/>
      <c r="B567" s="77"/>
      <c r="C567" s="253"/>
      <c r="D567" s="254"/>
      <c r="E567" s="254"/>
      <c r="F567" s="493"/>
      <c r="G567" s="493"/>
      <c r="H567" s="499"/>
      <c r="I567" s="499"/>
    </row>
    <row r="568" spans="1:9">
      <c r="A568" s="224"/>
      <c r="B568" s="77"/>
      <c r="C568" s="253"/>
      <c r="D568" s="254"/>
      <c r="E568" s="254"/>
      <c r="F568" s="493"/>
      <c r="G568" s="493"/>
      <c r="H568" s="499"/>
      <c r="I568" s="499"/>
    </row>
    <row r="569" spans="1:9">
      <c r="A569" s="224"/>
      <c r="B569" s="77"/>
      <c r="C569" s="253"/>
      <c r="D569" s="254"/>
      <c r="E569" s="254"/>
      <c r="F569" s="493"/>
      <c r="G569" s="493"/>
      <c r="H569" s="499"/>
      <c r="I569" s="499"/>
    </row>
    <row r="570" spans="1:9">
      <c r="A570" s="224"/>
      <c r="B570" s="77"/>
      <c r="C570" s="253"/>
      <c r="D570" s="254"/>
      <c r="E570" s="254"/>
      <c r="F570" s="493"/>
      <c r="G570" s="493"/>
      <c r="H570" s="499"/>
      <c r="I570" s="499"/>
    </row>
    <row r="571" spans="1:9">
      <c r="A571" s="224"/>
      <c r="B571" s="77"/>
      <c r="C571" s="253"/>
      <c r="D571" s="254"/>
      <c r="E571" s="254"/>
      <c r="F571" s="493"/>
      <c r="G571" s="493"/>
      <c r="H571" s="499"/>
      <c r="I571" s="499"/>
    </row>
    <row r="572" spans="1:9">
      <c r="A572" s="224"/>
      <c r="B572" s="77"/>
      <c r="C572" s="253"/>
      <c r="D572" s="254"/>
      <c r="E572" s="254"/>
      <c r="F572" s="493"/>
      <c r="G572" s="493"/>
      <c r="H572" s="499"/>
      <c r="I572" s="499"/>
    </row>
    <row r="573" spans="1:9">
      <c r="A573" s="224"/>
      <c r="B573" s="77"/>
      <c r="C573" s="253"/>
      <c r="D573" s="254"/>
      <c r="E573" s="254"/>
      <c r="F573" s="493"/>
      <c r="G573" s="493"/>
      <c r="H573" s="499"/>
      <c r="I573" s="499"/>
    </row>
    <row r="574" spans="1:9">
      <c r="A574" s="224"/>
      <c r="B574" s="77"/>
      <c r="C574" s="253"/>
      <c r="D574" s="254"/>
      <c r="E574" s="254"/>
      <c r="F574" s="493"/>
      <c r="G574" s="493"/>
      <c r="H574" s="499"/>
      <c r="I574" s="499"/>
    </row>
    <row r="575" spans="1:9">
      <c r="A575" s="224"/>
      <c r="B575" s="77"/>
      <c r="C575" s="253"/>
      <c r="D575" s="254"/>
      <c r="E575" s="254"/>
      <c r="F575" s="493"/>
      <c r="G575" s="493"/>
      <c r="H575" s="499"/>
      <c r="I575" s="499"/>
    </row>
    <row r="576" spans="1:9">
      <c r="A576" s="224"/>
      <c r="B576" s="77"/>
      <c r="C576" s="253"/>
      <c r="D576" s="254"/>
      <c r="E576" s="254"/>
      <c r="F576" s="493"/>
      <c r="G576" s="493"/>
      <c r="H576" s="499"/>
      <c r="I576" s="499"/>
    </row>
    <row r="577" spans="1:9">
      <c r="A577" s="224"/>
      <c r="B577" s="77"/>
      <c r="C577" s="253"/>
      <c r="D577" s="254"/>
      <c r="E577" s="254"/>
      <c r="F577" s="493"/>
      <c r="G577" s="493"/>
      <c r="H577" s="499"/>
      <c r="I577" s="499"/>
    </row>
    <row r="578" spans="1:9">
      <c r="A578" s="224"/>
      <c r="B578" s="77"/>
      <c r="C578" s="253"/>
      <c r="D578" s="254"/>
      <c r="E578" s="254"/>
      <c r="F578" s="493"/>
      <c r="G578" s="493"/>
      <c r="H578" s="499"/>
      <c r="I578" s="499"/>
    </row>
    <row r="579" spans="1:9">
      <c r="A579" s="224"/>
      <c r="B579" s="77"/>
      <c r="C579" s="253"/>
      <c r="D579" s="254"/>
      <c r="E579" s="254"/>
      <c r="F579" s="493"/>
      <c r="G579" s="493"/>
      <c r="H579" s="499"/>
      <c r="I579" s="499"/>
    </row>
    <row r="580" spans="1:9">
      <c r="A580" s="224"/>
      <c r="B580" s="77"/>
      <c r="C580" s="253"/>
      <c r="D580" s="254"/>
      <c r="E580" s="254"/>
      <c r="F580" s="493"/>
      <c r="G580" s="493"/>
      <c r="H580" s="499"/>
      <c r="I580" s="499"/>
    </row>
    <row r="581" spans="1:9">
      <c r="A581" s="224"/>
      <c r="B581" s="77"/>
      <c r="C581" s="253"/>
      <c r="D581" s="254"/>
      <c r="E581" s="254"/>
      <c r="F581" s="493"/>
      <c r="G581" s="493"/>
      <c r="H581" s="499"/>
      <c r="I581" s="499"/>
    </row>
    <row r="582" spans="1:9">
      <c r="A582" s="224"/>
      <c r="B582" s="77"/>
      <c r="C582" s="253"/>
      <c r="D582" s="254"/>
      <c r="E582" s="254"/>
      <c r="F582" s="493"/>
      <c r="G582" s="493"/>
      <c r="H582" s="499"/>
      <c r="I582" s="499"/>
    </row>
    <row r="583" spans="1:9">
      <c r="A583" s="224"/>
      <c r="B583" s="77"/>
      <c r="C583" s="253"/>
      <c r="D583" s="254"/>
      <c r="E583" s="254"/>
      <c r="F583" s="493"/>
      <c r="G583" s="493"/>
      <c r="H583" s="499"/>
      <c r="I583" s="499"/>
    </row>
    <row r="584" spans="1:9">
      <c r="A584" s="224"/>
      <c r="B584" s="77"/>
      <c r="C584" s="253"/>
      <c r="D584" s="254"/>
      <c r="E584" s="254"/>
      <c r="F584" s="493"/>
      <c r="G584" s="493"/>
      <c r="H584" s="499"/>
      <c r="I584" s="499"/>
    </row>
    <row r="585" spans="1:9">
      <c r="A585" s="224"/>
      <c r="B585" s="77"/>
      <c r="C585" s="253"/>
      <c r="D585" s="254"/>
      <c r="E585" s="254"/>
      <c r="F585" s="493"/>
      <c r="G585" s="493"/>
      <c r="H585" s="499"/>
      <c r="I585" s="499"/>
    </row>
    <row r="586" spans="1:9">
      <c r="A586" s="224"/>
      <c r="B586" s="77"/>
      <c r="C586" s="253"/>
      <c r="D586" s="254"/>
      <c r="E586" s="254"/>
      <c r="F586" s="493"/>
      <c r="G586" s="493"/>
      <c r="H586" s="499"/>
      <c r="I586" s="499"/>
    </row>
    <row r="587" spans="1:9">
      <c r="A587" s="224"/>
      <c r="B587" s="77"/>
      <c r="C587" s="253"/>
      <c r="D587" s="254"/>
      <c r="E587" s="254"/>
      <c r="F587" s="493"/>
      <c r="G587" s="493"/>
      <c r="H587" s="499"/>
      <c r="I587" s="499"/>
    </row>
    <row r="588" spans="1:9">
      <c r="A588" s="224"/>
      <c r="B588" s="77"/>
      <c r="C588" s="253"/>
      <c r="D588" s="254"/>
      <c r="E588" s="254"/>
      <c r="F588" s="493"/>
      <c r="G588" s="493"/>
      <c r="H588" s="499"/>
      <c r="I588" s="499"/>
    </row>
    <row r="589" spans="1:9">
      <c r="A589" s="224"/>
      <c r="B589" s="77"/>
      <c r="C589" s="253"/>
      <c r="D589" s="254"/>
      <c r="E589" s="254"/>
      <c r="F589" s="493"/>
      <c r="G589" s="493"/>
      <c r="H589" s="499"/>
      <c r="I589" s="499"/>
    </row>
    <row r="590" spans="1:9">
      <c r="A590" s="224"/>
      <c r="B590" s="77"/>
      <c r="C590" s="253"/>
      <c r="D590" s="254"/>
      <c r="E590" s="254"/>
      <c r="F590" s="493"/>
      <c r="G590" s="493"/>
      <c r="H590" s="499"/>
      <c r="I590" s="499"/>
    </row>
    <row r="591" spans="1:9">
      <c r="A591" s="224"/>
      <c r="B591" s="77"/>
      <c r="C591" s="253"/>
      <c r="D591" s="254"/>
      <c r="E591" s="254"/>
      <c r="F591" s="493"/>
      <c r="G591" s="493"/>
      <c r="H591" s="499"/>
      <c r="I591" s="499"/>
    </row>
    <row r="592" spans="1:9">
      <c r="A592" s="224"/>
      <c r="B592" s="77"/>
      <c r="C592" s="253"/>
      <c r="D592" s="254"/>
      <c r="E592" s="254"/>
      <c r="F592" s="493"/>
      <c r="G592" s="493"/>
      <c r="H592" s="499"/>
      <c r="I592" s="499"/>
    </row>
    <row r="593" spans="1:9">
      <c r="A593" s="224"/>
      <c r="B593" s="77"/>
      <c r="C593" s="253"/>
      <c r="D593" s="254"/>
      <c r="E593" s="254"/>
      <c r="F593" s="493"/>
      <c r="G593" s="493"/>
      <c r="H593" s="499"/>
      <c r="I593" s="499"/>
    </row>
    <row r="594" spans="1:9">
      <c r="A594" s="224"/>
      <c r="B594" s="77"/>
      <c r="C594" s="253"/>
      <c r="D594" s="254"/>
      <c r="E594" s="254"/>
      <c r="F594" s="493"/>
      <c r="G594" s="493"/>
      <c r="H594" s="499"/>
      <c r="I594" s="499"/>
    </row>
    <row r="595" spans="1:9">
      <c r="A595" s="224"/>
      <c r="B595" s="77"/>
      <c r="C595" s="253"/>
      <c r="D595" s="254"/>
      <c r="E595" s="254"/>
      <c r="F595" s="493"/>
      <c r="G595" s="493"/>
      <c r="H595" s="499"/>
      <c r="I595" s="499"/>
    </row>
    <row r="596" spans="1:9">
      <c r="A596" s="224"/>
      <c r="B596" s="77"/>
      <c r="C596" s="253"/>
      <c r="D596" s="254"/>
      <c r="E596" s="254"/>
      <c r="F596" s="493"/>
      <c r="G596" s="493"/>
      <c r="H596" s="499"/>
      <c r="I596" s="499"/>
    </row>
    <row r="597" spans="1:9">
      <c r="A597" s="224"/>
      <c r="B597" s="77"/>
      <c r="C597" s="253"/>
      <c r="D597" s="254"/>
      <c r="E597" s="254"/>
      <c r="F597" s="493"/>
      <c r="G597" s="493"/>
      <c r="H597" s="499"/>
      <c r="I597" s="499"/>
    </row>
    <row r="598" spans="1:9">
      <c r="A598" s="224"/>
      <c r="B598" s="77"/>
      <c r="C598" s="253"/>
      <c r="D598" s="254"/>
      <c r="E598" s="254"/>
      <c r="F598" s="493"/>
      <c r="G598" s="493"/>
      <c r="H598" s="499"/>
      <c r="I598" s="499"/>
    </row>
    <row r="599" spans="1:9">
      <c r="A599" s="224"/>
      <c r="B599" s="77"/>
      <c r="C599" s="253"/>
      <c r="D599" s="254"/>
      <c r="E599" s="254"/>
      <c r="F599" s="493"/>
      <c r="G599" s="493"/>
      <c r="H599" s="499"/>
      <c r="I599" s="499"/>
    </row>
    <row r="600" spans="1:9">
      <c r="A600" s="224"/>
      <c r="B600" s="77"/>
      <c r="C600" s="253"/>
      <c r="D600" s="254"/>
      <c r="E600" s="254"/>
      <c r="F600" s="493"/>
      <c r="G600" s="493"/>
      <c r="H600" s="499"/>
      <c r="I600" s="499"/>
    </row>
    <row r="601" spans="1:9">
      <c r="A601" s="224"/>
      <c r="B601" s="77"/>
      <c r="C601" s="253"/>
      <c r="D601" s="254"/>
      <c r="E601" s="254"/>
      <c r="F601" s="493"/>
      <c r="G601" s="493"/>
      <c r="H601" s="499"/>
      <c r="I601" s="499"/>
    </row>
    <row r="602" spans="1:9">
      <c r="A602" s="224"/>
      <c r="B602" s="77"/>
      <c r="C602" s="253"/>
      <c r="D602" s="254"/>
      <c r="E602" s="254"/>
      <c r="F602" s="493"/>
      <c r="G602" s="493"/>
      <c r="H602" s="499"/>
      <c r="I602" s="499"/>
    </row>
    <row r="603" spans="1:9">
      <c r="A603" s="224"/>
      <c r="B603" s="77"/>
      <c r="C603" s="253"/>
      <c r="D603" s="254"/>
      <c r="E603" s="254"/>
      <c r="F603" s="493"/>
      <c r="G603" s="493"/>
      <c r="H603" s="499"/>
      <c r="I603" s="499"/>
    </row>
    <row r="604" spans="1:9">
      <c r="A604" s="224"/>
      <c r="B604" s="77"/>
      <c r="C604" s="253"/>
      <c r="D604" s="254"/>
      <c r="E604" s="254"/>
      <c r="F604" s="493"/>
      <c r="G604" s="493"/>
      <c r="H604" s="499"/>
      <c r="I604" s="499"/>
    </row>
    <row r="605" spans="1:9">
      <c r="A605" s="224"/>
      <c r="B605" s="77"/>
      <c r="C605" s="253"/>
      <c r="D605" s="254"/>
      <c r="E605" s="254"/>
      <c r="F605" s="493"/>
      <c r="G605" s="493"/>
      <c r="H605" s="499"/>
      <c r="I605" s="499"/>
    </row>
    <row r="606" spans="1:9">
      <c r="A606" s="224"/>
      <c r="B606" s="77"/>
      <c r="C606" s="253"/>
      <c r="D606" s="254"/>
      <c r="E606" s="254"/>
      <c r="F606" s="493"/>
      <c r="G606" s="493"/>
      <c r="H606" s="499"/>
      <c r="I606" s="499"/>
    </row>
    <row r="607" spans="1:9">
      <c r="A607" s="224"/>
      <c r="B607" s="77"/>
      <c r="C607" s="253"/>
      <c r="D607" s="254"/>
      <c r="E607" s="254"/>
      <c r="F607" s="493"/>
      <c r="G607" s="493"/>
      <c r="H607" s="499"/>
      <c r="I607" s="499"/>
    </row>
    <row r="608" spans="1:9">
      <c r="A608" s="224"/>
      <c r="B608" s="77"/>
      <c r="C608" s="253"/>
      <c r="D608" s="254"/>
      <c r="E608" s="254"/>
      <c r="F608" s="493"/>
      <c r="G608" s="493"/>
      <c r="H608" s="499"/>
      <c r="I608" s="499"/>
    </row>
    <row r="609" spans="1:9">
      <c r="A609" s="224"/>
      <c r="B609" s="77"/>
      <c r="C609" s="253"/>
      <c r="D609" s="254"/>
      <c r="E609" s="254"/>
      <c r="F609" s="493"/>
      <c r="G609" s="493"/>
      <c r="H609" s="499"/>
      <c r="I609" s="499"/>
    </row>
    <row r="610" spans="1:9">
      <c r="A610" s="224"/>
      <c r="B610" s="77"/>
      <c r="C610" s="253"/>
      <c r="D610" s="254"/>
      <c r="E610" s="254"/>
      <c r="F610" s="493"/>
      <c r="G610" s="493"/>
      <c r="H610" s="499"/>
      <c r="I610" s="499"/>
    </row>
    <row r="611" spans="1:9">
      <c r="A611" s="224"/>
      <c r="B611" s="77"/>
      <c r="C611" s="253"/>
      <c r="D611" s="254"/>
      <c r="E611" s="254"/>
      <c r="F611" s="493"/>
      <c r="G611" s="493"/>
      <c r="H611" s="499"/>
      <c r="I611" s="499"/>
    </row>
    <row r="612" spans="1:9">
      <c r="A612" s="224"/>
      <c r="B612" s="77"/>
      <c r="C612" s="253"/>
      <c r="D612" s="254"/>
      <c r="E612" s="254"/>
      <c r="F612" s="493"/>
      <c r="G612" s="493"/>
      <c r="H612" s="499"/>
      <c r="I612" s="499"/>
    </row>
    <row r="613" spans="1:9">
      <c r="A613" s="224"/>
      <c r="B613" s="77"/>
      <c r="C613" s="253"/>
      <c r="D613" s="254"/>
      <c r="E613" s="254"/>
      <c r="F613" s="493"/>
      <c r="G613" s="493"/>
      <c r="H613" s="499"/>
      <c r="I613" s="499"/>
    </row>
    <row r="614" spans="1:9">
      <c r="A614" s="224"/>
      <c r="B614" s="77"/>
      <c r="C614" s="253"/>
      <c r="D614" s="254"/>
      <c r="E614" s="254"/>
      <c r="F614" s="493"/>
      <c r="G614" s="493"/>
      <c r="H614" s="499"/>
      <c r="I614" s="499"/>
    </row>
    <row r="615" spans="1:9">
      <c r="A615" s="224"/>
      <c r="B615" s="77"/>
      <c r="C615" s="253"/>
      <c r="D615" s="254"/>
      <c r="E615" s="254"/>
      <c r="F615" s="493"/>
      <c r="G615" s="493"/>
      <c r="H615" s="499"/>
      <c r="I615" s="499"/>
    </row>
    <row r="616" spans="1:9">
      <c r="A616" s="224"/>
      <c r="B616" s="77"/>
      <c r="C616" s="253"/>
      <c r="D616" s="254"/>
      <c r="E616" s="254"/>
      <c r="F616" s="493"/>
      <c r="G616" s="493"/>
      <c r="H616" s="499"/>
      <c r="I616" s="499"/>
    </row>
    <row r="617" spans="1:9">
      <c r="A617" s="224"/>
      <c r="B617" s="77"/>
      <c r="C617" s="253"/>
      <c r="D617" s="254"/>
      <c r="E617" s="254"/>
      <c r="F617" s="493"/>
      <c r="G617" s="493"/>
      <c r="H617" s="499"/>
      <c r="I617" s="499"/>
    </row>
    <row r="618" spans="1:9">
      <c r="A618" s="224"/>
      <c r="B618" s="77"/>
      <c r="C618" s="253"/>
      <c r="D618" s="254"/>
      <c r="E618" s="254"/>
      <c r="F618" s="493"/>
      <c r="G618" s="493"/>
      <c r="H618" s="499"/>
      <c r="I618" s="499"/>
    </row>
    <row r="619" spans="1:9">
      <c r="A619" s="224"/>
      <c r="B619" s="77"/>
      <c r="C619" s="253"/>
      <c r="D619" s="254"/>
      <c r="E619" s="254"/>
      <c r="F619" s="493"/>
      <c r="G619" s="493"/>
      <c r="H619" s="499"/>
      <c r="I619" s="499"/>
    </row>
    <row r="620" spans="1:9">
      <c r="A620" s="224"/>
      <c r="B620" s="77"/>
      <c r="C620" s="253"/>
      <c r="D620" s="254"/>
      <c r="E620" s="254"/>
      <c r="F620" s="493"/>
      <c r="G620" s="493"/>
      <c r="H620" s="499"/>
      <c r="I620" s="499"/>
    </row>
    <row r="621" spans="1:9">
      <c r="A621" s="224"/>
      <c r="B621" s="77"/>
      <c r="C621" s="253"/>
      <c r="D621" s="254"/>
      <c r="E621" s="254"/>
      <c r="F621" s="493"/>
      <c r="G621" s="493"/>
      <c r="H621" s="499"/>
      <c r="I621" s="499"/>
    </row>
    <row r="622" spans="1:9">
      <c r="A622" s="224"/>
      <c r="B622" s="77"/>
      <c r="C622" s="253"/>
      <c r="D622" s="254"/>
      <c r="E622" s="254"/>
      <c r="F622" s="493"/>
      <c r="G622" s="493"/>
      <c r="H622" s="499"/>
      <c r="I622" s="499"/>
    </row>
    <row r="623" spans="1:9">
      <c r="A623" s="224"/>
      <c r="B623" s="77"/>
      <c r="C623" s="253"/>
      <c r="D623" s="254"/>
      <c r="E623" s="254"/>
      <c r="F623" s="493"/>
      <c r="G623" s="493"/>
      <c r="H623" s="499"/>
      <c r="I623" s="499"/>
    </row>
    <row r="624" spans="1:9">
      <c r="A624" s="224"/>
      <c r="B624" s="77"/>
      <c r="C624" s="253"/>
      <c r="D624" s="254"/>
      <c r="E624" s="254"/>
      <c r="F624" s="493"/>
      <c r="G624" s="493"/>
      <c r="H624" s="499"/>
      <c r="I624" s="499"/>
    </row>
    <row r="625" spans="1:9">
      <c r="A625" s="224"/>
      <c r="B625" s="77"/>
      <c r="C625" s="253"/>
      <c r="D625" s="254"/>
      <c r="E625" s="254"/>
      <c r="F625" s="493"/>
      <c r="G625" s="493"/>
      <c r="H625" s="499"/>
      <c r="I625" s="499"/>
    </row>
    <row r="626" spans="1:9">
      <c r="A626" s="224"/>
      <c r="B626" s="77"/>
      <c r="C626" s="253"/>
      <c r="D626" s="254"/>
      <c r="E626" s="254"/>
      <c r="F626" s="493"/>
      <c r="G626" s="493"/>
      <c r="H626" s="499"/>
      <c r="I626" s="499"/>
    </row>
    <row r="627" spans="1:9">
      <c r="A627" s="224"/>
      <c r="B627" s="77"/>
      <c r="C627" s="253"/>
      <c r="D627" s="254"/>
      <c r="E627" s="254"/>
      <c r="F627" s="493"/>
      <c r="G627" s="493"/>
      <c r="H627" s="499"/>
      <c r="I627" s="499"/>
    </row>
    <row r="628" spans="1:9">
      <c r="A628" s="224"/>
      <c r="B628" s="77"/>
      <c r="C628" s="253"/>
      <c r="D628" s="254"/>
      <c r="E628" s="254"/>
      <c r="F628" s="493"/>
      <c r="G628" s="493"/>
      <c r="H628" s="499"/>
      <c r="I628" s="499"/>
    </row>
    <row r="629" spans="1:9">
      <c r="A629" s="224"/>
      <c r="B629" s="77"/>
      <c r="C629" s="253"/>
      <c r="D629" s="254"/>
      <c r="E629" s="254"/>
      <c r="F629" s="493"/>
      <c r="G629" s="493"/>
      <c r="H629" s="499"/>
      <c r="I629" s="499"/>
    </row>
    <row r="630" spans="1:9">
      <c r="A630" s="224"/>
      <c r="B630" s="77"/>
      <c r="C630" s="253"/>
      <c r="D630" s="254"/>
      <c r="E630" s="254"/>
      <c r="F630" s="493"/>
      <c r="G630" s="493"/>
      <c r="H630" s="499"/>
      <c r="I630" s="499"/>
    </row>
    <row r="631" spans="1:9">
      <c r="A631" s="224"/>
      <c r="B631" s="77"/>
      <c r="C631" s="253"/>
      <c r="D631" s="254"/>
      <c r="E631" s="254"/>
      <c r="F631" s="493"/>
      <c r="G631" s="493"/>
      <c r="H631" s="499"/>
      <c r="I631" s="499"/>
    </row>
    <row r="632" spans="1:9">
      <c r="A632" s="224"/>
      <c r="B632" s="77"/>
      <c r="C632" s="253"/>
      <c r="D632" s="254"/>
      <c r="E632" s="254"/>
      <c r="F632" s="493"/>
      <c r="G632" s="493"/>
      <c r="H632" s="499"/>
      <c r="I632" s="499"/>
    </row>
    <row r="633" spans="1:9">
      <c r="A633" s="224"/>
      <c r="B633" s="77"/>
      <c r="C633" s="253"/>
      <c r="D633" s="254"/>
      <c r="E633" s="254"/>
      <c r="F633" s="493"/>
      <c r="G633" s="493"/>
      <c r="H633" s="499"/>
      <c r="I633" s="499"/>
    </row>
    <row r="634" spans="1:9">
      <c r="A634" s="224"/>
      <c r="B634" s="77"/>
      <c r="C634" s="253"/>
      <c r="D634" s="254"/>
      <c r="E634" s="254"/>
      <c r="F634" s="493"/>
      <c r="G634" s="493"/>
      <c r="H634" s="499"/>
      <c r="I634" s="499"/>
    </row>
    <row r="635" spans="1:9">
      <c r="A635" s="224"/>
      <c r="B635" s="77"/>
      <c r="C635" s="253"/>
      <c r="D635" s="254"/>
      <c r="E635" s="254"/>
      <c r="F635" s="493"/>
      <c r="G635" s="493"/>
      <c r="H635" s="499"/>
      <c r="I635" s="499"/>
    </row>
    <row r="636" spans="1:9">
      <c r="A636" s="224"/>
      <c r="B636" s="77"/>
      <c r="C636" s="253"/>
      <c r="D636" s="254"/>
      <c r="E636" s="254"/>
      <c r="F636" s="493"/>
      <c r="G636" s="493"/>
      <c r="H636" s="499"/>
      <c r="I636" s="499"/>
    </row>
    <row r="637" spans="1:9">
      <c r="A637" s="224"/>
      <c r="B637" s="77"/>
      <c r="C637" s="253"/>
      <c r="D637" s="254"/>
      <c r="E637" s="254"/>
      <c r="F637" s="493"/>
      <c r="G637" s="493"/>
      <c r="H637" s="499"/>
      <c r="I637" s="499"/>
    </row>
    <row r="638" spans="1:9">
      <c r="A638" s="224"/>
      <c r="B638" s="77"/>
      <c r="C638" s="253"/>
      <c r="D638" s="254"/>
      <c r="E638" s="254"/>
      <c r="F638" s="493"/>
      <c r="G638" s="493"/>
      <c r="H638" s="499"/>
      <c r="I638" s="499"/>
    </row>
    <row r="639" spans="1:9">
      <c r="A639" s="224"/>
      <c r="B639" s="77"/>
      <c r="C639" s="253"/>
      <c r="D639" s="254"/>
      <c r="E639" s="254"/>
      <c r="F639" s="493"/>
      <c r="G639" s="493"/>
      <c r="H639" s="499"/>
      <c r="I639" s="499"/>
    </row>
    <row r="640" spans="1:9">
      <c r="A640" s="224"/>
      <c r="B640" s="77"/>
      <c r="C640" s="253"/>
      <c r="D640" s="254"/>
      <c r="E640" s="254"/>
      <c r="F640" s="493"/>
      <c r="G640" s="493"/>
      <c r="H640" s="499"/>
      <c r="I640" s="499"/>
    </row>
    <row r="641" spans="1:9">
      <c r="A641" s="224"/>
      <c r="B641" s="77"/>
      <c r="C641" s="253"/>
      <c r="D641" s="254"/>
      <c r="E641" s="254"/>
      <c r="F641" s="493"/>
      <c r="G641" s="493"/>
      <c r="H641" s="499"/>
      <c r="I641" s="499"/>
    </row>
    <row r="642" spans="1:9">
      <c r="A642" s="224"/>
      <c r="B642" s="77"/>
      <c r="C642" s="253"/>
      <c r="D642" s="254"/>
      <c r="E642" s="254"/>
      <c r="F642" s="493"/>
      <c r="G642" s="493"/>
      <c r="H642" s="499"/>
      <c r="I642" s="499"/>
    </row>
    <row r="643" spans="1:9">
      <c r="A643" s="224"/>
      <c r="B643" s="77"/>
      <c r="C643" s="253"/>
      <c r="D643" s="254"/>
      <c r="E643" s="254"/>
      <c r="F643" s="493"/>
      <c r="G643" s="493"/>
      <c r="H643" s="499"/>
      <c r="I643" s="499"/>
    </row>
    <row r="644" spans="1:9">
      <c r="A644" s="224"/>
      <c r="B644" s="77"/>
      <c r="C644" s="253"/>
      <c r="D644" s="254"/>
      <c r="E644" s="254"/>
      <c r="F644" s="493"/>
      <c r="G644" s="493"/>
      <c r="H644" s="499"/>
      <c r="I644" s="499"/>
    </row>
    <row r="645" spans="1:9">
      <c r="A645" s="224"/>
      <c r="B645" s="77"/>
      <c r="C645" s="253"/>
      <c r="D645" s="254"/>
      <c r="E645" s="254"/>
      <c r="F645" s="493"/>
      <c r="G645" s="493"/>
      <c r="H645" s="499"/>
      <c r="I645" s="499"/>
    </row>
    <row r="646" spans="1:9">
      <c r="A646" s="224"/>
      <c r="B646" s="77"/>
      <c r="C646" s="253"/>
      <c r="D646" s="254"/>
      <c r="E646" s="254"/>
      <c r="F646" s="493"/>
      <c r="G646" s="493"/>
      <c r="H646" s="499"/>
      <c r="I646" s="499"/>
    </row>
    <row r="647" spans="1:9">
      <c r="A647" s="224"/>
      <c r="B647" s="77"/>
      <c r="C647" s="253"/>
      <c r="D647" s="254"/>
      <c r="E647" s="254"/>
      <c r="F647" s="493"/>
      <c r="G647" s="493"/>
      <c r="H647" s="499"/>
      <c r="I647" s="499"/>
    </row>
    <row r="648" spans="1:9">
      <c r="A648" s="224"/>
      <c r="B648" s="77"/>
      <c r="C648" s="253"/>
      <c r="D648" s="254"/>
      <c r="E648" s="254"/>
      <c r="F648" s="493"/>
      <c r="G648" s="493"/>
      <c r="H648" s="499"/>
      <c r="I648" s="499"/>
    </row>
    <row r="649" spans="1:9">
      <c r="A649" s="224"/>
      <c r="B649" s="77"/>
      <c r="C649" s="253"/>
      <c r="D649" s="254"/>
      <c r="E649" s="254"/>
      <c r="F649" s="493"/>
      <c r="G649" s="493"/>
      <c r="H649" s="499"/>
      <c r="I649" s="499"/>
    </row>
    <row r="650" spans="1:9">
      <c r="A650" s="224"/>
      <c r="B650" s="77"/>
      <c r="C650" s="253"/>
      <c r="D650" s="254"/>
      <c r="E650" s="254"/>
      <c r="F650" s="493"/>
      <c r="G650" s="493"/>
      <c r="H650" s="499"/>
      <c r="I650" s="499"/>
    </row>
    <row r="651" spans="1:9">
      <c r="A651" s="224"/>
      <c r="B651" s="77"/>
      <c r="C651" s="253"/>
      <c r="D651" s="254"/>
      <c r="E651" s="254"/>
      <c r="F651" s="493"/>
      <c r="G651" s="493"/>
      <c r="H651" s="499"/>
      <c r="I651" s="499"/>
    </row>
    <row r="652" spans="1:9">
      <c r="A652" s="224"/>
      <c r="B652" s="77"/>
      <c r="C652" s="253"/>
      <c r="D652" s="254"/>
      <c r="E652" s="254"/>
      <c r="F652" s="493"/>
      <c r="G652" s="493"/>
      <c r="H652" s="499"/>
      <c r="I652" s="499"/>
    </row>
    <row r="653" spans="1:9">
      <c r="A653" s="224"/>
      <c r="B653" s="77"/>
      <c r="C653" s="253"/>
      <c r="D653" s="254"/>
      <c r="E653" s="254"/>
      <c r="F653" s="493"/>
      <c r="G653" s="493"/>
      <c r="H653" s="499"/>
      <c r="I653" s="499"/>
    </row>
    <row r="654" spans="1:9">
      <c r="A654" s="224"/>
      <c r="B654" s="77"/>
      <c r="C654" s="253"/>
      <c r="D654" s="254"/>
      <c r="E654" s="254"/>
      <c r="F654" s="493"/>
      <c r="G654" s="493"/>
      <c r="H654" s="499"/>
      <c r="I654" s="499"/>
    </row>
    <row r="655" spans="1:9">
      <c r="A655" s="224"/>
      <c r="B655" s="77"/>
      <c r="C655" s="253"/>
      <c r="D655" s="254"/>
      <c r="E655" s="254"/>
      <c r="F655" s="493"/>
      <c r="G655" s="493"/>
      <c r="H655" s="499"/>
      <c r="I655" s="499"/>
    </row>
    <row r="656" spans="1:9">
      <c r="A656" s="224"/>
      <c r="B656" s="77"/>
      <c r="C656" s="253"/>
      <c r="D656" s="254"/>
      <c r="E656" s="254"/>
      <c r="F656" s="493"/>
      <c r="G656" s="493"/>
      <c r="H656" s="499"/>
      <c r="I656" s="499"/>
    </row>
    <row r="657" spans="1:9">
      <c r="A657" s="224"/>
      <c r="B657" s="77"/>
      <c r="C657" s="253"/>
      <c r="D657" s="254"/>
      <c r="E657" s="254"/>
      <c r="F657" s="493"/>
      <c r="G657" s="493"/>
      <c r="H657" s="499"/>
      <c r="I657" s="499"/>
    </row>
    <row r="658" spans="1:9">
      <c r="A658" s="224"/>
      <c r="B658" s="77"/>
      <c r="C658" s="253"/>
      <c r="D658" s="254"/>
      <c r="E658" s="254"/>
      <c r="F658" s="493"/>
      <c r="G658" s="493"/>
      <c r="H658" s="499"/>
      <c r="I658" s="499"/>
    </row>
    <row r="659" spans="1:9">
      <c r="A659" s="224"/>
      <c r="B659" s="77"/>
      <c r="C659" s="253"/>
      <c r="D659" s="254"/>
      <c r="E659" s="254"/>
      <c r="F659" s="493"/>
      <c r="G659" s="493"/>
      <c r="H659" s="499"/>
      <c r="I659" s="499"/>
    </row>
    <row r="660" spans="1:9">
      <c r="A660" s="224"/>
      <c r="B660" s="77"/>
      <c r="C660" s="253"/>
      <c r="D660" s="254"/>
      <c r="E660" s="254"/>
      <c r="F660" s="493"/>
      <c r="G660" s="493"/>
      <c r="H660" s="499"/>
      <c r="I660" s="499"/>
    </row>
    <row r="661" spans="1:9">
      <c r="A661" s="224"/>
      <c r="B661" s="77"/>
      <c r="C661" s="253"/>
      <c r="D661" s="254"/>
      <c r="E661" s="254"/>
      <c r="F661" s="493"/>
      <c r="G661" s="493"/>
      <c r="H661" s="499"/>
      <c r="I661" s="499"/>
    </row>
    <row r="662" spans="1:9">
      <c r="A662" s="224"/>
      <c r="B662" s="77"/>
      <c r="C662" s="253"/>
      <c r="D662" s="254"/>
      <c r="E662" s="254"/>
      <c r="F662" s="493"/>
      <c r="G662" s="493"/>
      <c r="H662" s="499"/>
      <c r="I662" s="499"/>
    </row>
    <row r="663" spans="1:9">
      <c r="A663" s="224"/>
      <c r="B663" s="77"/>
      <c r="C663" s="253"/>
      <c r="D663" s="254"/>
      <c r="E663" s="254"/>
      <c r="F663" s="493"/>
      <c r="G663" s="493"/>
      <c r="H663" s="499"/>
      <c r="I663" s="499"/>
    </row>
    <row r="664" spans="1:9">
      <c r="A664" s="224"/>
      <c r="B664" s="77"/>
      <c r="C664" s="253"/>
      <c r="D664" s="254"/>
      <c r="E664" s="254"/>
      <c r="F664" s="493"/>
      <c r="G664" s="493"/>
      <c r="H664" s="499"/>
      <c r="I664" s="499"/>
    </row>
    <row r="665" spans="1:9">
      <c r="A665" s="224"/>
      <c r="B665" s="77"/>
      <c r="C665" s="253"/>
      <c r="D665" s="254"/>
      <c r="E665" s="254"/>
      <c r="F665" s="493"/>
      <c r="G665" s="493"/>
      <c r="H665" s="499"/>
      <c r="I665" s="499"/>
    </row>
    <row r="666" spans="1:9">
      <c r="A666" s="224"/>
      <c r="B666" s="77"/>
      <c r="C666" s="253"/>
      <c r="D666" s="254"/>
      <c r="E666" s="254"/>
      <c r="F666" s="493"/>
      <c r="G666" s="493"/>
      <c r="H666" s="499"/>
      <c r="I666" s="499"/>
    </row>
    <row r="667" spans="1:9">
      <c r="A667" s="224"/>
      <c r="B667" s="77"/>
      <c r="C667" s="253"/>
      <c r="D667" s="254"/>
      <c r="E667" s="254"/>
      <c r="F667" s="493"/>
      <c r="G667" s="493"/>
      <c r="H667" s="499"/>
      <c r="I667" s="499"/>
    </row>
    <row r="668" spans="1:9">
      <c r="A668" s="224"/>
      <c r="B668" s="77"/>
      <c r="C668" s="253"/>
      <c r="D668" s="254"/>
      <c r="E668" s="254"/>
      <c r="F668" s="493"/>
      <c r="G668" s="493"/>
      <c r="H668" s="499"/>
      <c r="I668" s="499"/>
    </row>
    <row r="669" spans="1:9">
      <c r="A669" s="224"/>
      <c r="B669" s="77"/>
      <c r="C669" s="253"/>
      <c r="D669" s="254"/>
      <c r="E669" s="254"/>
      <c r="F669" s="493"/>
      <c r="G669" s="493"/>
      <c r="H669" s="499"/>
      <c r="I669" s="499"/>
    </row>
    <row r="670" spans="1:9">
      <c r="A670" s="224"/>
      <c r="B670" s="77"/>
      <c r="C670" s="253"/>
      <c r="D670" s="254"/>
      <c r="E670" s="254"/>
      <c r="F670" s="493"/>
      <c r="G670" s="493"/>
      <c r="H670" s="499"/>
      <c r="I670" s="499"/>
    </row>
    <row r="671" spans="1:9">
      <c r="A671" s="224"/>
      <c r="B671" s="77"/>
      <c r="C671" s="253"/>
      <c r="D671" s="254"/>
      <c r="E671" s="254"/>
      <c r="F671" s="493"/>
      <c r="G671" s="493"/>
      <c r="H671" s="499"/>
      <c r="I671" s="499"/>
    </row>
    <row r="672" spans="1:9">
      <c r="A672" s="224"/>
      <c r="B672" s="77"/>
      <c r="C672" s="253"/>
      <c r="D672" s="254"/>
      <c r="E672" s="254"/>
      <c r="F672" s="493"/>
      <c r="G672" s="493"/>
      <c r="H672" s="499"/>
      <c r="I672" s="499"/>
    </row>
    <row r="673" spans="1:9">
      <c r="A673" s="224"/>
      <c r="B673" s="77"/>
      <c r="C673" s="253"/>
      <c r="D673" s="254"/>
      <c r="E673" s="254"/>
      <c r="F673" s="493"/>
      <c r="G673" s="493"/>
      <c r="H673" s="499"/>
      <c r="I673" s="499"/>
    </row>
    <row r="674" spans="1:9">
      <c r="A674" s="224"/>
      <c r="B674" s="77"/>
      <c r="C674" s="253"/>
      <c r="D674" s="254"/>
      <c r="E674" s="254"/>
      <c r="F674" s="493"/>
      <c r="G674" s="493"/>
      <c r="H674" s="499"/>
      <c r="I674" s="499"/>
    </row>
    <row r="675" spans="1:9">
      <c r="A675" s="224"/>
      <c r="B675" s="77"/>
      <c r="C675" s="253"/>
      <c r="D675" s="254"/>
      <c r="E675" s="254"/>
      <c r="F675" s="493"/>
      <c r="G675" s="493"/>
      <c r="H675" s="499"/>
      <c r="I675" s="499"/>
    </row>
    <row r="676" spans="1:9">
      <c r="A676" s="224"/>
      <c r="B676" s="77"/>
      <c r="C676" s="253"/>
      <c r="D676" s="254"/>
      <c r="E676" s="254"/>
      <c r="F676" s="493"/>
      <c r="G676" s="493"/>
      <c r="H676" s="499"/>
      <c r="I676" s="499"/>
    </row>
    <row r="677" spans="1:9">
      <c r="A677" s="224"/>
      <c r="B677" s="77"/>
      <c r="C677" s="253"/>
      <c r="D677" s="254"/>
      <c r="E677" s="254"/>
      <c r="F677" s="493"/>
      <c r="G677" s="493"/>
      <c r="H677" s="499"/>
      <c r="I677" s="499"/>
    </row>
    <row r="678" spans="1:9">
      <c r="A678" s="224"/>
      <c r="B678" s="77"/>
      <c r="C678" s="253"/>
      <c r="D678" s="254"/>
      <c r="E678" s="254"/>
      <c r="F678" s="493"/>
      <c r="G678" s="493"/>
      <c r="H678" s="499"/>
      <c r="I678" s="499"/>
    </row>
    <row r="679" spans="1:9">
      <c r="A679" s="224"/>
      <c r="B679" s="77"/>
      <c r="C679" s="253"/>
      <c r="D679" s="254"/>
      <c r="E679" s="254"/>
      <c r="F679" s="493"/>
      <c r="G679" s="493"/>
      <c r="H679" s="499"/>
      <c r="I679" s="499"/>
    </row>
    <row r="680" spans="1:9">
      <c r="A680" s="224"/>
      <c r="B680" s="77"/>
      <c r="C680" s="253"/>
      <c r="D680" s="254"/>
      <c r="E680" s="254"/>
      <c r="F680" s="493"/>
      <c r="G680" s="493"/>
      <c r="H680" s="499"/>
      <c r="I680" s="499"/>
    </row>
    <row r="681" spans="1:9">
      <c r="A681" s="224"/>
      <c r="B681" s="77"/>
      <c r="C681" s="253"/>
      <c r="D681" s="254"/>
      <c r="E681" s="254"/>
      <c r="F681" s="493"/>
      <c r="G681" s="493"/>
      <c r="H681" s="499"/>
      <c r="I681" s="499"/>
    </row>
    <row r="682" spans="1:9">
      <c r="A682" s="224"/>
      <c r="B682" s="77"/>
      <c r="C682" s="253"/>
      <c r="D682" s="254"/>
      <c r="E682" s="254"/>
      <c r="F682" s="493"/>
      <c r="G682" s="493"/>
      <c r="H682" s="499"/>
      <c r="I682" s="499"/>
    </row>
    <row r="683" spans="1:9">
      <c r="A683" s="224"/>
      <c r="B683" s="77"/>
      <c r="C683" s="253"/>
      <c r="D683" s="254"/>
      <c r="E683" s="254"/>
      <c r="F683" s="493"/>
      <c r="G683" s="493"/>
      <c r="H683" s="499"/>
      <c r="I683" s="499"/>
    </row>
    <row r="684" spans="1:9">
      <c r="A684" s="224"/>
      <c r="B684" s="77"/>
      <c r="C684" s="253"/>
      <c r="D684" s="254"/>
      <c r="E684" s="254"/>
      <c r="F684" s="493"/>
      <c r="G684" s="493"/>
      <c r="H684" s="499"/>
      <c r="I684" s="499"/>
    </row>
    <row r="685" spans="1:9">
      <c r="A685" s="224"/>
      <c r="B685" s="77"/>
      <c r="C685" s="253"/>
      <c r="D685" s="254"/>
      <c r="E685" s="254"/>
      <c r="F685" s="493"/>
      <c r="G685" s="493"/>
      <c r="H685" s="499"/>
      <c r="I685" s="499"/>
    </row>
    <row r="686" spans="1:9">
      <c r="A686" s="224"/>
      <c r="B686" s="77"/>
      <c r="C686" s="253"/>
      <c r="D686" s="254"/>
      <c r="E686" s="254"/>
      <c r="F686" s="493"/>
      <c r="G686" s="493"/>
      <c r="H686" s="499"/>
      <c r="I686" s="499"/>
    </row>
    <row r="687" spans="1:9">
      <c r="A687" s="224"/>
      <c r="B687" s="77"/>
      <c r="C687" s="253"/>
      <c r="D687" s="254"/>
      <c r="E687" s="254"/>
      <c r="F687" s="493"/>
      <c r="G687" s="493"/>
      <c r="H687" s="499"/>
      <c r="I687" s="499"/>
    </row>
    <row r="688" spans="1:9">
      <c r="A688" s="224"/>
      <c r="B688" s="77"/>
      <c r="C688" s="253"/>
      <c r="D688" s="254"/>
      <c r="E688" s="254"/>
      <c r="F688" s="493"/>
      <c r="G688" s="493"/>
      <c r="H688" s="499"/>
      <c r="I688" s="499"/>
    </row>
    <row r="689" spans="1:9">
      <c r="A689" s="224"/>
      <c r="B689" s="77"/>
      <c r="C689" s="253"/>
      <c r="D689" s="254"/>
      <c r="E689" s="254"/>
      <c r="F689" s="493"/>
      <c r="G689" s="493"/>
      <c r="H689" s="499"/>
      <c r="I689" s="499"/>
    </row>
    <row r="690" spans="1:9">
      <c r="A690" s="224"/>
      <c r="B690" s="77"/>
      <c r="C690" s="253"/>
      <c r="D690" s="254"/>
      <c r="E690" s="254"/>
      <c r="F690" s="493"/>
      <c r="G690" s="493"/>
      <c r="H690" s="499"/>
      <c r="I690" s="499"/>
    </row>
    <row r="691" spans="1:9">
      <c r="A691" s="224"/>
      <c r="B691" s="77"/>
      <c r="C691" s="253"/>
      <c r="D691" s="254"/>
      <c r="E691" s="254"/>
      <c r="F691" s="493"/>
      <c r="G691" s="493"/>
      <c r="H691" s="499"/>
      <c r="I691" s="499"/>
    </row>
    <row r="692" spans="1:9">
      <c r="A692" s="224"/>
      <c r="B692" s="77"/>
      <c r="C692" s="253"/>
      <c r="D692" s="254"/>
      <c r="E692" s="254"/>
      <c r="F692" s="493"/>
      <c r="G692" s="493"/>
      <c r="H692" s="499"/>
      <c r="I692" s="499"/>
    </row>
    <row r="693" spans="1:9">
      <c r="A693" s="224"/>
      <c r="B693" s="77"/>
      <c r="C693" s="253"/>
      <c r="D693" s="254"/>
      <c r="E693" s="254"/>
      <c r="F693" s="493"/>
      <c r="G693" s="493"/>
      <c r="H693" s="499"/>
      <c r="I693" s="499"/>
    </row>
    <row r="694" spans="1:9">
      <c r="A694" s="224"/>
      <c r="B694" s="77"/>
      <c r="C694" s="253"/>
      <c r="D694" s="254"/>
      <c r="E694" s="254"/>
      <c r="F694" s="493"/>
      <c r="G694" s="493"/>
      <c r="H694" s="499"/>
      <c r="I694" s="499"/>
    </row>
    <row r="695" spans="1:9">
      <c r="A695" s="224"/>
      <c r="B695" s="77"/>
      <c r="C695" s="253"/>
      <c r="D695" s="254"/>
      <c r="E695" s="254"/>
      <c r="F695" s="493"/>
      <c r="G695" s="493"/>
      <c r="H695" s="499"/>
      <c r="I695" s="499"/>
    </row>
    <row r="696" spans="1:9">
      <c r="A696" s="224"/>
      <c r="B696" s="77"/>
      <c r="C696" s="253"/>
      <c r="D696" s="254"/>
      <c r="E696" s="254"/>
      <c r="F696" s="493"/>
      <c r="G696" s="493"/>
      <c r="H696" s="499"/>
      <c r="I696" s="499"/>
    </row>
    <row r="697" spans="1:9">
      <c r="A697" s="224"/>
      <c r="B697" s="77"/>
      <c r="C697" s="253"/>
      <c r="D697" s="254"/>
      <c r="E697" s="254"/>
      <c r="F697" s="493"/>
      <c r="G697" s="493"/>
      <c r="H697" s="499"/>
      <c r="I697" s="499"/>
    </row>
    <row r="698" spans="1:9">
      <c r="A698" s="224"/>
      <c r="B698" s="77"/>
      <c r="C698" s="253"/>
      <c r="D698" s="254"/>
      <c r="E698" s="254"/>
      <c r="F698" s="493"/>
      <c r="G698" s="493"/>
      <c r="H698" s="499"/>
      <c r="I698" s="499"/>
    </row>
    <row r="699" spans="1:9">
      <c r="A699" s="224"/>
      <c r="B699" s="77"/>
      <c r="C699" s="253"/>
      <c r="D699" s="254"/>
      <c r="E699" s="254"/>
      <c r="F699" s="493"/>
      <c r="G699" s="493"/>
      <c r="H699" s="499"/>
      <c r="I699" s="499"/>
    </row>
    <row r="700" spans="1:9">
      <c r="A700" s="224"/>
      <c r="B700" s="77"/>
      <c r="C700" s="253"/>
      <c r="D700" s="254"/>
      <c r="E700" s="254"/>
      <c r="F700" s="493"/>
      <c r="G700" s="493"/>
      <c r="H700" s="499"/>
      <c r="I700" s="499"/>
    </row>
    <row r="701" spans="1:9">
      <c r="A701" s="224"/>
      <c r="B701" s="77"/>
      <c r="C701" s="253"/>
      <c r="D701" s="254"/>
      <c r="E701" s="254"/>
      <c r="F701" s="493"/>
      <c r="G701" s="493"/>
      <c r="H701" s="499"/>
      <c r="I701" s="499"/>
    </row>
    <row r="702" spans="1:9">
      <c r="A702" s="224"/>
      <c r="B702" s="77"/>
      <c r="C702" s="253"/>
      <c r="D702" s="254"/>
      <c r="E702" s="254"/>
      <c r="F702" s="493"/>
      <c r="G702" s="493"/>
      <c r="H702" s="499"/>
      <c r="I702" s="499"/>
    </row>
    <row r="703" spans="1:9">
      <c r="A703" s="224"/>
      <c r="B703" s="77"/>
      <c r="C703" s="253"/>
      <c r="D703" s="254"/>
      <c r="E703" s="254"/>
      <c r="F703" s="493"/>
      <c r="G703" s="493"/>
      <c r="H703" s="499"/>
      <c r="I703" s="499"/>
    </row>
    <row r="704" spans="1:9">
      <c r="A704" s="224"/>
      <c r="B704" s="77"/>
      <c r="C704" s="253"/>
      <c r="D704" s="254"/>
      <c r="E704" s="254"/>
      <c r="F704" s="493"/>
      <c r="G704" s="493"/>
      <c r="H704" s="499"/>
      <c r="I704" s="499"/>
    </row>
    <row r="705" spans="1:9">
      <c r="A705" s="224"/>
      <c r="B705" s="77"/>
      <c r="C705" s="253"/>
      <c r="D705" s="254"/>
      <c r="E705" s="254"/>
      <c r="F705" s="493"/>
      <c r="G705" s="493"/>
      <c r="H705" s="499"/>
      <c r="I705" s="499"/>
    </row>
    <row r="706" spans="1:9">
      <c r="A706" s="224"/>
      <c r="B706" s="77"/>
      <c r="C706" s="253"/>
      <c r="D706" s="254"/>
      <c r="E706" s="254"/>
      <c r="F706" s="493"/>
      <c r="G706" s="493"/>
      <c r="H706" s="499"/>
      <c r="I706" s="499"/>
    </row>
    <row r="707" spans="1:9">
      <c r="A707" s="224"/>
      <c r="B707" s="77"/>
      <c r="C707" s="253"/>
      <c r="D707" s="254"/>
      <c r="E707" s="254"/>
      <c r="F707" s="493"/>
      <c r="G707" s="493"/>
      <c r="H707" s="499"/>
      <c r="I707" s="499"/>
    </row>
    <row r="708" spans="1:9">
      <c r="A708" s="224"/>
      <c r="B708" s="77"/>
      <c r="C708" s="253"/>
      <c r="D708" s="254"/>
      <c r="E708" s="254"/>
      <c r="F708" s="493"/>
      <c r="G708" s="493"/>
      <c r="H708" s="499"/>
      <c r="I708" s="499"/>
    </row>
    <row r="709" spans="1:9">
      <c r="A709" s="224"/>
      <c r="B709" s="77"/>
      <c r="C709" s="253"/>
      <c r="D709" s="254"/>
      <c r="E709" s="254"/>
      <c r="F709" s="493"/>
      <c r="G709" s="493"/>
      <c r="H709" s="499"/>
      <c r="I709" s="499"/>
    </row>
    <row r="710" spans="1:9">
      <c r="A710" s="224"/>
      <c r="B710" s="77"/>
      <c r="C710" s="253"/>
      <c r="D710" s="254"/>
      <c r="E710" s="254"/>
      <c r="F710" s="493"/>
      <c r="G710" s="493"/>
      <c r="H710" s="499"/>
      <c r="I710" s="499"/>
    </row>
    <row r="711" spans="1:9">
      <c r="A711" s="224"/>
      <c r="B711" s="77"/>
      <c r="C711" s="253"/>
      <c r="D711" s="254"/>
      <c r="E711" s="254"/>
      <c r="F711" s="493"/>
      <c r="G711" s="493"/>
      <c r="H711" s="499"/>
      <c r="I711" s="499"/>
    </row>
    <row r="712" spans="1:9">
      <c r="A712" s="224"/>
      <c r="B712" s="77"/>
      <c r="C712" s="253"/>
      <c r="D712" s="254"/>
      <c r="E712" s="254"/>
      <c r="F712" s="493"/>
      <c r="G712" s="493"/>
      <c r="H712" s="499"/>
      <c r="I712" s="499"/>
    </row>
    <row r="713" spans="1:9">
      <c r="A713" s="224"/>
      <c r="B713" s="77"/>
      <c r="C713" s="253"/>
      <c r="D713" s="254"/>
      <c r="E713" s="254"/>
      <c r="F713" s="493"/>
      <c r="G713" s="493"/>
      <c r="H713" s="499"/>
      <c r="I713" s="499"/>
    </row>
    <row r="714" spans="1:9">
      <c r="A714" s="224"/>
      <c r="B714" s="77"/>
      <c r="C714" s="253"/>
      <c r="D714" s="254"/>
      <c r="E714" s="254"/>
      <c r="F714" s="493"/>
      <c r="G714" s="493"/>
      <c r="H714" s="499"/>
      <c r="I714" s="499"/>
    </row>
    <row r="715" spans="1:9">
      <c r="A715" s="224"/>
      <c r="B715" s="77"/>
      <c r="C715" s="253"/>
      <c r="D715" s="254"/>
      <c r="E715" s="254"/>
      <c r="F715" s="493"/>
      <c r="G715" s="493"/>
      <c r="H715" s="499"/>
      <c r="I715" s="499"/>
    </row>
    <row r="716" spans="1:9">
      <c r="A716" s="224"/>
      <c r="B716" s="77"/>
      <c r="C716" s="253"/>
      <c r="D716" s="254"/>
      <c r="E716" s="254"/>
      <c r="F716" s="493"/>
      <c r="G716" s="493"/>
      <c r="H716" s="499"/>
      <c r="I716" s="499"/>
    </row>
    <row r="717" spans="1:9">
      <c r="A717" s="224"/>
      <c r="B717" s="77"/>
      <c r="C717" s="253"/>
      <c r="D717" s="254"/>
      <c r="E717" s="254"/>
      <c r="F717" s="493"/>
      <c r="G717" s="493"/>
      <c r="H717" s="499"/>
      <c r="I717" s="499"/>
    </row>
    <row r="718" spans="1:9">
      <c r="A718" s="224"/>
      <c r="B718" s="77"/>
      <c r="C718" s="253"/>
      <c r="D718" s="254"/>
      <c r="E718" s="254"/>
      <c r="F718" s="493"/>
      <c r="G718" s="493"/>
      <c r="H718" s="499"/>
      <c r="I718" s="499"/>
    </row>
    <row r="719" spans="1:9">
      <c r="A719" s="224"/>
      <c r="B719" s="77"/>
      <c r="C719" s="253"/>
      <c r="D719" s="254"/>
      <c r="E719" s="254"/>
      <c r="F719" s="493"/>
      <c r="G719" s="493"/>
      <c r="H719" s="499"/>
      <c r="I719" s="499"/>
    </row>
    <row r="720" spans="1:9">
      <c r="A720" s="224"/>
      <c r="B720" s="77"/>
      <c r="C720" s="253"/>
      <c r="D720" s="254"/>
      <c r="E720" s="254"/>
      <c r="F720" s="493"/>
      <c r="G720" s="493"/>
      <c r="H720" s="499"/>
      <c r="I720" s="499"/>
    </row>
    <row r="721" spans="1:9">
      <c r="A721" s="224"/>
      <c r="B721" s="77"/>
      <c r="C721" s="253"/>
      <c r="D721" s="254"/>
      <c r="E721" s="254"/>
      <c r="F721" s="493"/>
      <c r="G721" s="493"/>
      <c r="H721" s="499"/>
      <c r="I721" s="499"/>
    </row>
    <row r="722" spans="1:9">
      <c r="A722" s="224"/>
      <c r="B722" s="77"/>
      <c r="C722" s="253"/>
      <c r="D722" s="254"/>
      <c r="E722" s="254"/>
      <c r="F722" s="493"/>
      <c r="G722" s="493"/>
      <c r="H722" s="499"/>
      <c r="I722" s="499"/>
    </row>
    <row r="723" spans="1:9">
      <c r="A723" s="224"/>
      <c r="B723" s="77"/>
      <c r="C723" s="253"/>
      <c r="D723" s="254"/>
      <c r="E723" s="254"/>
      <c r="F723" s="493"/>
      <c r="G723" s="493"/>
      <c r="H723" s="499"/>
      <c r="I723" s="499"/>
    </row>
    <row r="724" spans="1:9">
      <c r="A724" s="224"/>
      <c r="B724" s="77"/>
      <c r="C724" s="253"/>
      <c r="D724" s="254"/>
      <c r="E724" s="254"/>
      <c r="F724" s="493"/>
      <c r="G724" s="493"/>
      <c r="H724" s="499"/>
      <c r="I724" s="499"/>
    </row>
    <row r="725" spans="1:9">
      <c r="A725" s="224"/>
      <c r="B725" s="77"/>
      <c r="C725" s="253"/>
      <c r="D725" s="254"/>
      <c r="E725" s="254"/>
      <c r="F725" s="493"/>
      <c r="G725" s="493"/>
      <c r="H725" s="499"/>
      <c r="I725" s="499"/>
    </row>
    <row r="726" spans="1:9">
      <c r="A726" s="224"/>
      <c r="B726" s="77"/>
      <c r="C726" s="253"/>
      <c r="D726" s="254"/>
      <c r="E726" s="254"/>
      <c r="F726" s="493"/>
      <c r="G726" s="493"/>
      <c r="H726" s="499"/>
      <c r="I726" s="499"/>
    </row>
    <row r="727" spans="1:9">
      <c r="A727" s="224"/>
      <c r="B727" s="77"/>
      <c r="C727" s="253"/>
      <c r="D727" s="254"/>
      <c r="E727" s="254"/>
      <c r="F727" s="493"/>
      <c r="G727" s="493"/>
      <c r="H727" s="499"/>
      <c r="I727" s="499"/>
    </row>
    <row r="728" spans="1:9">
      <c r="A728" s="224"/>
      <c r="B728" s="77"/>
      <c r="C728" s="253"/>
      <c r="D728" s="254"/>
      <c r="E728" s="254"/>
      <c r="F728" s="493"/>
      <c r="G728" s="493"/>
      <c r="H728" s="499"/>
      <c r="I728" s="499"/>
    </row>
    <row r="729" spans="1:9">
      <c r="A729" s="224"/>
      <c r="B729" s="77"/>
      <c r="C729" s="253"/>
      <c r="D729" s="254"/>
      <c r="E729" s="254"/>
      <c r="F729" s="493"/>
      <c r="G729" s="493"/>
      <c r="H729" s="499"/>
      <c r="I729" s="499"/>
    </row>
    <row r="730" spans="1:9">
      <c r="A730" s="224"/>
      <c r="B730" s="77"/>
      <c r="C730" s="253"/>
      <c r="D730" s="254"/>
      <c r="E730" s="254"/>
      <c r="F730" s="493"/>
      <c r="G730" s="493"/>
      <c r="H730" s="499"/>
      <c r="I730" s="499"/>
    </row>
    <row r="731" spans="1:9">
      <c r="A731" s="224"/>
      <c r="B731" s="77"/>
      <c r="C731" s="253"/>
      <c r="D731" s="254"/>
      <c r="E731" s="254"/>
      <c r="F731" s="493"/>
      <c r="G731" s="493"/>
      <c r="H731" s="499"/>
      <c r="I731" s="499"/>
    </row>
    <row r="732" spans="1:9">
      <c r="A732" s="224"/>
      <c r="B732" s="77"/>
      <c r="C732" s="253"/>
      <c r="D732" s="254"/>
      <c r="E732" s="254"/>
      <c r="F732" s="493"/>
      <c r="G732" s="493"/>
      <c r="H732" s="499"/>
      <c r="I732" s="499"/>
    </row>
    <row r="733" spans="1:9">
      <c r="A733" s="224"/>
      <c r="B733" s="77"/>
      <c r="C733" s="253"/>
      <c r="D733" s="254"/>
      <c r="E733" s="254"/>
      <c r="F733" s="493"/>
      <c r="G733" s="493"/>
      <c r="H733" s="499"/>
      <c r="I733" s="499"/>
    </row>
    <row r="734" spans="1:9">
      <c r="A734" s="224"/>
      <c r="B734" s="77"/>
      <c r="C734" s="253"/>
      <c r="D734" s="254"/>
      <c r="E734" s="254"/>
      <c r="F734" s="493"/>
      <c r="G734" s="493"/>
      <c r="H734" s="499"/>
      <c r="I734" s="499"/>
    </row>
    <row r="735" spans="1:9">
      <c r="A735" s="224"/>
      <c r="B735" s="77"/>
      <c r="C735" s="253"/>
      <c r="D735" s="254"/>
      <c r="E735" s="254"/>
      <c r="F735" s="493"/>
      <c r="G735" s="493"/>
      <c r="H735" s="499"/>
      <c r="I735" s="499"/>
    </row>
    <row r="736" spans="1:9">
      <c r="A736" s="224"/>
      <c r="B736" s="77"/>
      <c r="C736" s="253"/>
      <c r="D736" s="254"/>
      <c r="E736" s="254"/>
      <c r="F736" s="493"/>
      <c r="G736" s="493"/>
      <c r="H736" s="499"/>
      <c r="I736" s="499"/>
    </row>
    <row r="737" spans="1:9">
      <c r="A737" s="224"/>
      <c r="B737" s="77"/>
      <c r="C737" s="253"/>
      <c r="D737" s="254"/>
      <c r="E737" s="254"/>
      <c r="F737" s="493"/>
      <c r="G737" s="493"/>
      <c r="H737" s="499"/>
      <c r="I737" s="499"/>
    </row>
    <row r="738" spans="1:9">
      <c r="A738" s="224"/>
      <c r="B738" s="77"/>
      <c r="C738" s="253"/>
      <c r="D738" s="254"/>
      <c r="E738" s="254"/>
      <c r="F738" s="493"/>
      <c r="G738" s="493"/>
      <c r="H738" s="499"/>
      <c r="I738" s="499"/>
    </row>
    <row r="739" spans="1:9">
      <c r="A739" s="224"/>
      <c r="B739" s="77"/>
      <c r="C739" s="253"/>
      <c r="D739" s="254"/>
      <c r="E739" s="254"/>
      <c r="F739" s="493"/>
      <c r="G739" s="493"/>
      <c r="H739" s="499"/>
      <c r="I739" s="499"/>
    </row>
    <row r="740" spans="1:9">
      <c r="A740" s="224"/>
      <c r="B740" s="77"/>
      <c r="C740" s="253"/>
      <c r="D740" s="254"/>
      <c r="E740" s="254"/>
      <c r="F740" s="493"/>
      <c r="G740" s="493"/>
      <c r="H740" s="499"/>
      <c r="I740" s="499"/>
    </row>
    <row r="741" spans="1:9">
      <c r="A741" s="224"/>
      <c r="B741" s="77"/>
      <c r="C741" s="253"/>
      <c r="D741" s="254"/>
      <c r="E741" s="254"/>
      <c r="F741" s="493"/>
      <c r="G741" s="493"/>
      <c r="H741" s="499"/>
      <c r="I741" s="499"/>
    </row>
    <row r="742" spans="1:9">
      <c r="A742" s="224"/>
      <c r="B742" s="77"/>
      <c r="C742" s="253"/>
      <c r="D742" s="254"/>
      <c r="E742" s="254"/>
      <c r="F742" s="493"/>
      <c r="G742" s="493"/>
      <c r="H742" s="499"/>
      <c r="I742" s="499"/>
    </row>
    <row r="743" spans="1:9">
      <c r="A743" s="224"/>
      <c r="B743" s="77"/>
      <c r="C743" s="253"/>
      <c r="D743" s="254"/>
      <c r="E743" s="254"/>
      <c r="F743" s="493"/>
      <c r="G743" s="493"/>
      <c r="H743" s="499"/>
      <c r="I743" s="499"/>
    </row>
    <row r="744" spans="1:9">
      <c r="A744" s="224"/>
      <c r="B744" s="77"/>
      <c r="C744" s="253"/>
      <c r="D744" s="254"/>
      <c r="E744" s="254"/>
      <c r="F744" s="493"/>
      <c r="G744" s="493"/>
      <c r="H744" s="499"/>
      <c r="I744" s="499"/>
    </row>
    <row r="745" spans="1:9">
      <c r="A745" s="224"/>
      <c r="B745" s="77"/>
      <c r="C745" s="253"/>
      <c r="D745" s="254"/>
      <c r="E745" s="254"/>
      <c r="F745" s="493"/>
      <c r="G745" s="493"/>
      <c r="H745" s="499"/>
      <c r="I745" s="499"/>
    </row>
    <row r="746" spans="1:9">
      <c r="A746" s="224"/>
      <c r="B746" s="77"/>
      <c r="C746" s="253"/>
      <c r="D746" s="254"/>
      <c r="E746" s="254"/>
      <c r="F746" s="493"/>
      <c r="G746" s="493"/>
      <c r="H746" s="499"/>
      <c r="I746" s="499"/>
    </row>
    <row r="747" spans="1:9">
      <c r="A747" s="224"/>
      <c r="B747" s="77"/>
      <c r="C747" s="253"/>
      <c r="D747" s="254"/>
      <c r="E747" s="254"/>
      <c r="F747" s="493"/>
      <c r="G747" s="493"/>
      <c r="H747" s="499"/>
      <c r="I747" s="499"/>
    </row>
    <row r="748" spans="1:9">
      <c r="A748" s="224"/>
      <c r="B748" s="77"/>
      <c r="C748" s="253"/>
      <c r="D748" s="254"/>
      <c r="E748" s="254"/>
      <c r="F748" s="493"/>
      <c r="G748" s="493"/>
      <c r="H748" s="499"/>
      <c r="I748" s="499"/>
    </row>
    <row r="749" spans="1:9">
      <c r="A749" s="224"/>
      <c r="B749" s="77"/>
      <c r="C749" s="253"/>
      <c r="D749" s="254"/>
      <c r="E749" s="254"/>
      <c r="F749" s="493"/>
      <c r="G749" s="493"/>
      <c r="H749" s="499"/>
      <c r="I749" s="499"/>
    </row>
    <row r="750" spans="1:9">
      <c r="A750" s="224"/>
      <c r="B750" s="77"/>
      <c r="C750" s="253"/>
      <c r="D750" s="254"/>
      <c r="E750" s="254"/>
      <c r="F750" s="493"/>
      <c r="G750" s="493"/>
      <c r="H750" s="499"/>
      <c r="I750" s="499"/>
    </row>
    <row r="751" spans="1:9">
      <c r="A751" s="224"/>
      <c r="B751" s="77"/>
      <c r="C751" s="253"/>
      <c r="D751" s="254"/>
      <c r="E751" s="254"/>
      <c r="F751" s="493"/>
      <c r="G751" s="493"/>
      <c r="H751" s="499"/>
      <c r="I751" s="499"/>
    </row>
    <row r="752" spans="1:9">
      <c r="A752" s="224"/>
      <c r="B752" s="77"/>
      <c r="C752" s="253"/>
      <c r="D752" s="254"/>
      <c r="E752" s="254"/>
      <c r="F752" s="493"/>
      <c r="G752" s="493"/>
      <c r="H752" s="499"/>
      <c r="I752" s="499"/>
    </row>
    <row r="753" spans="1:9">
      <c r="A753" s="224"/>
      <c r="B753" s="77"/>
      <c r="C753" s="253"/>
      <c r="D753" s="254"/>
      <c r="E753" s="254"/>
      <c r="F753" s="493"/>
      <c r="G753" s="493"/>
      <c r="H753" s="499"/>
      <c r="I753" s="499"/>
    </row>
    <row r="754" spans="1:9">
      <c r="A754" s="224"/>
      <c r="B754" s="77"/>
      <c r="C754" s="253"/>
      <c r="D754" s="254"/>
      <c r="E754" s="254"/>
      <c r="F754" s="493"/>
      <c r="G754" s="493"/>
      <c r="H754" s="499"/>
      <c r="I754" s="499"/>
    </row>
    <row r="755" spans="1:9">
      <c r="A755" s="224"/>
      <c r="B755" s="77"/>
      <c r="C755" s="253"/>
      <c r="D755" s="254"/>
      <c r="E755" s="254"/>
      <c r="F755" s="493"/>
      <c r="G755" s="493"/>
      <c r="H755" s="499"/>
      <c r="I755" s="499"/>
    </row>
    <row r="756" spans="1:9">
      <c r="A756" s="224"/>
      <c r="B756" s="77"/>
      <c r="C756" s="253"/>
      <c r="D756" s="254"/>
      <c r="E756" s="254"/>
      <c r="F756" s="493"/>
      <c r="G756" s="493"/>
      <c r="H756" s="499"/>
      <c r="I756" s="499"/>
    </row>
    <row r="757" spans="1:9">
      <c r="A757" s="224"/>
      <c r="B757" s="77"/>
      <c r="C757" s="253"/>
      <c r="D757" s="254"/>
      <c r="E757" s="254"/>
      <c r="F757" s="493"/>
      <c r="G757" s="493"/>
      <c r="H757" s="499"/>
      <c r="I757" s="499"/>
    </row>
    <row r="758" spans="1:9">
      <c r="A758" s="224"/>
      <c r="B758" s="77"/>
      <c r="C758" s="253"/>
      <c r="D758" s="254"/>
      <c r="E758" s="254"/>
      <c r="F758" s="493"/>
      <c r="G758" s="493"/>
      <c r="H758" s="499"/>
      <c r="I758" s="499"/>
    </row>
    <row r="759" spans="1:9">
      <c r="A759" s="224"/>
      <c r="B759" s="77"/>
      <c r="C759" s="253"/>
      <c r="D759" s="254"/>
      <c r="E759" s="254"/>
      <c r="F759" s="493"/>
      <c r="G759" s="493"/>
      <c r="H759" s="499"/>
      <c r="I759" s="499"/>
    </row>
    <row r="760" spans="1:9">
      <c r="A760" s="224"/>
      <c r="B760" s="77"/>
      <c r="C760" s="253"/>
      <c r="D760" s="254"/>
      <c r="E760" s="254"/>
      <c r="F760" s="493"/>
      <c r="G760" s="493"/>
      <c r="H760" s="499"/>
      <c r="I760" s="499"/>
    </row>
    <row r="761" spans="1:9">
      <c r="A761" s="224"/>
      <c r="B761" s="77"/>
      <c r="C761" s="253"/>
      <c r="D761" s="254"/>
      <c r="E761" s="254"/>
      <c r="F761" s="493"/>
      <c r="G761" s="493"/>
      <c r="H761" s="499"/>
      <c r="I761" s="499"/>
    </row>
    <row r="762" spans="1:9">
      <c r="A762" s="224"/>
      <c r="B762" s="77"/>
      <c r="C762" s="253"/>
      <c r="D762" s="254"/>
      <c r="E762" s="254"/>
      <c r="F762" s="493"/>
      <c r="G762" s="493"/>
      <c r="H762" s="499"/>
      <c r="I762" s="499"/>
    </row>
    <row r="763" spans="1:9">
      <c r="A763" s="224"/>
      <c r="B763" s="77"/>
      <c r="C763" s="253"/>
      <c r="D763" s="254"/>
      <c r="E763" s="254"/>
      <c r="F763" s="493"/>
      <c r="G763" s="493"/>
      <c r="H763" s="499"/>
      <c r="I763" s="499"/>
    </row>
    <row r="764" spans="1:9">
      <c r="A764" s="224"/>
      <c r="B764" s="77"/>
      <c r="C764" s="253"/>
      <c r="D764" s="254"/>
      <c r="E764" s="254"/>
      <c r="F764" s="493"/>
      <c r="G764" s="493"/>
      <c r="H764" s="499"/>
      <c r="I764" s="499"/>
    </row>
    <row r="765" spans="1:9">
      <c r="A765" s="224"/>
      <c r="B765" s="77"/>
      <c r="C765" s="253"/>
      <c r="D765" s="254"/>
      <c r="E765" s="254"/>
      <c r="F765" s="493"/>
      <c r="G765" s="493"/>
      <c r="H765" s="499"/>
      <c r="I765" s="499"/>
    </row>
    <row r="766" spans="1:9">
      <c r="A766" s="224"/>
      <c r="B766" s="77"/>
      <c r="C766" s="253"/>
      <c r="D766" s="254"/>
      <c r="E766" s="254"/>
      <c r="F766" s="493"/>
      <c r="G766" s="493"/>
      <c r="H766" s="499"/>
      <c r="I766" s="499"/>
    </row>
    <row r="767" spans="1:9">
      <c r="A767" s="224"/>
      <c r="B767" s="77"/>
      <c r="C767" s="253"/>
      <c r="D767" s="254"/>
      <c r="E767" s="254"/>
      <c r="F767" s="493"/>
      <c r="G767" s="493"/>
      <c r="H767" s="499"/>
      <c r="I767" s="499"/>
    </row>
    <row r="768" spans="1:9">
      <c r="A768" s="224"/>
      <c r="B768" s="77"/>
      <c r="C768" s="253"/>
      <c r="D768" s="254"/>
      <c r="E768" s="254"/>
      <c r="F768" s="493"/>
      <c r="G768" s="493"/>
      <c r="H768" s="499"/>
      <c r="I768" s="499"/>
    </row>
    <row r="769" spans="1:9">
      <c r="A769" s="224"/>
      <c r="B769" s="77"/>
      <c r="C769" s="253"/>
      <c r="D769" s="254"/>
      <c r="E769" s="254"/>
      <c r="F769" s="493"/>
      <c r="G769" s="493"/>
      <c r="H769" s="499"/>
      <c r="I769" s="499"/>
    </row>
    <row r="770" spans="1:9">
      <c r="A770" s="224"/>
      <c r="B770" s="77"/>
      <c r="C770" s="253"/>
      <c r="D770" s="254"/>
      <c r="E770" s="254"/>
      <c r="F770" s="493"/>
      <c r="G770" s="493"/>
      <c r="H770" s="499"/>
      <c r="I770" s="499"/>
    </row>
    <row r="771" spans="1:9">
      <c r="A771" s="224"/>
      <c r="B771" s="77"/>
      <c r="C771" s="253"/>
      <c r="D771" s="254"/>
      <c r="E771" s="254"/>
      <c r="F771" s="493"/>
      <c r="G771" s="493"/>
      <c r="H771" s="499"/>
      <c r="I771" s="499"/>
    </row>
    <row r="772" spans="1:9">
      <c r="A772" s="224"/>
      <c r="B772" s="77"/>
      <c r="C772" s="253"/>
      <c r="D772" s="254"/>
      <c r="E772" s="254"/>
      <c r="F772" s="493"/>
      <c r="G772" s="493"/>
      <c r="H772" s="499"/>
      <c r="I772" s="499"/>
    </row>
    <row r="773" spans="1:9">
      <c r="A773" s="224"/>
      <c r="B773" s="77"/>
      <c r="C773" s="253"/>
      <c r="D773" s="254"/>
      <c r="E773" s="254"/>
      <c r="F773" s="493"/>
      <c r="G773" s="493"/>
      <c r="H773" s="499"/>
      <c r="I773" s="499"/>
    </row>
    <row r="774" spans="1:9">
      <c r="A774" s="224"/>
      <c r="B774" s="77"/>
      <c r="C774" s="253"/>
      <c r="D774" s="254"/>
      <c r="E774" s="254"/>
      <c r="F774" s="493"/>
      <c r="G774" s="493"/>
      <c r="H774" s="499"/>
      <c r="I774" s="499"/>
    </row>
    <row r="775" spans="1:9">
      <c r="A775" s="224"/>
      <c r="B775" s="77"/>
      <c r="C775" s="253"/>
      <c r="D775" s="254"/>
      <c r="E775" s="254"/>
      <c r="F775" s="493"/>
      <c r="G775" s="493"/>
      <c r="H775" s="499"/>
      <c r="I775" s="499"/>
    </row>
    <row r="776" spans="1:9">
      <c r="A776" s="224"/>
      <c r="B776" s="77"/>
      <c r="C776" s="253"/>
      <c r="D776" s="254"/>
      <c r="E776" s="254"/>
      <c r="F776" s="493"/>
      <c r="G776" s="493"/>
      <c r="H776" s="499"/>
      <c r="I776" s="499"/>
    </row>
    <row r="777" spans="1:9">
      <c r="A777" s="224"/>
      <c r="B777" s="77"/>
      <c r="C777" s="253"/>
      <c r="D777" s="254"/>
      <c r="E777" s="254"/>
      <c r="F777" s="493"/>
      <c r="G777" s="493"/>
      <c r="H777" s="499"/>
      <c r="I777" s="499"/>
    </row>
    <row r="778" spans="1:9">
      <c r="A778" s="224"/>
      <c r="B778" s="77"/>
      <c r="C778" s="253"/>
      <c r="D778" s="254"/>
      <c r="E778" s="254"/>
      <c r="F778" s="493"/>
      <c r="G778" s="493"/>
      <c r="H778" s="499"/>
      <c r="I778" s="499"/>
    </row>
    <row r="779" spans="1:9">
      <c r="A779" s="224"/>
      <c r="B779" s="77"/>
      <c r="C779" s="253"/>
      <c r="D779" s="254"/>
      <c r="E779" s="254"/>
      <c r="F779" s="493"/>
      <c r="G779" s="493"/>
      <c r="H779" s="499"/>
      <c r="I779" s="499"/>
    </row>
    <row r="780" spans="1:9">
      <c r="A780" s="224"/>
      <c r="B780" s="77"/>
      <c r="C780" s="253"/>
      <c r="D780" s="254"/>
      <c r="E780" s="254"/>
      <c r="F780" s="493"/>
      <c r="G780" s="493"/>
      <c r="H780" s="499"/>
      <c r="I780" s="499"/>
    </row>
    <row r="781" spans="1:9">
      <c r="A781" s="224"/>
      <c r="B781" s="77"/>
      <c r="C781" s="253"/>
      <c r="D781" s="254"/>
      <c r="E781" s="254"/>
      <c r="F781" s="493"/>
      <c r="G781" s="493"/>
      <c r="H781" s="499"/>
      <c r="I781" s="499"/>
    </row>
    <row r="782" spans="1:9">
      <c r="A782" s="224"/>
      <c r="B782" s="77"/>
      <c r="C782" s="253"/>
      <c r="D782" s="254"/>
      <c r="E782" s="254"/>
      <c r="F782" s="493"/>
      <c r="G782" s="493"/>
      <c r="H782" s="499"/>
      <c r="I782" s="499"/>
    </row>
    <row r="783" spans="1:9">
      <c r="A783" s="224"/>
      <c r="B783" s="77"/>
      <c r="C783" s="253"/>
      <c r="D783" s="254"/>
      <c r="E783" s="254"/>
      <c r="F783" s="493"/>
      <c r="G783" s="493"/>
      <c r="H783" s="499"/>
      <c r="I783" s="499"/>
    </row>
    <row r="784" spans="1:9">
      <c r="A784" s="224"/>
      <c r="B784" s="77"/>
      <c r="C784" s="253"/>
      <c r="D784" s="254"/>
      <c r="E784" s="254"/>
      <c r="F784" s="493"/>
      <c r="G784" s="493"/>
      <c r="H784" s="499"/>
      <c r="I784" s="499"/>
    </row>
    <row r="785" spans="1:9">
      <c r="A785" s="224"/>
      <c r="B785" s="77"/>
      <c r="C785" s="253"/>
      <c r="D785" s="254"/>
      <c r="E785" s="254"/>
      <c r="F785" s="493"/>
      <c r="G785" s="493"/>
      <c r="H785" s="499"/>
      <c r="I785" s="499"/>
    </row>
    <row r="786" spans="1:9">
      <c r="A786" s="224"/>
      <c r="B786" s="77"/>
      <c r="C786" s="253"/>
      <c r="D786" s="254"/>
      <c r="E786" s="254"/>
      <c r="F786" s="493"/>
      <c r="G786" s="493"/>
      <c r="H786" s="499"/>
      <c r="I786" s="499"/>
    </row>
    <row r="787" spans="1:9">
      <c r="A787" s="224"/>
      <c r="B787" s="77"/>
      <c r="C787" s="253"/>
      <c r="D787" s="254"/>
      <c r="E787" s="254"/>
      <c r="F787" s="493"/>
      <c r="G787" s="493"/>
      <c r="H787" s="499"/>
      <c r="I787" s="499"/>
    </row>
    <row r="788" spans="1:9">
      <c r="A788" s="224"/>
      <c r="B788" s="77"/>
      <c r="C788" s="253"/>
      <c r="D788" s="254"/>
      <c r="E788" s="254"/>
      <c r="F788" s="493"/>
      <c r="G788" s="493"/>
      <c r="H788" s="499"/>
      <c r="I788" s="499"/>
    </row>
    <row r="789" spans="1:9">
      <c r="A789" s="224"/>
      <c r="B789" s="77"/>
      <c r="C789" s="253"/>
      <c r="D789" s="254"/>
      <c r="E789" s="254"/>
      <c r="F789" s="493"/>
      <c r="G789" s="493"/>
      <c r="H789" s="499"/>
      <c r="I789" s="499"/>
    </row>
    <row r="790" spans="1:9">
      <c r="A790" s="224"/>
      <c r="B790" s="77"/>
      <c r="C790" s="253"/>
      <c r="D790" s="254"/>
      <c r="E790" s="254"/>
      <c r="F790" s="493"/>
      <c r="G790" s="493"/>
      <c r="H790" s="499"/>
      <c r="I790" s="499"/>
    </row>
    <row r="791" spans="1:9">
      <c r="A791" s="224"/>
      <c r="B791" s="77"/>
      <c r="C791" s="253"/>
      <c r="D791" s="254"/>
      <c r="E791" s="254"/>
      <c r="F791" s="493"/>
      <c r="G791" s="493"/>
      <c r="H791" s="499"/>
      <c r="I791" s="499"/>
    </row>
    <row r="792" spans="1:9">
      <c r="A792" s="224"/>
      <c r="B792" s="77"/>
      <c r="C792" s="253"/>
      <c r="D792" s="254"/>
      <c r="E792" s="254"/>
      <c r="F792" s="493"/>
      <c r="G792" s="493"/>
      <c r="H792" s="499"/>
      <c r="I792" s="499"/>
    </row>
    <row r="793" spans="1:9">
      <c r="A793" s="224"/>
      <c r="B793" s="77"/>
      <c r="C793" s="253"/>
      <c r="D793" s="254"/>
      <c r="E793" s="254"/>
      <c r="F793" s="493"/>
      <c r="G793" s="493"/>
      <c r="H793" s="499"/>
      <c r="I793" s="499"/>
    </row>
    <row r="794" spans="1:9">
      <c r="A794" s="224"/>
      <c r="B794" s="77"/>
      <c r="C794" s="253"/>
      <c r="D794" s="254"/>
      <c r="E794" s="254"/>
      <c r="F794" s="493"/>
      <c r="G794" s="493"/>
      <c r="H794" s="499"/>
      <c r="I794" s="499"/>
    </row>
    <row r="795" spans="1:9">
      <c r="A795" s="224"/>
      <c r="B795" s="77"/>
      <c r="C795" s="253"/>
      <c r="D795" s="254"/>
      <c r="E795" s="254"/>
      <c r="F795" s="493"/>
      <c r="G795" s="493"/>
      <c r="H795" s="499"/>
      <c r="I795" s="499"/>
    </row>
    <row r="796" spans="1:9">
      <c r="A796" s="224"/>
      <c r="B796" s="77"/>
      <c r="C796" s="253"/>
      <c r="D796" s="254"/>
      <c r="E796" s="254"/>
      <c r="F796" s="493"/>
      <c r="G796" s="493"/>
      <c r="H796" s="499"/>
      <c r="I796" s="499"/>
    </row>
    <row r="797" spans="1:9">
      <c r="A797" s="224"/>
      <c r="B797" s="77"/>
      <c r="C797" s="253"/>
      <c r="D797" s="254"/>
      <c r="E797" s="254"/>
      <c r="F797" s="493"/>
      <c r="G797" s="493"/>
      <c r="H797" s="499"/>
      <c r="I797" s="499"/>
    </row>
    <row r="798" spans="1:9">
      <c r="A798" s="224"/>
      <c r="B798" s="77"/>
      <c r="C798" s="253"/>
      <c r="D798" s="254"/>
      <c r="E798" s="254"/>
      <c r="F798" s="493"/>
      <c r="G798" s="493"/>
      <c r="H798" s="499"/>
      <c r="I798" s="499"/>
    </row>
    <row r="799" spans="1:9">
      <c r="A799" s="224"/>
      <c r="B799" s="77"/>
      <c r="C799" s="253"/>
      <c r="D799" s="254"/>
      <c r="E799" s="254"/>
      <c r="F799" s="493"/>
      <c r="G799" s="493"/>
      <c r="H799" s="499"/>
      <c r="I799" s="499"/>
    </row>
    <row r="800" spans="1:9">
      <c r="A800" s="224"/>
      <c r="B800" s="77"/>
      <c r="C800" s="253"/>
      <c r="D800" s="254"/>
      <c r="E800" s="254"/>
      <c r="F800" s="493"/>
      <c r="G800" s="493"/>
      <c r="H800" s="499"/>
      <c r="I800" s="499"/>
    </row>
    <row r="801" spans="1:9">
      <c r="A801" s="224"/>
      <c r="B801" s="77"/>
      <c r="C801" s="253"/>
      <c r="D801" s="254"/>
      <c r="E801" s="254"/>
      <c r="F801" s="493"/>
      <c r="G801" s="493"/>
      <c r="H801" s="499"/>
      <c r="I801" s="499"/>
    </row>
    <row r="802" spans="1:9">
      <c r="A802" s="224"/>
      <c r="B802" s="77"/>
      <c r="C802" s="253"/>
      <c r="D802" s="254"/>
      <c r="E802" s="254"/>
      <c r="F802" s="493"/>
      <c r="G802" s="493"/>
      <c r="H802" s="499"/>
      <c r="I802" s="499"/>
    </row>
    <row r="803" spans="1:9">
      <c r="A803" s="224"/>
      <c r="B803" s="77"/>
      <c r="C803" s="253"/>
      <c r="D803" s="254"/>
      <c r="E803" s="254"/>
      <c r="F803" s="493"/>
      <c r="G803" s="493"/>
      <c r="H803" s="499"/>
      <c r="I803" s="499"/>
    </row>
    <row r="804" spans="1:9">
      <c r="A804" s="224"/>
      <c r="B804" s="77"/>
      <c r="C804" s="253"/>
      <c r="D804" s="254"/>
      <c r="E804" s="254"/>
      <c r="F804" s="493"/>
      <c r="G804" s="493"/>
      <c r="H804" s="499"/>
      <c r="I804" s="499"/>
    </row>
    <row r="805" spans="1:9">
      <c r="A805" s="224"/>
      <c r="B805" s="77"/>
      <c r="C805" s="253"/>
      <c r="D805" s="254"/>
      <c r="E805" s="254"/>
      <c r="F805" s="493"/>
      <c r="G805" s="493"/>
      <c r="H805" s="499"/>
      <c r="I805" s="499"/>
    </row>
    <row r="806" spans="1:9">
      <c r="A806" s="224"/>
      <c r="B806" s="77"/>
      <c r="C806" s="253"/>
      <c r="D806" s="254"/>
      <c r="E806" s="254"/>
      <c r="F806" s="493"/>
      <c r="G806" s="493"/>
      <c r="H806" s="499"/>
      <c r="I806" s="499"/>
    </row>
    <row r="807" spans="1:9">
      <c r="A807" s="224"/>
      <c r="B807" s="77"/>
      <c r="C807" s="253"/>
      <c r="D807" s="254"/>
      <c r="E807" s="254"/>
      <c r="F807" s="493"/>
      <c r="G807" s="493"/>
      <c r="H807" s="499"/>
      <c r="I807" s="499"/>
    </row>
    <row r="808" spans="1:9">
      <c r="A808" s="224"/>
      <c r="B808" s="77"/>
      <c r="C808" s="253"/>
      <c r="D808" s="254"/>
      <c r="E808" s="254"/>
      <c r="F808" s="493"/>
      <c r="G808" s="493"/>
      <c r="H808" s="499"/>
      <c r="I808" s="499"/>
    </row>
    <row r="809" spans="1:9">
      <c r="A809" s="224"/>
      <c r="B809" s="77"/>
      <c r="C809" s="253"/>
      <c r="D809" s="254"/>
      <c r="E809" s="254"/>
      <c r="F809" s="493"/>
      <c r="G809" s="493"/>
      <c r="H809" s="499"/>
      <c r="I809" s="499"/>
    </row>
    <row r="810" spans="1:9">
      <c r="A810" s="224"/>
      <c r="B810" s="77"/>
      <c r="C810" s="253"/>
      <c r="D810" s="254"/>
      <c r="E810" s="254"/>
      <c r="F810" s="493"/>
      <c r="G810" s="493"/>
      <c r="H810" s="499"/>
      <c r="I810" s="499"/>
    </row>
    <row r="811" spans="1:9">
      <c r="A811" s="224"/>
      <c r="B811" s="77"/>
      <c r="C811" s="253"/>
      <c r="D811" s="254"/>
      <c r="E811" s="254"/>
      <c r="F811" s="493"/>
      <c r="G811" s="493"/>
      <c r="H811" s="499"/>
      <c r="I811" s="499"/>
    </row>
    <row r="812" spans="1:9">
      <c r="A812" s="224"/>
      <c r="B812" s="77"/>
      <c r="C812" s="253"/>
      <c r="D812" s="254"/>
      <c r="E812" s="254"/>
      <c r="F812" s="493"/>
      <c r="G812" s="493"/>
      <c r="H812" s="499"/>
      <c r="I812" s="499"/>
    </row>
    <row r="813" spans="1:9">
      <c r="A813" s="224"/>
      <c r="B813" s="77"/>
      <c r="C813" s="253"/>
      <c r="D813" s="254"/>
      <c r="E813" s="254"/>
      <c r="F813" s="493"/>
      <c r="G813" s="493"/>
      <c r="H813" s="499"/>
      <c r="I813" s="499"/>
    </row>
    <row r="814" spans="1:9">
      <c r="A814" s="224"/>
      <c r="B814" s="77"/>
      <c r="C814" s="253"/>
      <c r="D814" s="254"/>
      <c r="E814" s="254"/>
      <c r="F814" s="493"/>
      <c r="G814" s="493"/>
      <c r="H814" s="499"/>
      <c r="I814" s="499"/>
    </row>
    <row r="815" spans="1:9">
      <c r="A815" s="224"/>
      <c r="B815" s="77"/>
      <c r="C815" s="253"/>
      <c r="D815" s="254"/>
      <c r="E815" s="254"/>
      <c r="F815" s="493"/>
      <c r="G815" s="493"/>
      <c r="H815" s="499"/>
      <c r="I815" s="499"/>
    </row>
    <row r="816" spans="1:9">
      <c r="A816" s="224"/>
      <c r="B816" s="77"/>
      <c r="C816" s="253"/>
      <c r="D816" s="254"/>
      <c r="E816" s="254"/>
      <c r="F816" s="493"/>
      <c r="G816" s="493"/>
      <c r="H816" s="499"/>
      <c r="I816" s="499"/>
    </row>
    <row r="817" spans="1:9">
      <c r="A817" s="224"/>
      <c r="B817" s="77"/>
      <c r="C817" s="253"/>
      <c r="D817" s="254"/>
      <c r="E817" s="254"/>
      <c r="F817" s="493"/>
      <c r="G817" s="493"/>
      <c r="H817" s="499"/>
      <c r="I817" s="499"/>
    </row>
    <row r="818" spans="1:9">
      <c r="A818" s="224"/>
      <c r="B818" s="77"/>
      <c r="C818" s="253"/>
      <c r="D818" s="254"/>
      <c r="E818" s="254"/>
      <c r="F818" s="493"/>
      <c r="G818" s="493"/>
      <c r="H818" s="499"/>
      <c r="I818" s="499"/>
    </row>
    <row r="819" spans="1:9">
      <c r="A819" s="224"/>
      <c r="B819" s="77"/>
      <c r="C819" s="253"/>
      <c r="D819" s="254"/>
      <c r="E819" s="254"/>
      <c r="F819" s="493"/>
      <c r="G819" s="493"/>
      <c r="H819" s="499"/>
      <c r="I819" s="499"/>
    </row>
    <row r="820" spans="1:9">
      <c r="A820" s="224"/>
      <c r="B820" s="77"/>
      <c r="C820" s="253"/>
      <c r="D820" s="254"/>
      <c r="E820" s="254"/>
      <c r="F820" s="493"/>
      <c r="G820" s="493"/>
      <c r="H820" s="499"/>
      <c r="I820" s="499"/>
    </row>
    <row r="821" spans="1:9">
      <c r="A821" s="224"/>
      <c r="B821" s="77"/>
      <c r="C821" s="253"/>
      <c r="D821" s="254"/>
      <c r="E821" s="254"/>
      <c r="F821" s="493"/>
      <c r="G821" s="493"/>
      <c r="H821" s="499"/>
      <c r="I821" s="499"/>
    </row>
    <row r="822" spans="1:9">
      <c r="A822" s="224"/>
      <c r="B822" s="77"/>
      <c r="C822" s="253"/>
      <c r="D822" s="254"/>
      <c r="E822" s="254"/>
      <c r="F822" s="493"/>
      <c r="G822" s="493"/>
      <c r="H822" s="499"/>
      <c r="I822" s="499"/>
    </row>
    <row r="823" spans="1:9">
      <c r="A823" s="224"/>
      <c r="B823" s="77"/>
      <c r="C823" s="253"/>
      <c r="D823" s="254"/>
      <c r="E823" s="254"/>
      <c r="F823" s="493"/>
      <c r="G823" s="493"/>
      <c r="H823" s="499"/>
      <c r="I823" s="499"/>
    </row>
    <row r="824" spans="1:9">
      <c r="A824" s="224"/>
      <c r="B824" s="77"/>
      <c r="C824" s="253"/>
      <c r="D824" s="254"/>
      <c r="E824" s="254"/>
      <c r="F824" s="493"/>
      <c r="G824" s="493"/>
      <c r="H824" s="499"/>
      <c r="I824" s="499"/>
    </row>
    <row r="825" spans="1:9">
      <c r="A825" s="224"/>
      <c r="B825" s="77"/>
      <c r="C825" s="253"/>
      <c r="D825" s="254"/>
      <c r="E825" s="254"/>
      <c r="F825" s="493"/>
      <c r="G825" s="493"/>
      <c r="H825" s="499"/>
      <c r="I825" s="499"/>
    </row>
    <row r="826" spans="1:9">
      <c r="A826" s="224"/>
      <c r="B826" s="77"/>
      <c r="C826" s="253"/>
      <c r="D826" s="254"/>
      <c r="E826" s="254"/>
      <c r="F826" s="493"/>
      <c r="G826" s="493"/>
      <c r="H826" s="499"/>
      <c r="I826" s="499"/>
    </row>
    <row r="827" spans="1:9">
      <c r="A827" s="224"/>
      <c r="B827" s="77"/>
      <c r="C827" s="253"/>
      <c r="D827" s="254"/>
      <c r="E827" s="254"/>
      <c r="F827" s="493"/>
      <c r="G827" s="493"/>
      <c r="H827" s="499"/>
      <c r="I827" s="499"/>
    </row>
    <row r="828" spans="1:9">
      <c r="A828" s="224"/>
      <c r="B828" s="77"/>
      <c r="C828" s="253"/>
      <c r="D828" s="254"/>
      <c r="E828" s="254"/>
      <c r="F828" s="493"/>
      <c r="G828" s="493"/>
      <c r="H828" s="499"/>
      <c r="I828" s="499"/>
    </row>
    <row r="829" spans="1:9">
      <c r="A829" s="224"/>
      <c r="B829" s="77"/>
      <c r="C829" s="253"/>
      <c r="D829" s="254"/>
      <c r="E829" s="254"/>
      <c r="F829" s="493"/>
      <c r="G829" s="493"/>
      <c r="H829" s="499"/>
      <c r="I829" s="499"/>
    </row>
    <row r="830" spans="1:9">
      <c r="A830" s="224"/>
      <c r="B830" s="77"/>
      <c r="C830" s="253"/>
      <c r="D830" s="254"/>
      <c r="E830" s="254"/>
      <c r="F830" s="493"/>
      <c r="G830" s="493"/>
      <c r="H830" s="499"/>
      <c r="I830" s="499"/>
    </row>
    <row r="831" spans="1:9">
      <c r="A831" s="224"/>
      <c r="B831" s="77"/>
      <c r="C831" s="253"/>
      <c r="D831" s="254"/>
      <c r="E831" s="254"/>
      <c r="F831" s="493"/>
      <c r="G831" s="493"/>
      <c r="H831" s="499"/>
      <c r="I831" s="499"/>
    </row>
    <row r="832" spans="1:9">
      <c r="A832" s="224"/>
      <c r="B832" s="77"/>
      <c r="C832" s="253"/>
      <c r="D832" s="254"/>
      <c r="E832" s="254"/>
      <c r="F832" s="493"/>
      <c r="G832" s="493"/>
      <c r="H832" s="499"/>
      <c r="I832" s="499"/>
    </row>
    <row r="833" spans="1:9">
      <c r="A833" s="224"/>
      <c r="B833" s="77"/>
      <c r="C833" s="253"/>
      <c r="D833" s="254"/>
      <c r="E833" s="254"/>
      <c r="F833" s="493"/>
      <c r="G833" s="493"/>
      <c r="H833" s="499"/>
      <c r="I833" s="499"/>
    </row>
    <row r="834" spans="1:9">
      <c r="A834" s="224"/>
      <c r="B834" s="77"/>
      <c r="C834" s="253"/>
      <c r="D834" s="254"/>
      <c r="E834" s="254"/>
      <c r="F834" s="493"/>
      <c r="G834" s="493"/>
      <c r="H834" s="499"/>
      <c r="I834" s="499"/>
    </row>
    <row r="835" spans="1:9">
      <c r="A835" s="224"/>
      <c r="B835" s="77"/>
      <c r="C835" s="253"/>
      <c r="D835" s="254"/>
      <c r="E835" s="254"/>
      <c r="F835" s="493"/>
      <c r="G835" s="493"/>
      <c r="H835" s="499"/>
      <c r="I835" s="499"/>
    </row>
    <row r="836" spans="1:9">
      <c r="A836" s="224"/>
      <c r="B836" s="77"/>
      <c r="C836" s="253"/>
      <c r="D836" s="254"/>
      <c r="E836" s="254"/>
      <c r="F836" s="493"/>
      <c r="G836" s="493"/>
      <c r="H836" s="499"/>
      <c r="I836" s="499"/>
    </row>
    <row r="837" spans="1:9">
      <c r="A837" s="224"/>
      <c r="B837" s="77"/>
      <c r="C837" s="253"/>
      <c r="D837" s="254"/>
      <c r="E837" s="254"/>
      <c r="F837" s="493"/>
      <c r="G837" s="493"/>
      <c r="H837" s="499"/>
      <c r="I837" s="499"/>
    </row>
    <row r="838" spans="1:9">
      <c r="A838" s="224"/>
      <c r="B838" s="77"/>
      <c r="C838" s="253"/>
      <c r="D838" s="254"/>
      <c r="E838" s="254"/>
      <c r="F838" s="493"/>
      <c r="G838" s="493"/>
      <c r="H838" s="499"/>
      <c r="I838" s="499"/>
    </row>
    <row r="839" spans="1:9">
      <c r="A839" s="224"/>
      <c r="B839" s="77"/>
      <c r="C839" s="253"/>
      <c r="D839" s="254"/>
      <c r="E839" s="254"/>
      <c r="F839" s="493"/>
      <c r="G839" s="493"/>
      <c r="H839" s="499"/>
      <c r="I839" s="499"/>
    </row>
    <row r="840" spans="1:9">
      <c r="A840" s="224"/>
      <c r="B840" s="77"/>
      <c r="C840" s="253"/>
      <c r="D840" s="254"/>
      <c r="E840" s="254"/>
      <c r="F840" s="493"/>
      <c r="G840" s="493"/>
      <c r="H840" s="499"/>
      <c r="I840" s="499"/>
    </row>
    <row r="841" spans="1:9">
      <c r="A841" s="224"/>
      <c r="B841" s="77"/>
      <c r="C841" s="253"/>
      <c r="D841" s="254"/>
      <c r="E841" s="254"/>
      <c r="F841" s="493"/>
      <c r="G841" s="493"/>
      <c r="H841" s="499"/>
      <c r="I841" s="499"/>
    </row>
    <row r="842" spans="1:9">
      <c r="A842" s="224"/>
      <c r="B842" s="77"/>
      <c r="C842" s="253"/>
      <c r="D842" s="254"/>
      <c r="E842" s="254"/>
      <c r="F842" s="493"/>
      <c r="G842" s="493"/>
      <c r="H842" s="499"/>
      <c r="I842" s="499"/>
    </row>
    <row r="843" spans="1:9">
      <c r="A843" s="224"/>
      <c r="B843" s="77"/>
      <c r="C843" s="253"/>
      <c r="D843" s="254"/>
      <c r="E843" s="254"/>
      <c r="F843" s="493"/>
      <c r="G843" s="493"/>
      <c r="H843" s="499"/>
      <c r="I843" s="499"/>
    </row>
    <row r="844" spans="1:9">
      <c r="A844" s="224"/>
      <c r="B844" s="77"/>
      <c r="C844" s="253"/>
      <c r="D844" s="254"/>
      <c r="E844" s="254"/>
      <c r="F844" s="493"/>
      <c r="G844" s="493"/>
      <c r="H844" s="499"/>
      <c r="I844" s="499"/>
    </row>
    <row r="845" spans="1:9">
      <c r="A845" s="224"/>
      <c r="B845" s="77"/>
      <c r="C845" s="253"/>
      <c r="D845" s="254"/>
      <c r="E845" s="254"/>
      <c r="F845" s="493"/>
      <c r="G845" s="493"/>
      <c r="H845" s="499"/>
      <c r="I845" s="499"/>
    </row>
    <row r="846" spans="1:9">
      <c r="A846" s="224"/>
      <c r="B846" s="77"/>
      <c r="C846" s="253"/>
      <c r="D846" s="254"/>
      <c r="E846" s="254"/>
      <c r="F846" s="493"/>
      <c r="G846" s="493"/>
      <c r="H846" s="499"/>
      <c r="I846" s="499"/>
    </row>
    <row r="847" spans="1:9">
      <c r="A847" s="224"/>
      <c r="B847" s="77"/>
      <c r="C847" s="253"/>
      <c r="D847" s="254"/>
      <c r="E847" s="254"/>
      <c r="F847" s="493"/>
      <c r="G847" s="493"/>
      <c r="H847" s="499"/>
      <c r="I847" s="499"/>
    </row>
    <row r="848" spans="1:9">
      <c r="A848" s="224"/>
      <c r="B848" s="77"/>
      <c r="C848" s="253"/>
      <c r="D848" s="254"/>
      <c r="E848" s="254"/>
      <c r="F848" s="493"/>
      <c r="G848" s="493"/>
      <c r="H848" s="499"/>
      <c r="I848" s="499"/>
    </row>
    <row r="849" spans="1:9">
      <c r="A849" s="224"/>
      <c r="B849" s="77"/>
      <c r="C849" s="253"/>
      <c r="D849" s="254"/>
      <c r="E849" s="254"/>
      <c r="F849" s="493"/>
      <c r="G849" s="493"/>
      <c r="H849" s="499"/>
      <c r="I849" s="499"/>
    </row>
    <row r="850" spans="1:9">
      <c r="A850" s="224"/>
      <c r="B850" s="77"/>
      <c r="C850" s="253"/>
      <c r="D850" s="254"/>
      <c r="E850" s="254"/>
      <c r="F850" s="493"/>
      <c r="G850" s="493"/>
      <c r="H850" s="499"/>
      <c r="I850" s="499"/>
    </row>
    <row r="851" spans="1:9">
      <c r="A851" s="224"/>
      <c r="B851" s="77"/>
      <c r="C851" s="253"/>
      <c r="D851" s="254"/>
      <c r="E851" s="254"/>
      <c r="F851" s="493"/>
      <c r="G851" s="493"/>
      <c r="H851" s="499"/>
      <c r="I851" s="499"/>
    </row>
    <row r="852" spans="1:9">
      <c r="A852" s="224"/>
      <c r="B852" s="77"/>
      <c r="C852" s="253"/>
      <c r="D852" s="254"/>
      <c r="E852" s="254"/>
      <c r="F852" s="493"/>
      <c r="G852" s="493"/>
      <c r="H852" s="499"/>
      <c r="I852" s="499"/>
    </row>
    <row r="853" spans="1:9">
      <c r="A853" s="224"/>
      <c r="B853" s="77"/>
      <c r="C853" s="253"/>
      <c r="D853" s="254"/>
      <c r="E853" s="254"/>
      <c r="F853" s="493"/>
      <c r="G853" s="493"/>
      <c r="H853" s="499"/>
      <c r="I853" s="499"/>
    </row>
    <row r="854" spans="1:9">
      <c r="A854" s="224"/>
      <c r="B854" s="77"/>
      <c r="C854" s="253"/>
      <c r="D854" s="254"/>
      <c r="E854" s="254"/>
      <c r="F854" s="493"/>
      <c r="G854" s="493"/>
      <c r="H854" s="499"/>
      <c r="I854" s="499"/>
    </row>
    <row r="855" spans="1:9">
      <c r="A855" s="224"/>
      <c r="B855" s="77"/>
      <c r="C855" s="253"/>
      <c r="D855" s="254"/>
      <c r="E855" s="254"/>
      <c r="F855" s="493"/>
      <c r="G855" s="493"/>
      <c r="H855" s="499"/>
      <c r="I855" s="499"/>
    </row>
    <row r="856" spans="1:9">
      <c r="A856" s="224"/>
      <c r="B856" s="77"/>
      <c r="C856" s="253"/>
      <c r="D856" s="254"/>
      <c r="E856" s="254"/>
      <c r="F856" s="493"/>
      <c r="G856" s="493"/>
      <c r="H856" s="499"/>
      <c r="I856" s="499"/>
    </row>
    <row r="857" spans="1:9">
      <c r="A857" s="224"/>
      <c r="B857" s="77"/>
      <c r="C857" s="253"/>
      <c r="D857" s="254"/>
      <c r="E857" s="254"/>
      <c r="F857" s="493"/>
      <c r="G857" s="493"/>
      <c r="H857" s="499"/>
      <c r="I857" s="499"/>
    </row>
    <row r="858" spans="1:9">
      <c r="A858" s="224"/>
      <c r="B858" s="77"/>
      <c r="C858" s="253"/>
      <c r="D858" s="254"/>
      <c r="E858" s="254"/>
      <c r="F858" s="493"/>
      <c r="G858" s="493"/>
      <c r="H858" s="499"/>
      <c r="I858" s="499"/>
    </row>
    <row r="859" spans="1:9">
      <c r="A859" s="224"/>
      <c r="B859" s="77"/>
      <c r="C859" s="253"/>
      <c r="D859" s="254"/>
      <c r="E859" s="254"/>
      <c r="F859" s="493"/>
      <c r="G859" s="493"/>
      <c r="H859" s="499"/>
      <c r="I859" s="499"/>
    </row>
    <row r="860" spans="1:9">
      <c r="A860" s="224"/>
      <c r="B860" s="77"/>
      <c r="C860" s="253"/>
      <c r="D860" s="254"/>
      <c r="E860" s="254"/>
      <c r="F860" s="493"/>
      <c r="G860" s="493"/>
      <c r="H860" s="499"/>
      <c r="I860" s="499"/>
    </row>
    <row r="861" spans="1:9">
      <c r="A861" s="224"/>
      <c r="B861" s="77"/>
      <c r="C861" s="253"/>
      <c r="D861" s="254"/>
      <c r="E861" s="254"/>
      <c r="F861" s="493"/>
      <c r="G861" s="493"/>
      <c r="H861" s="499"/>
      <c r="I861" s="499"/>
    </row>
    <row r="862" spans="1:9">
      <c r="A862" s="224"/>
      <c r="B862" s="77"/>
      <c r="C862" s="253"/>
      <c r="D862" s="254"/>
      <c r="E862" s="254"/>
      <c r="F862" s="493"/>
      <c r="G862" s="493"/>
      <c r="H862" s="499"/>
      <c r="I862" s="499"/>
    </row>
    <row r="863" spans="1:9">
      <c r="A863" s="224"/>
      <c r="B863" s="77"/>
      <c r="C863" s="253"/>
      <c r="D863" s="254"/>
      <c r="E863" s="254"/>
      <c r="F863" s="493"/>
      <c r="G863" s="493"/>
      <c r="H863" s="499"/>
      <c r="I863" s="499"/>
    </row>
    <row r="864" spans="1:9">
      <c r="A864" s="224"/>
      <c r="B864" s="77"/>
      <c r="C864" s="253"/>
      <c r="D864" s="254"/>
      <c r="E864" s="254"/>
      <c r="F864" s="493"/>
      <c r="G864" s="493"/>
      <c r="H864" s="499"/>
      <c r="I864" s="499"/>
    </row>
    <row r="865" spans="1:9">
      <c r="A865" s="224"/>
      <c r="B865" s="77"/>
      <c r="C865" s="253"/>
      <c r="D865" s="254"/>
      <c r="E865" s="254"/>
      <c r="F865" s="493"/>
      <c r="G865" s="493"/>
      <c r="H865" s="499"/>
      <c r="I865" s="499"/>
    </row>
    <row r="866" spans="1:9">
      <c r="A866" s="224"/>
      <c r="B866" s="77"/>
      <c r="C866" s="253"/>
      <c r="D866" s="254"/>
      <c r="E866" s="254"/>
      <c r="F866" s="493"/>
      <c r="G866" s="493"/>
      <c r="H866" s="499"/>
      <c r="I866" s="499"/>
    </row>
    <row r="867" spans="1:9">
      <c r="A867" s="224"/>
      <c r="B867" s="77"/>
      <c r="C867" s="253"/>
      <c r="D867" s="254"/>
      <c r="E867" s="254"/>
      <c r="F867" s="493"/>
      <c r="G867" s="493"/>
      <c r="H867" s="499"/>
      <c r="I867" s="499"/>
    </row>
    <row r="868" spans="1:9">
      <c r="A868" s="224"/>
      <c r="B868" s="77"/>
      <c r="C868" s="253"/>
      <c r="D868" s="254"/>
      <c r="E868" s="254"/>
      <c r="F868" s="493"/>
      <c r="G868" s="493"/>
      <c r="H868" s="499"/>
      <c r="I868" s="499"/>
    </row>
    <row r="869" spans="1:9">
      <c r="A869" s="224"/>
      <c r="B869" s="77"/>
      <c r="C869" s="253"/>
      <c r="D869" s="254"/>
      <c r="E869" s="254"/>
      <c r="F869" s="493"/>
      <c r="G869" s="493"/>
      <c r="H869" s="499"/>
      <c r="I869" s="499"/>
    </row>
    <row r="870" spans="1:9">
      <c r="A870" s="224"/>
      <c r="B870" s="77"/>
      <c r="C870" s="253"/>
      <c r="D870" s="254"/>
      <c r="E870" s="254"/>
      <c r="F870" s="493"/>
      <c r="G870" s="493"/>
      <c r="H870" s="499"/>
      <c r="I870" s="499"/>
    </row>
    <row r="871" spans="1:9">
      <c r="A871" s="224"/>
      <c r="B871" s="77"/>
      <c r="C871" s="253"/>
      <c r="D871" s="254"/>
      <c r="E871" s="254"/>
      <c r="F871" s="493"/>
      <c r="G871" s="493"/>
      <c r="H871" s="499"/>
      <c r="I871" s="499"/>
    </row>
    <row r="872" spans="1:9">
      <c r="A872" s="224"/>
      <c r="B872" s="77"/>
      <c r="C872" s="253"/>
      <c r="D872" s="254"/>
      <c r="E872" s="254"/>
      <c r="F872" s="493"/>
      <c r="G872" s="493"/>
      <c r="H872" s="499"/>
      <c r="I872" s="499"/>
    </row>
    <row r="873" spans="1:9">
      <c r="A873" s="224"/>
      <c r="B873" s="77"/>
      <c r="C873" s="253"/>
      <c r="D873" s="254"/>
      <c r="E873" s="254"/>
      <c r="F873" s="493"/>
      <c r="G873" s="493"/>
      <c r="H873" s="499"/>
      <c r="I873" s="499"/>
    </row>
    <row r="874" spans="1:9">
      <c r="A874" s="224"/>
      <c r="B874" s="77"/>
      <c r="C874" s="253"/>
      <c r="D874" s="254"/>
      <c r="E874" s="254"/>
      <c r="F874" s="493"/>
      <c r="G874" s="493"/>
      <c r="H874" s="499"/>
      <c r="I874" s="499"/>
    </row>
    <row r="875" spans="1:9">
      <c r="A875" s="224"/>
      <c r="B875" s="77"/>
      <c r="C875" s="253"/>
      <c r="D875" s="254"/>
      <c r="E875" s="254"/>
      <c r="F875" s="493"/>
      <c r="G875" s="493"/>
      <c r="H875" s="499"/>
      <c r="I875" s="499"/>
    </row>
    <row r="876" spans="1:9">
      <c r="A876" s="224"/>
      <c r="B876" s="77"/>
      <c r="C876" s="253"/>
      <c r="D876" s="254"/>
      <c r="E876" s="254"/>
      <c r="F876" s="493"/>
      <c r="G876" s="493"/>
      <c r="H876" s="499"/>
      <c r="I876" s="499"/>
    </row>
    <row r="877" spans="1:9">
      <c r="A877" s="224"/>
      <c r="B877" s="77"/>
      <c r="C877" s="253"/>
      <c r="D877" s="254"/>
      <c r="E877" s="254"/>
      <c r="F877" s="493"/>
      <c r="G877" s="493"/>
      <c r="H877" s="499"/>
      <c r="I877" s="499"/>
    </row>
    <row r="878" spans="1:9">
      <c r="A878" s="224"/>
      <c r="B878" s="77"/>
      <c r="C878" s="253"/>
      <c r="D878" s="254"/>
      <c r="E878" s="254"/>
      <c r="F878" s="493"/>
      <c r="G878" s="493"/>
      <c r="H878" s="499"/>
      <c r="I878" s="499"/>
    </row>
    <row r="879" spans="1:9">
      <c r="A879" s="224"/>
      <c r="B879" s="77"/>
      <c r="C879" s="253"/>
      <c r="D879" s="254"/>
      <c r="E879" s="254"/>
      <c r="F879" s="493"/>
      <c r="G879" s="493"/>
      <c r="H879" s="499"/>
      <c r="I879" s="499"/>
    </row>
    <row r="880" spans="1:9">
      <c r="A880" s="224"/>
      <c r="B880" s="77"/>
      <c r="C880" s="253"/>
      <c r="D880" s="254"/>
      <c r="E880" s="254"/>
      <c r="F880" s="493"/>
      <c r="G880" s="493"/>
      <c r="H880" s="499"/>
      <c r="I880" s="499"/>
    </row>
    <row r="881" spans="1:9">
      <c r="A881" s="224"/>
      <c r="B881" s="77"/>
      <c r="C881" s="253"/>
      <c r="D881" s="254"/>
      <c r="E881" s="254"/>
      <c r="F881" s="493"/>
      <c r="G881" s="493"/>
      <c r="H881" s="499"/>
      <c r="I881" s="499"/>
    </row>
    <row r="882" spans="1:9">
      <c r="A882" s="224"/>
      <c r="B882" s="77"/>
      <c r="C882" s="253"/>
      <c r="D882" s="254"/>
      <c r="E882" s="254"/>
      <c r="F882" s="493"/>
      <c r="G882" s="493"/>
      <c r="H882" s="499"/>
      <c r="I882" s="499"/>
    </row>
    <row r="883" spans="1:9">
      <c r="A883" s="224"/>
      <c r="B883" s="77"/>
      <c r="C883" s="253"/>
      <c r="D883" s="254"/>
      <c r="E883" s="254"/>
      <c r="F883" s="493"/>
      <c r="G883" s="493"/>
      <c r="H883" s="499"/>
      <c r="I883" s="499"/>
    </row>
    <row r="884" spans="1:9">
      <c r="A884" s="224"/>
      <c r="B884" s="77"/>
      <c r="C884" s="253"/>
      <c r="D884" s="254"/>
      <c r="E884" s="254"/>
      <c r="F884" s="493"/>
      <c r="G884" s="493"/>
      <c r="H884" s="499"/>
      <c r="I884" s="499"/>
    </row>
    <row r="885" spans="1:9">
      <c r="A885" s="224"/>
      <c r="B885" s="77"/>
      <c r="C885" s="253"/>
      <c r="D885" s="254"/>
      <c r="E885" s="254"/>
      <c r="F885" s="493"/>
      <c r="G885" s="493"/>
      <c r="H885" s="499"/>
      <c r="I885" s="499"/>
    </row>
    <row r="886" spans="1:9">
      <c r="A886" s="224"/>
      <c r="B886" s="77"/>
      <c r="C886" s="253"/>
      <c r="D886" s="254"/>
      <c r="E886" s="254"/>
      <c r="F886" s="493"/>
      <c r="G886" s="493"/>
      <c r="H886" s="499"/>
      <c r="I886" s="499"/>
    </row>
    <row r="887" spans="1:9">
      <c r="A887" s="224"/>
      <c r="B887" s="77"/>
      <c r="C887" s="253"/>
      <c r="D887" s="254"/>
      <c r="E887" s="254"/>
      <c r="F887" s="493"/>
      <c r="G887" s="493"/>
      <c r="H887" s="499"/>
      <c r="I887" s="499"/>
    </row>
    <row r="888" spans="1:9">
      <c r="A888" s="224"/>
      <c r="B888" s="77"/>
      <c r="C888" s="253"/>
      <c r="D888" s="254"/>
      <c r="E888" s="254"/>
      <c r="F888" s="493"/>
      <c r="G888" s="493"/>
      <c r="H888" s="499"/>
      <c r="I888" s="499"/>
    </row>
    <row r="889" spans="1:9">
      <c r="A889" s="224"/>
      <c r="B889" s="77"/>
      <c r="C889" s="253"/>
      <c r="D889" s="254"/>
      <c r="E889" s="254"/>
      <c r="F889" s="493"/>
      <c r="G889" s="493"/>
      <c r="H889" s="499"/>
      <c r="I889" s="499"/>
    </row>
    <row r="890" spans="1:9">
      <c r="A890" s="224"/>
      <c r="B890" s="77"/>
      <c r="C890" s="253"/>
      <c r="D890" s="254"/>
      <c r="E890" s="254"/>
      <c r="F890" s="493"/>
      <c r="G890" s="493"/>
      <c r="H890" s="499"/>
      <c r="I890" s="499"/>
    </row>
    <row r="891" spans="1:9">
      <c r="A891" s="224"/>
      <c r="B891" s="77"/>
      <c r="C891" s="253"/>
      <c r="D891" s="254"/>
      <c r="E891" s="254"/>
      <c r="F891" s="493"/>
      <c r="G891" s="493"/>
      <c r="H891" s="499"/>
      <c r="I891" s="499"/>
    </row>
    <row r="892" spans="1:9">
      <c r="A892" s="224"/>
      <c r="B892" s="77"/>
      <c r="C892" s="253"/>
      <c r="D892" s="254"/>
      <c r="E892" s="254"/>
      <c r="F892" s="493"/>
      <c r="G892" s="493"/>
      <c r="H892" s="499"/>
      <c r="I892" s="499"/>
    </row>
    <row r="893" spans="1:9">
      <c r="A893" s="224"/>
      <c r="B893" s="77"/>
      <c r="C893" s="253"/>
      <c r="D893" s="254"/>
      <c r="E893" s="254"/>
      <c r="F893" s="493"/>
      <c r="G893" s="493"/>
      <c r="H893" s="499"/>
      <c r="I893" s="499"/>
    </row>
    <row r="894" spans="1:9">
      <c r="A894" s="224"/>
      <c r="B894" s="77"/>
      <c r="C894" s="253"/>
      <c r="D894" s="254"/>
      <c r="E894" s="254"/>
      <c r="F894" s="493"/>
      <c r="G894" s="493"/>
      <c r="H894" s="499"/>
      <c r="I894" s="499"/>
    </row>
    <row r="895" spans="1:9">
      <c r="A895" s="224"/>
      <c r="B895" s="77"/>
      <c r="C895" s="253"/>
      <c r="D895" s="254"/>
      <c r="E895" s="254"/>
      <c r="F895" s="493"/>
      <c r="G895" s="493"/>
      <c r="H895" s="499"/>
      <c r="I895" s="499"/>
    </row>
    <row r="896" spans="1:9">
      <c r="A896" s="224"/>
      <c r="B896" s="77"/>
      <c r="C896" s="253"/>
      <c r="D896" s="254"/>
      <c r="E896" s="254"/>
      <c r="F896" s="493"/>
      <c r="G896" s="493"/>
      <c r="H896" s="499"/>
      <c r="I896" s="499"/>
    </row>
    <row r="897" spans="1:9">
      <c r="A897" s="224"/>
      <c r="B897" s="77"/>
      <c r="C897" s="253"/>
      <c r="D897" s="254"/>
      <c r="E897" s="254"/>
      <c r="F897" s="493"/>
      <c r="G897" s="493"/>
      <c r="H897" s="499"/>
      <c r="I897" s="499"/>
    </row>
    <row r="898" spans="1:9">
      <c r="A898" s="224"/>
      <c r="B898" s="77"/>
      <c r="C898" s="253"/>
      <c r="D898" s="254"/>
      <c r="E898" s="254"/>
      <c r="F898" s="493"/>
      <c r="G898" s="493"/>
      <c r="H898" s="499"/>
      <c r="I898" s="499"/>
    </row>
    <row r="899" spans="1:9">
      <c r="A899" s="224"/>
      <c r="B899" s="77"/>
      <c r="C899" s="253"/>
      <c r="D899" s="254"/>
      <c r="E899" s="254"/>
      <c r="F899" s="493"/>
      <c r="G899" s="493"/>
      <c r="H899" s="499"/>
      <c r="I899" s="499"/>
    </row>
    <row r="900" spans="1:9">
      <c r="A900" s="224"/>
      <c r="B900" s="77"/>
      <c r="C900" s="253"/>
      <c r="D900" s="254"/>
      <c r="E900" s="254"/>
      <c r="F900" s="493"/>
      <c r="G900" s="493"/>
      <c r="H900" s="499"/>
      <c r="I900" s="499"/>
    </row>
    <row r="901" spans="1:9">
      <c r="A901" s="224"/>
      <c r="B901" s="77"/>
      <c r="C901" s="253"/>
      <c r="D901" s="254"/>
      <c r="E901" s="254"/>
      <c r="F901" s="493"/>
      <c r="G901" s="493"/>
      <c r="H901" s="499"/>
      <c r="I901" s="499"/>
    </row>
    <row r="902" spans="1:9">
      <c r="A902" s="224"/>
      <c r="B902" s="77"/>
      <c r="C902" s="253"/>
      <c r="D902" s="254"/>
      <c r="E902" s="254"/>
      <c r="F902" s="493"/>
      <c r="G902" s="493"/>
      <c r="H902" s="499"/>
      <c r="I902" s="499"/>
    </row>
    <row r="903" spans="1:9">
      <c r="A903" s="224"/>
      <c r="B903" s="77"/>
      <c r="C903" s="253"/>
      <c r="D903" s="254"/>
      <c r="E903" s="254"/>
      <c r="F903" s="493"/>
      <c r="G903" s="493"/>
      <c r="H903" s="499"/>
      <c r="I903" s="499"/>
    </row>
    <row r="904" spans="1:9">
      <c r="A904" s="224"/>
      <c r="B904" s="77"/>
      <c r="C904" s="253"/>
      <c r="D904" s="254"/>
      <c r="E904" s="254"/>
      <c r="F904" s="493"/>
      <c r="G904" s="493"/>
      <c r="H904" s="499"/>
      <c r="I904" s="499"/>
    </row>
    <row r="905" spans="1:9">
      <c r="A905" s="224"/>
      <c r="B905" s="77"/>
      <c r="C905" s="253"/>
      <c r="D905" s="254"/>
      <c r="E905" s="254"/>
      <c r="F905" s="493"/>
      <c r="G905" s="493"/>
      <c r="H905" s="499"/>
      <c r="I905" s="499"/>
    </row>
    <row r="906" spans="1:9">
      <c r="A906" s="224"/>
      <c r="B906" s="77"/>
      <c r="C906" s="253"/>
      <c r="D906" s="254"/>
      <c r="E906" s="254"/>
      <c r="F906" s="493"/>
      <c r="G906" s="493"/>
      <c r="H906" s="499"/>
      <c r="I906" s="499"/>
    </row>
    <row r="907" spans="1:9">
      <c r="A907" s="224"/>
      <c r="B907" s="77"/>
      <c r="C907" s="253"/>
      <c r="D907" s="254"/>
      <c r="E907" s="254"/>
      <c r="F907" s="493"/>
      <c r="G907" s="493"/>
      <c r="H907" s="499"/>
      <c r="I907" s="499"/>
    </row>
    <row r="908" spans="1:9">
      <c r="A908" s="224"/>
      <c r="B908" s="77"/>
      <c r="C908" s="253"/>
      <c r="D908" s="254"/>
      <c r="E908" s="254"/>
      <c r="F908" s="493"/>
      <c r="G908" s="493"/>
      <c r="H908" s="499"/>
      <c r="I908" s="499"/>
    </row>
    <row r="909" spans="1:9">
      <c r="A909" s="224"/>
      <c r="B909" s="77"/>
      <c r="C909" s="253"/>
      <c r="D909" s="254"/>
      <c r="E909" s="254"/>
      <c r="F909" s="493"/>
      <c r="G909" s="493"/>
      <c r="H909" s="499"/>
      <c r="I909" s="499"/>
    </row>
    <row r="910" spans="1:9">
      <c r="A910" s="224"/>
      <c r="B910" s="77"/>
      <c r="C910" s="253"/>
      <c r="D910" s="254"/>
      <c r="E910" s="254"/>
      <c r="F910" s="493"/>
      <c r="G910" s="493"/>
      <c r="H910" s="499"/>
      <c r="I910" s="499"/>
    </row>
    <row r="911" spans="1:9">
      <c r="A911" s="224"/>
      <c r="B911" s="77"/>
      <c r="C911" s="253"/>
      <c r="D911" s="254"/>
      <c r="E911" s="254"/>
      <c r="F911" s="493"/>
      <c r="G911" s="493"/>
      <c r="H911" s="499"/>
      <c r="I911" s="499"/>
    </row>
    <row r="912" spans="1:9">
      <c r="A912" s="224"/>
      <c r="B912" s="77"/>
      <c r="C912" s="253"/>
      <c r="D912" s="254"/>
      <c r="E912" s="254"/>
      <c r="F912" s="493"/>
      <c r="G912" s="493"/>
      <c r="H912" s="499"/>
      <c r="I912" s="499"/>
    </row>
    <row r="913" spans="1:9">
      <c r="A913" s="224"/>
      <c r="B913" s="77"/>
      <c r="C913" s="253"/>
      <c r="D913" s="254"/>
      <c r="E913" s="254"/>
      <c r="F913" s="493"/>
      <c r="G913" s="493"/>
      <c r="H913" s="499"/>
      <c r="I913" s="499"/>
    </row>
    <row r="914" spans="1:9">
      <c r="A914" s="224"/>
      <c r="B914" s="77"/>
      <c r="C914" s="253"/>
      <c r="D914" s="254"/>
      <c r="E914" s="254"/>
      <c r="F914" s="493"/>
      <c r="G914" s="493"/>
      <c r="H914" s="499"/>
      <c r="I914" s="499"/>
    </row>
    <row r="915" spans="1:9">
      <c r="A915" s="224"/>
      <c r="B915" s="77"/>
      <c r="C915" s="253"/>
      <c r="D915" s="254"/>
      <c r="E915" s="254"/>
      <c r="F915" s="493"/>
      <c r="G915" s="493"/>
      <c r="H915" s="499"/>
      <c r="I915" s="499"/>
    </row>
    <row r="916" spans="1:9">
      <c r="A916" s="224"/>
      <c r="B916" s="77"/>
      <c r="C916" s="253"/>
      <c r="D916" s="254"/>
      <c r="E916" s="254"/>
      <c r="F916" s="493"/>
      <c r="G916" s="493"/>
      <c r="H916" s="499"/>
      <c r="I916" s="499"/>
    </row>
    <row r="917" spans="1:9">
      <c r="A917" s="224"/>
      <c r="B917" s="77"/>
      <c r="C917" s="253"/>
      <c r="D917" s="254"/>
      <c r="E917" s="254"/>
      <c r="F917" s="493"/>
      <c r="G917" s="493"/>
      <c r="H917" s="499"/>
      <c r="I917" s="499"/>
    </row>
    <row r="918" spans="1:9">
      <c r="A918" s="224"/>
      <c r="B918" s="77"/>
      <c r="C918" s="253"/>
      <c r="D918" s="254"/>
      <c r="E918" s="254"/>
      <c r="F918" s="493"/>
      <c r="G918" s="493"/>
      <c r="H918" s="499"/>
      <c r="I918" s="499"/>
    </row>
    <row r="919" spans="1:9">
      <c r="A919" s="224"/>
      <c r="B919" s="77"/>
      <c r="C919" s="253"/>
      <c r="D919" s="254"/>
      <c r="E919" s="254"/>
      <c r="F919" s="493"/>
      <c r="G919" s="493"/>
      <c r="H919" s="499"/>
      <c r="I919" s="499"/>
    </row>
    <row r="920" spans="1:9">
      <c r="A920" s="224"/>
      <c r="B920" s="77"/>
      <c r="C920" s="253"/>
      <c r="D920" s="254"/>
      <c r="E920" s="254"/>
      <c r="F920" s="493"/>
      <c r="G920" s="493"/>
      <c r="H920" s="499"/>
      <c r="I920" s="499"/>
    </row>
    <row r="921" spans="1:9">
      <c r="A921" s="224"/>
      <c r="B921" s="77"/>
      <c r="C921" s="253"/>
      <c r="D921" s="254"/>
      <c r="E921" s="254"/>
      <c r="F921" s="493"/>
      <c r="G921" s="493"/>
      <c r="H921" s="499"/>
      <c r="I921" s="499"/>
    </row>
    <row r="922" spans="1:9">
      <c r="A922" s="224"/>
      <c r="B922" s="77"/>
      <c r="C922" s="253"/>
      <c r="D922" s="254"/>
      <c r="E922" s="254"/>
      <c r="F922" s="493"/>
      <c r="G922" s="493"/>
      <c r="H922" s="499"/>
      <c r="I922" s="499"/>
    </row>
    <row r="923" spans="1:9">
      <c r="A923" s="224"/>
      <c r="B923" s="77"/>
      <c r="C923" s="253"/>
      <c r="D923" s="254"/>
      <c r="E923" s="254"/>
      <c r="F923" s="493"/>
      <c r="G923" s="493"/>
      <c r="H923" s="499"/>
      <c r="I923" s="499"/>
    </row>
    <row r="924" spans="1:9">
      <c r="A924" s="224"/>
      <c r="B924" s="77"/>
      <c r="C924" s="253"/>
      <c r="D924" s="254"/>
      <c r="E924" s="254"/>
      <c r="F924" s="493"/>
      <c r="G924" s="493"/>
      <c r="H924" s="499"/>
      <c r="I924" s="499"/>
    </row>
    <row r="925" spans="1:9">
      <c r="A925" s="224"/>
      <c r="B925" s="77"/>
      <c r="C925" s="253"/>
      <c r="D925" s="254"/>
      <c r="E925" s="254"/>
      <c r="F925" s="493"/>
      <c r="G925" s="493"/>
      <c r="H925" s="499"/>
      <c r="I925" s="499"/>
    </row>
    <row r="926" spans="1:9">
      <c r="A926" s="224"/>
      <c r="B926" s="77"/>
      <c r="C926" s="253"/>
      <c r="D926" s="254"/>
      <c r="E926" s="254"/>
      <c r="F926" s="493"/>
      <c r="G926" s="493"/>
      <c r="H926" s="499"/>
      <c r="I926" s="499"/>
    </row>
    <row r="927" spans="1:9">
      <c r="A927" s="224"/>
      <c r="B927" s="77"/>
      <c r="C927" s="253"/>
      <c r="D927" s="254"/>
      <c r="E927" s="254"/>
      <c r="F927" s="493"/>
      <c r="G927" s="493"/>
      <c r="H927" s="499"/>
      <c r="I927" s="499"/>
    </row>
    <row r="928" spans="1:9">
      <c r="A928" s="224"/>
      <c r="B928" s="77"/>
      <c r="C928" s="253"/>
      <c r="D928" s="254"/>
      <c r="E928" s="254"/>
      <c r="F928" s="493"/>
      <c r="G928" s="493"/>
      <c r="H928" s="499"/>
      <c r="I928" s="499"/>
    </row>
    <row r="929" spans="1:9">
      <c r="A929" s="224"/>
      <c r="B929" s="77"/>
      <c r="C929" s="253"/>
      <c r="D929" s="254"/>
      <c r="E929" s="254"/>
      <c r="F929" s="493"/>
      <c r="G929" s="493"/>
      <c r="H929" s="499"/>
      <c r="I929" s="499"/>
    </row>
    <row r="930" spans="1:9">
      <c r="A930" s="224"/>
      <c r="B930" s="77"/>
      <c r="C930" s="253"/>
      <c r="D930" s="254"/>
      <c r="E930" s="254"/>
      <c r="F930" s="493"/>
      <c r="G930" s="493"/>
      <c r="H930" s="499"/>
      <c r="I930" s="499"/>
    </row>
    <row r="931" spans="1:9">
      <c r="A931" s="224"/>
      <c r="B931" s="77"/>
      <c r="C931" s="253"/>
      <c r="D931" s="254"/>
      <c r="E931" s="254"/>
      <c r="F931" s="493"/>
      <c r="G931" s="493"/>
      <c r="H931" s="499"/>
      <c r="I931" s="499"/>
    </row>
    <row r="932" spans="1:9">
      <c r="A932" s="224"/>
      <c r="B932" s="77"/>
      <c r="C932" s="253"/>
      <c r="D932" s="254"/>
      <c r="E932" s="254"/>
      <c r="F932" s="493"/>
      <c r="G932" s="493"/>
      <c r="H932" s="499"/>
      <c r="I932" s="499"/>
    </row>
    <row r="933" spans="1:9">
      <c r="A933" s="224"/>
      <c r="B933" s="77"/>
      <c r="C933" s="253"/>
      <c r="D933" s="254"/>
      <c r="E933" s="254"/>
      <c r="F933" s="493"/>
      <c r="G933" s="493"/>
      <c r="H933" s="499"/>
      <c r="I933" s="499"/>
    </row>
    <row r="934" spans="1:9">
      <c r="A934" s="224"/>
      <c r="B934" s="77"/>
      <c r="C934" s="253"/>
      <c r="D934" s="254"/>
      <c r="E934" s="254"/>
      <c r="F934" s="493"/>
      <c r="G934" s="493"/>
      <c r="H934" s="499"/>
      <c r="I934" s="499"/>
    </row>
    <row r="935" spans="1:9">
      <c r="A935" s="224"/>
      <c r="B935" s="77"/>
      <c r="C935" s="253"/>
      <c r="D935" s="254"/>
      <c r="E935" s="254"/>
      <c r="F935" s="493"/>
      <c r="G935" s="493"/>
      <c r="H935" s="499"/>
      <c r="I935" s="499"/>
    </row>
    <row r="936" spans="1:9">
      <c r="A936" s="224"/>
      <c r="B936" s="77"/>
      <c r="C936" s="253"/>
      <c r="D936" s="254"/>
      <c r="E936" s="254"/>
      <c r="F936" s="493"/>
      <c r="G936" s="493"/>
      <c r="H936" s="499"/>
      <c r="I936" s="499"/>
    </row>
    <row r="937" spans="1:9">
      <c r="A937" s="224"/>
      <c r="B937" s="77"/>
      <c r="C937" s="253"/>
      <c r="D937" s="254"/>
      <c r="E937" s="254"/>
      <c r="F937" s="493"/>
      <c r="G937" s="493"/>
      <c r="H937" s="499"/>
      <c r="I937" s="499"/>
    </row>
    <row r="938" spans="1:9">
      <c r="A938" s="224"/>
      <c r="B938" s="77"/>
      <c r="C938" s="253"/>
      <c r="D938" s="254"/>
      <c r="E938" s="254"/>
      <c r="F938" s="493"/>
      <c r="G938" s="493"/>
      <c r="H938" s="499"/>
      <c r="I938" s="499"/>
    </row>
    <row r="939" spans="1:9">
      <c r="A939" s="224"/>
      <c r="B939" s="77"/>
      <c r="C939" s="253"/>
      <c r="D939" s="254"/>
      <c r="E939" s="254"/>
      <c r="F939" s="493"/>
      <c r="G939" s="493"/>
      <c r="H939" s="499"/>
      <c r="I939" s="499"/>
    </row>
    <row r="940" spans="1:9">
      <c r="A940" s="224"/>
      <c r="B940" s="77"/>
      <c r="C940" s="253"/>
      <c r="D940" s="254"/>
      <c r="E940" s="254"/>
      <c r="F940" s="493"/>
      <c r="G940" s="493"/>
      <c r="H940" s="499"/>
      <c r="I940" s="499"/>
    </row>
    <row r="941" spans="1:9">
      <c r="A941" s="224"/>
      <c r="B941" s="77"/>
      <c r="C941" s="253"/>
      <c r="D941" s="254"/>
      <c r="E941" s="254"/>
      <c r="F941" s="493"/>
      <c r="G941" s="493"/>
      <c r="H941" s="499"/>
      <c r="I941" s="499"/>
    </row>
    <row r="942" spans="1:9">
      <c r="A942" s="224"/>
      <c r="B942" s="77"/>
      <c r="C942" s="253"/>
      <c r="D942" s="254"/>
      <c r="E942" s="254"/>
      <c r="F942" s="493"/>
      <c r="G942" s="493"/>
      <c r="H942" s="499"/>
      <c r="I942" s="499"/>
    </row>
    <row r="943" spans="1:9">
      <c r="A943" s="224"/>
      <c r="B943" s="77"/>
      <c r="C943" s="253"/>
      <c r="D943" s="254"/>
      <c r="E943" s="254"/>
      <c r="F943" s="493"/>
      <c r="G943" s="493"/>
      <c r="H943" s="499"/>
      <c r="I943" s="499"/>
    </row>
    <row r="944" spans="1:9">
      <c r="A944" s="224"/>
      <c r="B944" s="77"/>
      <c r="C944" s="253"/>
      <c r="D944" s="254"/>
      <c r="E944" s="254"/>
      <c r="F944" s="493"/>
      <c r="G944" s="493"/>
      <c r="H944" s="499"/>
      <c r="I944" s="499"/>
    </row>
    <row r="945" spans="1:9">
      <c r="A945" s="224"/>
      <c r="B945" s="77"/>
      <c r="C945" s="253"/>
      <c r="D945" s="254"/>
      <c r="E945" s="254"/>
      <c r="F945" s="493"/>
      <c r="G945" s="493"/>
      <c r="H945" s="499"/>
      <c r="I945" s="499"/>
    </row>
    <row r="946" spans="1:9">
      <c r="A946" s="224"/>
      <c r="B946" s="77"/>
      <c r="C946" s="253"/>
      <c r="D946" s="254"/>
      <c r="E946" s="254"/>
      <c r="F946" s="493"/>
      <c r="G946" s="493"/>
      <c r="H946" s="499"/>
      <c r="I946" s="499"/>
    </row>
    <row r="947" spans="1:9">
      <c r="A947" s="224"/>
      <c r="B947" s="77"/>
      <c r="C947" s="253"/>
      <c r="D947" s="254"/>
      <c r="E947" s="254"/>
      <c r="F947" s="493"/>
      <c r="G947" s="493"/>
      <c r="H947" s="499"/>
      <c r="I947" s="499"/>
    </row>
    <row r="948" spans="1:9">
      <c r="A948" s="224"/>
      <c r="B948" s="77"/>
      <c r="C948" s="253"/>
      <c r="D948" s="254"/>
      <c r="E948" s="254"/>
      <c r="F948" s="493"/>
      <c r="G948" s="493"/>
      <c r="H948" s="499"/>
      <c r="I948" s="499"/>
    </row>
    <row r="949" spans="1:9">
      <c r="A949" s="224"/>
      <c r="B949" s="77"/>
      <c r="C949" s="253"/>
      <c r="D949" s="254"/>
      <c r="E949" s="254"/>
      <c r="F949" s="493"/>
      <c r="G949" s="493"/>
      <c r="H949" s="499"/>
      <c r="I949" s="499"/>
    </row>
    <row r="950" spans="1:9">
      <c r="A950" s="224"/>
      <c r="B950" s="77"/>
      <c r="C950" s="253"/>
      <c r="D950" s="254"/>
      <c r="E950" s="254"/>
      <c r="F950" s="493"/>
      <c r="G950" s="493"/>
      <c r="H950" s="499"/>
      <c r="I950" s="499"/>
    </row>
    <row r="951" spans="1:9">
      <c r="A951" s="224"/>
      <c r="B951" s="77"/>
      <c r="C951" s="253"/>
      <c r="D951" s="254"/>
      <c r="E951" s="254"/>
      <c r="F951" s="493"/>
      <c r="G951" s="493"/>
      <c r="H951" s="499"/>
      <c r="I951" s="499"/>
    </row>
    <row r="952" spans="1:9">
      <c r="A952" s="224"/>
      <c r="B952" s="77"/>
      <c r="C952" s="253"/>
      <c r="D952" s="254"/>
      <c r="E952" s="254"/>
      <c r="F952" s="493"/>
      <c r="G952" s="493"/>
      <c r="H952" s="499"/>
      <c r="I952" s="499"/>
    </row>
    <row r="953" spans="1:9">
      <c r="A953" s="224"/>
      <c r="B953" s="77"/>
      <c r="C953" s="253"/>
      <c r="D953" s="254"/>
      <c r="E953" s="254"/>
      <c r="F953" s="493"/>
      <c r="G953" s="493"/>
      <c r="H953" s="499"/>
      <c r="I953" s="499"/>
    </row>
    <row r="954" spans="1:9">
      <c r="A954" s="224"/>
      <c r="B954" s="77"/>
      <c r="C954" s="253"/>
      <c r="D954" s="254"/>
      <c r="E954" s="254"/>
      <c r="F954" s="493"/>
      <c r="G954" s="493"/>
      <c r="H954" s="499"/>
      <c r="I954" s="499"/>
    </row>
    <row r="955" spans="1:9">
      <c r="A955" s="224"/>
      <c r="B955" s="77"/>
      <c r="C955" s="253"/>
      <c r="D955" s="254"/>
      <c r="E955" s="254"/>
      <c r="F955" s="493"/>
      <c r="G955" s="493"/>
      <c r="H955" s="499"/>
      <c r="I955" s="499"/>
    </row>
    <row r="956" spans="1:9">
      <c r="A956" s="224"/>
      <c r="B956" s="77"/>
      <c r="C956" s="253"/>
      <c r="D956" s="254"/>
      <c r="E956" s="254"/>
      <c r="F956" s="493"/>
      <c r="G956" s="493"/>
      <c r="H956" s="499"/>
      <c r="I956" s="499"/>
    </row>
    <row r="957" spans="1:9">
      <c r="A957" s="224"/>
      <c r="B957" s="77"/>
      <c r="C957" s="253"/>
      <c r="D957" s="254"/>
      <c r="E957" s="254"/>
      <c r="F957" s="493"/>
      <c r="G957" s="493"/>
      <c r="H957" s="499"/>
      <c r="I957" s="499"/>
    </row>
    <row r="958" spans="1:9">
      <c r="A958" s="224"/>
      <c r="B958" s="77"/>
      <c r="C958" s="253"/>
      <c r="D958" s="254"/>
      <c r="E958" s="254"/>
      <c r="F958" s="493"/>
      <c r="G958" s="493"/>
      <c r="H958" s="499"/>
      <c r="I958" s="499"/>
    </row>
    <row r="959" spans="1:9">
      <c r="A959" s="224"/>
      <c r="B959" s="77"/>
      <c r="C959" s="253"/>
      <c r="D959" s="254"/>
      <c r="E959" s="254"/>
      <c r="F959" s="493"/>
      <c r="G959" s="493"/>
      <c r="H959" s="499"/>
      <c r="I959" s="499"/>
    </row>
    <row r="960" spans="1:9">
      <c r="A960" s="224"/>
      <c r="B960" s="77"/>
      <c r="C960" s="253"/>
      <c r="D960" s="254"/>
      <c r="E960" s="254"/>
      <c r="F960" s="493"/>
      <c r="G960" s="493"/>
      <c r="H960" s="499"/>
      <c r="I960" s="499"/>
    </row>
    <row r="961" spans="1:9">
      <c r="A961" s="224"/>
      <c r="B961" s="77"/>
      <c r="C961" s="253"/>
      <c r="D961" s="254"/>
      <c r="E961" s="254"/>
      <c r="F961" s="493"/>
      <c r="G961" s="493"/>
      <c r="H961" s="499"/>
      <c r="I961" s="499"/>
    </row>
    <row r="962" spans="1:9">
      <c r="A962" s="224"/>
      <c r="B962" s="77"/>
      <c r="C962" s="253"/>
      <c r="D962" s="254"/>
      <c r="E962" s="254"/>
      <c r="F962" s="493"/>
      <c r="G962" s="493"/>
      <c r="H962" s="499"/>
      <c r="I962" s="499"/>
    </row>
    <row r="963" spans="1:9">
      <c r="A963" s="224"/>
      <c r="B963" s="77"/>
      <c r="C963" s="253"/>
      <c r="D963" s="254"/>
      <c r="E963" s="254"/>
      <c r="F963" s="493"/>
      <c r="G963" s="493"/>
      <c r="H963" s="499"/>
      <c r="I963" s="499"/>
    </row>
    <row r="964" spans="1:9">
      <c r="A964" s="224"/>
      <c r="B964" s="77"/>
      <c r="C964" s="253"/>
      <c r="D964" s="254"/>
      <c r="E964" s="254"/>
      <c r="F964" s="493"/>
      <c r="G964" s="493"/>
      <c r="H964" s="499"/>
      <c r="I964" s="499"/>
    </row>
    <row r="965" spans="1:9">
      <c r="A965" s="224"/>
      <c r="B965" s="77"/>
      <c r="C965" s="253"/>
      <c r="D965" s="254"/>
      <c r="E965" s="254"/>
      <c r="F965" s="493"/>
      <c r="G965" s="493"/>
      <c r="H965" s="499"/>
      <c r="I965" s="499"/>
    </row>
    <row r="966" spans="1:9">
      <c r="A966" s="224"/>
      <c r="B966" s="77"/>
      <c r="C966" s="253"/>
      <c r="D966" s="254"/>
      <c r="E966" s="254"/>
      <c r="F966" s="493"/>
      <c r="G966" s="493"/>
      <c r="H966" s="499"/>
      <c r="I966" s="499"/>
    </row>
    <row r="967" spans="1:9">
      <c r="A967" s="224"/>
      <c r="B967" s="77"/>
      <c r="C967" s="253"/>
      <c r="D967" s="254"/>
      <c r="E967" s="254"/>
      <c r="F967" s="493"/>
      <c r="G967" s="493"/>
      <c r="H967" s="499"/>
      <c r="I967" s="499"/>
    </row>
    <row r="968" spans="1:9">
      <c r="A968" s="224"/>
      <c r="B968" s="77"/>
      <c r="C968" s="253"/>
      <c r="D968" s="254"/>
      <c r="E968" s="254"/>
      <c r="F968" s="493"/>
      <c r="G968" s="493"/>
      <c r="H968" s="499"/>
      <c r="I968" s="499"/>
    </row>
    <row r="969" spans="1:9">
      <c r="A969" s="224"/>
      <c r="B969" s="77"/>
      <c r="C969" s="253"/>
      <c r="D969" s="254"/>
      <c r="E969" s="254"/>
      <c r="F969" s="493"/>
      <c r="G969" s="493"/>
      <c r="H969" s="499"/>
      <c r="I969" s="499"/>
    </row>
    <row r="970" spans="1:9">
      <c r="A970" s="224"/>
      <c r="B970" s="77"/>
      <c r="C970" s="253"/>
      <c r="D970" s="254"/>
      <c r="E970" s="254"/>
      <c r="F970" s="493"/>
      <c r="G970" s="493"/>
      <c r="H970" s="499"/>
      <c r="I970" s="499"/>
    </row>
    <row r="971" spans="1:9">
      <c r="A971" s="224"/>
      <c r="B971" s="77"/>
      <c r="C971" s="253"/>
      <c r="D971" s="254"/>
      <c r="E971" s="254"/>
      <c r="F971" s="493"/>
      <c r="G971" s="493"/>
      <c r="H971" s="499"/>
      <c r="I971" s="499"/>
    </row>
    <row r="972" spans="1:9">
      <c r="A972" s="224"/>
      <c r="B972" s="77"/>
      <c r="C972" s="253"/>
      <c r="D972" s="254"/>
      <c r="E972" s="254"/>
      <c r="F972" s="493"/>
      <c r="G972" s="493"/>
      <c r="H972" s="499"/>
      <c r="I972" s="499"/>
    </row>
    <row r="973" spans="1:9">
      <c r="A973" s="224"/>
      <c r="B973" s="77"/>
      <c r="C973" s="253"/>
      <c r="D973" s="254"/>
      <c r="E973" s="254"/>
      <c r="F973" s="493"/>
      <c r="G973" s="493"/>
      <c r="H973" s="499"/>
      <c r="I973" s="499"/>
    </row>
    <row r="974" spans="1:9">
      <c r="A974" s="224"/>
      <c r="B974" s="77"/>
      <c r="C974" s="253"/>
      <c r="D974" s="254"/>
      <c r="E974" s="254"/>
      <c r="F974" s="493"/>
      <c r="G974" s="493"/>
      <c r="H974" s="499"/>
      <c r="I974" s="499"/>
    </row>
    <row r="975" spans="1:9">
      <c r="A975" s="224"/>
      <c r="B975" s="77"/>
      <c r="C975" s="253"/>
      <c r="D975" s="254"/>
      <c r="E975" s="254"/>
      <c r="F975" s="493"/>
      <c r="G975" s="493"/>
      <c r="H975" s="499"/>
      <c r="I975" s="499"/>
    </row>
    <row r="976" spans="1:9">
      <c r="A976" s="224"/>
      <c r="B976" s="77"/>
      <c r="C976" s="253"/>
      <c r="D976" s="254"/>
      <c r="E976" s="254"/>
      <c r="F976" s="493"/>
      <c r="G976" s="493"/>
      <c r="H976" s="499"/>
      <c r="I976" s="499"/>
    </row>
    <row r="977" spans="1:9">
      <c r="A977" s="224"/>
      <c r="B977" s="77"/>
      <c r="C977" s="253"/>
      <c r="D977" s="254"/>
      <c r="E977" s="254"/>
      <c r="F977" s="493"/>
      <c r="G977" s="493"/>
      <c r="H977" s="499"/>
      <c r="I977" s="499"/>
    </row>
    <row r="978" spans="1:9">
      <c r="A978" s="224"/>
      <c r="B978" s="77"/>
      <c r="C978" s="253"/>
      <c r="D978" s="254"/>
      <c r="E978" s="254"/>
      <c r="F978" s="493"/>
      <c r="G978" s="493"/>
      <c r="H978" s="499"/>
      <c r="I978" s="499"/>
    </row>
    <row r="979" spans="1:9">
      <c r="A979" s="224"/>
      <c r="B979" s="77"/>
      <c r="C979" s="253"/>
      <c r="D979" s="254"/>
      <c r="E979" s="254"/>
      <c r="F979" s="493"/>
      <c r="G979" s="493"/>
      <c r="H979" s="499"/>
      <c r="I979" s="499"/>
    </row>
    <row r="980" spans="1:9">
      <c r="A980" s="224"/>
      <c r="B980" s="77"/>
      <c r="C980" s="253"/>
      <c r="D980" s="254"/>
      <c r="E980" s="254"/>
      <c r="F980" s="493"/>
      <c r="G980" s="493"/>
      <c r="H980" s="499"/>
      <c r="I980" s="499"/>
    </row>
    <row r="981" spans="1:9">
      <c r="A981" s="224"/>
      <c r="B981" s="77"/>
      <c r="C981" s="253"/>
      <c r="D981" s="254"/>
      <c r="E981" s="254"/>
      <c r="F981" s="493"/>
      <c r="G981" s="493"/>
      <c r="H981" s="499"/>
      <c r="I981" s="499"/>
    </row>
    <row r="982" spans="1:9">
      <c r="A982" s="224"/>
      <c r="B982" s="77"/>
      <c r="C982" s="253"/>
      <c r="D982" s="254"/>
      <c r="E982" s="254"/>
      <c r="F982" s="493"/>
      <c r="G982" s="493"/>
      <c r="H982" s="499"/>
      <c r="I982" s="499"/>
    </row>
    <row r="983" spans="1:9">
      <c r="A983" s="224"/>
      <c r="B983" s="77"/>
      <c r="C983" s="253"/>
      <c r="D983" s="254"/>
      <c r="E983" s="254"/>
      <c r="F983" s="493"/>
      <c r="G983" s="493"/>
      <c r="H983" s="499"/>
      <c r="I983" s="499"/>
    </row>
    <row r="984" spans="1:9">
      <c r="A984" s="224"/>
      <c r="B984" s="77"/>
      <c r="C984" s="253"/>
      <c r="D984" s="254"/>
      <c r="E984" s="254"/>
      <c r="F984" s="493"/>
      <c r="G984" s="493"/>
      <c r="H984" s="499"/>
      <c r="I984" s="499"/>
    </row>
    <row r="985" spans="1:9">
      <c r="A985" s="224"/>
      <c r="B985" s="77"/>
      <c r="C985" s="253"/>
      <c r="D985" s="254"/>
      <c r="E985" s="254"/>
      <c r="F985" s="493"/>
      <c r="G985" s="493"/>
      <c r="H985" s="499"/>
      <c r="I985" s="499"/>
    </row>
    <row r="986" spans="1:9">
      <c r="A986" s="224"/>
      <c r="B986" s="77"/>
      <c r="C986" s="253"/>
      <c r="D986" s="254"/>
      <c r="E986" s="254"/>
      <c r="F986" s="493"/>
      <c r="G986" s="493"/>
      <c r="H986" s="499"/>
      <c r="I986" s="499"/>
    </row>
    <row r="987" spans="1:9">
      <c r="A987" s="224"/>
      <c r="B987" s="77"/>
      <c r="C987" s="253"/>
      <c r="D987" s="254"/>
      <c r="E987" s="254"/>
      <c r="F987" s="493"/>
      <c r="G987" s="493"/>
      <c r="H987" s="499"/>
      <c r="I987" s="499"/>
    </row>
    <row r="988" spans="1:9">
      <c r="A988" s="224"/>
      <c r="B988" s="77"/>
      <c r="C988" s="253"/>
      <c r="D988" s="254"/>
      <c r="E988" s="254"/>
      <c r="F988" s="493"/>
      <c r="G988" s="493"/>
      <c r="H988" s="499"/>
      <c r="I988" s="499"/>
    </row>
    <row r="989" spans="1:9">
      <c r="A989" s="224"/>
      <c r="B989" s="77"/>
      <c r="C989" s="253"/>
      <c r="D989" s="254"/>
      <c r="E989" s="254"/>
      <c r="F989" s="493"/>
      <c r="G989" s="493"/>
      <c r="H989" s="499"/>
      <c r="I989" s="499"/>
    </row>
    <row r="990" spans="1:9">
      <c r="A990" s="224"/>
      <c r="B990" s="77"/>
      <c r="C990" s="253"/>
      <c r="D990" s="254"/>
      <c r="E990" s="254"/>
      <c r="F990" s="493"/>
      <c r="G990" s="493"/>
      <c r="H990" s="499"/>
      <c r="I990" s="499"/>
    </row>
    <row r="991" spans="1:9">
      <c r="A991" s="224"/>
      <c r="B991" s="77"/>
      <c r="C991" s="253"/>
      <c r="D991" s="254"/>
      <c r="E991" s="254"/>
      <c r="F991" s="493"/>
      <c r="G991" s="493"/>
      <c r="H991" s="499"/>
      <c r="I991" s="499"/>
    </row>
    <row r="992" spans="1:9">
      <c r="A992" s="224"/>
      <c r="B992" s="77"/>
      <c r="C992" s="253"/>
      <c r="D992" s="254"/>
      <c r="E992" s="254"/>
      <c r="F992" s="493"/>
      <c r="G992" s="493"/>
      <c r="H992" s="499"/>
      <c r="I992" s="499"/>
    </row>
    <row r="993" spans="1:9">
      <c r="A993" s="224"/>
      <c r="B993" s="77"/>
      <c r="C993" s="253"/>
      <c r="D993" s="254"/>
      <c r="E993" s="254"/>
      <c r="F993" s="493"/>
      <c r="G993" s="493"/>
      <c r="H993" s="499"/>
      <c r="I993" s="499"/>
    </row>
    <row r="994" spans="1:9">
      <c r="A994" s="224"/>
      <c r="B994" s="77"/>
      <c r="C994" s="253"/>
      <c r="D994" s="254"/>
      <c r="E994" s="254"/>
      <c r="F994" s="493"/>
      <c r="G994" s="493"/>
      <c r="H994" s="499"/>
      <c r="I994" s="499"/>
    </row>
    <row r="995" spans="1:9">
      <c r="A995" s="224"/>
      <c r="B995" s="77"/>
      <c r="C995" s="253"/>
      <c r="D995" s="254"/>
      <c r="E995" s="254"/>
      <c r="F995" s="493"/>
      <c r="G995" s="493"/>
      <c r="H995" s="499"/>
      <c r="I995" s="499"/>
    </row>
    <row r="996" spans="1:9">
      <c r="A996" s="224"/>
      <c r="B996" s="77"/>
      <c r="C996" s="253"/>
      <c r="D996" s="254"/>
      <c r="E996" s="254"/>
      <c r="F996" s="493"/>
      <c r="G996" s="493"/>
      <c r="H996" s="499"/>
      <c r="I996" s="499"/>
    </row>
    <row r="997" spans="1:9">
      <c r="A997" s="224"/>
      <c r="B997" s="77"/>
      <c r="C997" s="253"/>
      <c r="D997" s="254"/>
      <c r="E997" s="254"/>
      <c r="F997" s="493"/>
      <c r="G997" s="493"/>
      <c r="H997" s="499"/>
      <c r="I997" s="499"/>
    </row>
    <row r="998" spans="1:9">
      <c r="A998" s="224"/>
      <c r="B998" s="77"/>
      <c r="C998" s="253"/>
      <c r="D998" s="254"/>
      <c r="E998" s="254"/>
      <c r="F998" s="493"/>
      <c r="G998" s="493"/>
      <c r="H998" s="499"/>
      <c r="I998" s="499"/>
    </row>
    <row r="999" spans="1:9">
      <c r="A999" s="224"/>
      <c r="B999" s="77"/>
      <c r="C999" s="253"/>
      <c r="D999" s="254"/>
      <c r="E999" s="254"/>
      <c r="F999" s="493"/>
      <c r="G999" s="493"/>
      <c r="H999" s="499"/>
      <c r="I999" s="499"/>
    </row>
    <row r="1000" spans="1:9">
      <c r="A1000" s="224"/>
      <c r="B1000" s="77"/>
      <c r="C1000" s="253"/>
      <c r="D1000" s="254"/>
      <c r="E1000" s="254"/>
      <c r="F1000" s="493"/>
      <c r="G1000" s="493"/>
      <c r="H1000" s="499"/>
      <c r="I1000" s="499"/>
    </row>
    <row r="1001" spans="1:9">
      <c r="A1001" s="224"/>
      <c r="B1001" s="77"/>
      <c r="C1001" s="253"/>
      <c r="D1001" s="254"/>
      <c r="E1001" s="254"/>
      <c r="F1001" s="493"/>
      <c r="G1001" s="493"/>
      <c r="H1001" s="499"/>
      <c r="I1001" s="499"/>
    </row>
    <row r="1002" spans="1:9">
      <c r="A1002" s="224"/>
      <c r="B1002" s="77"/>
      <c r="C1002" s="253"/>
      <c r="D1002" s="254"/>
      <c r="E1002" s="254"/>
      <c r="F1002" s="493"/>
      <c r="G1002" s="493"/>
      <c r="H1002" s="499"/>
      <c r="I1002" s="499"/>
    </row>
    <row r="1003" spans="1:9">
      <c r="A1003" s="224"/>
      <c r="B1003" s="77"/>
      <c r="C1003" s="253"/>
      <c r="D1003" s="254"/>
      <c r="E1003" s="254"/>
      <c r="F1003" s="493"/>
      <c r="G1003" s="493"/>
      <c r="H1003" s="499"/>
      <c r="I1003" s="499"/>
    </row>
    <row r="1004" spans="1:9">
      <c r="A1004" s="224"/>
      <c r="B1004" s="77"/>
      <c r="C1004" s="253"/>
      <c r="D1004" s="254"/>
      <c r="E1004" s="254"/>
      <c r="F1004" s="493"/>
      <c r="G1004" s="493"/>
      <c r="H1004" s="499"/>
      <c r="I1004" s="499"/>
    </row>
    <row r="1005" spans="1:9">
      <c r="A1005" s="224"/>
      <c r="B1005" s="77"/>
      <c r="C1005" s="253"/>
      <c r="D1005" s="254"/>
      <c r="E1005" s="254"/>
      <c r="F1005" s="493"/>
      <c r="G1005" s="493"/>
      <c r="H1005" s="499"/>
      <c r="I1005" s="499"/>
    </row>
    <row r="1006" spans="1:9">
      <c r="A1006" s="224"/>
      <c r="B1006" s="77"/>
      <c r="C1006" s="253"/>
      <c r="D1006" s="254"/>
      <c r="E1006" s="254"/>
      <c r="F1006" s="493"/>
      <c r="G1006" s="493"/>
      <c r="H1006" s="499"/>
      <c r="I1006" s="499"/>
    </row>
    <row r="1007" spans="1:9">
      <c r="A1007" s="224"/>
      <c r="B1007" s="77"/>
      <c r="C1007" s="253"/>
      <c r="D1007" s="254"/>
      <c r="E1007" s="254"/>
      <c r="F1007" s="493"/>
      <c r="G1007" s="493"/>
      <c r="H1007" s="499"/>
      <c r="I1007" s="499"/>
    </row>
    <row r="1008" spans="1:9">
      <c r="A1008" s="224"/>
      <c r="B1008" s="77"/>
      <c r="C1008" s="253"/>
      <c r="D1008" s="254"/>
      <c r="E1008" s="254"/>
      <c r="F1008" s="493"/>
      <c r="G1008" s="493"/>
      <c r="H1008" s="499"/>
      <c r="I1008" s="499"/>
    </row>
    <row r="1009" spans="1:9">
      <c r="A1009" s="224"/>
      <c r="B1009" s="77"/>
      <c r="C1009" s="253"/>
      <c r="D1009" s="254"/>
      <c r="E1009" s="254"/>
      <c r="F1009" s="493"/>
      <c r="G1009" s="493"/>
      <c r="H1009" s="499"/>
      <c r="I1009" s="499"/>
    </row>
    <row r="1010" spans="1:9">
      <c r="A1010" s="224"/>
      <c r="B1010" s="77"/>
      <c r="C1010" s="253"/>
      <c r="D1010" s="254"/>
      <c r="E1010" s="254"/>
      <c r="F1010" s="493"/>
      <c r="G1010" s="493"/>
      <c r="H1010" s="499"/>
      <c r="I1010" s="499"/>
    </row>
    <row r="1011" spans="1:9">
      <c r="A1011" s="224"/>
      <c r="B1011" s="77"/>
      <c r="C1011" s="253"/>
      <c r="D1011" s="254"/>
      <c r="E1011" s="254"/>
      <c r="F1011" s="493"/>
      <c r="G1011" s="493"/>
      <c r="H1011" s="499"/>
      <c r="I1011" s="499"/>
    </row>
    <row r="1012" spans="1:9">
      <c r="A1012" s="224"/>
      <c r="B1012" s="77"/>
      <c r="C1012" s="253"/>
      <c r="D1012" s="254"/>
      <c r="E1012" s="254"/>
      <c r="F1012" s="493"/>
      <c r="G1012" s="493"/>
      <c r="H1012" s="499"/>
      <c r="I1012" s="499"/>
    </row>
    <row r="1013" spans="1:9">
      <c r="A1013" s="224"/>
      <c r="B1013" s="77"/>
      <c r="C1013" s="253"/>
      <c r="D1013" s="254"/>
      <c r="E1013" s="254"/>
      <c r="F1013" s="493"/>
      <c r="G1013" s="493"/>
      <c r="H1013" s="499"/>
      <c r="I1013" s="499"/>
    </row>
    <row r="1014" spans="1:9">
      <c r="A1014" s="224"/>
      <c r="B1014" s="77"/>
      <c r="C1014" s="253"/>
      <c r="D1014" s="254"/>
      <c r="E1014" s="254"/>
      <c r="F1014" s="493"/>
      <c r="G1014" s="493"/>
      <c r="H1014" s="499"/>
      <c r="I1014" s="499"/>
    </row>
    <row r="1015" spans="1:9">
      <c r="A1015" s="224"/>
      <c r="B1015" s="77"/>
      <c r="C1015" s="253"/>
      <c r="D1015" s="254"/>
      <c r="E1015" s="254"/>
      <c r="F1015" s="493"/>
      <c r="G1015" s="493"/>
      <c r="H1015" s="499"/>
      <c r="I1015" s="499"/>
    </row>
    <row r="1016" spans="1:9">
      <c r="A1016" s="224"/>
      <c r="B1016" s="77"/>
      <c r="C1016" s="253"/>
      <c r="D1016" s="254"/>
      <c r="E1016" s="254"/>
      <c r="F1016" s="493"/>
      <c r="G1016" s="493"/>
      <c r="H1016" s="499"/>
      <c r="I1016" s="499"/>
    </row>
    <row r="1017" spans="1:9">
      <c r="A1017" s="224"/>
      <c r="B1017" s="77"/>
      <c r="C1017" s="253"/>
      <c r="D1017" s="254"/>
      <c r="E1017" s="254"/>
      <c r="F1017" s="493"/>
      <c r="G1017" s="493"/>
      <c r="H1017" s="499"/>
      <c r="I1017" s="499"/>
    </row>
    <row r="1018" spans="1:9">
      <c r="A1018" s="224"/>
      <c r="B1018" s="77"/>
      <c r="C1018" s="253"/>
      <c r="D1018" s="254"/>
      <c r="E1018" s="254"/>
      <c r="F1018" s="493"/>
      <c r="G1018" s="493"/>
      <c r="H1018" s="499"/>
      <c r="I1018" s="499"/>
    </row>
    <row r="1019" spans="1:9">
      <c r="A1019" s="224"/>
      <c r="B1019" s="77"/>
      <c r="C1019" s="253"/>
      <c r="D1019" s="254"/>
      <c r="E1019" s="254"/>
      <c r="F1019" s="493"/>
      <c r="G1019" s="493"/>
      <c r="H1019" s="499"/>
      <c r="I1019" s="499"/>
    </row>
    <row r="1020" spans="1:9">
      <c r="A1020" s="224"/>
      <c r="B1020" s="77"/>
      <c r="C1020" s="253"/>
      <c r="D1020" s="254"/>
      <c r="E1020" s="254"/>
      <c r="F1020" s="493"/>
      <c r="G1020" s="493"/>
      <c r="H1020" s="499"/>
      <c r="I1020" s="499"/>
    </row>
    <row r="1021" spans="1:9">
      <c r="A1021" s="224"/>
      <c r="B1021" s="77"/>
      <c r="C1021" s="253"/>
      <c r="D1021" s="254"/>
      <c r="E1021" s="254"/>
      <c r="F1021" s="493"/>
      <c r="G1021" s="493"/>
      <c r="H1021" s="499"/>
      <c r="I1021" s="499"/>
    </row>
    <row r="1022" spans="1:9">
      <c r="A1022" s="224"/>
      <c r="B1022" s="77"/>
      <c r="C1022" s="253"/>
      <c r="D1022" s="254"/>
      <c r="E1022" s="254"/>
      <c r="F1022" s="493"/>
      <c r="G1022" s="493"/>
      <c r="H1022" s="499"/>
      <c r="I1022" s="499"/>
    </row>
    <row r="1023" spans="1:9">
      <c r="A1023" s="224"/>
      <c r="B1023" s="77"/>
      <c r="C1023" s="253"/>
      <c r="D1023" s="254"/>
      <c r="E1023" s="254"/>
      <c r="F1023" s="493"/>
      <c r="G1023" s="493"/>
      <c r="H1023" s="499"/>
      <c r="I1023" s="499"/>
    </row>
    <row r="1024" spans="1:9">
      <c r="A1024" s="224"/>
      <c r="B1024" s="77"/>
      <c r="C1024" s="253"/>
      <c r="D1024" s="254"/>
      <c r="E1024" s="254"/>
      <c r="F1024" s="493"/>
      <c r="G1024" s="493"/>
      <c r="H1024" s="499"/>
      <c r="I1024" s="499"/>
    </row>
    <row r="1025" spans="1:9">
      <c r="A1025" s="224"/>
      <c r="B1025" s="77"/>
      <c r="C1025" s="253"/>
      <c r="D1025" s="254"/>
      <c r="E1025" s="254"/>
      <c r="F1025" s="493"/>
      <c r="G1025" s="493"/>
      <c r="H1025" s="499"/>
      <c r="I1025" s="499"/>
    </row>
    <row r="1026" spans="1:9">
      <c r="A1026" s="224"/>
      <c r="B1026" s="77"/>
      <c r="C1026" s="253"/>
      <c r="D1026" s="254"/>
      <c r="E1026" s="254"/>
      <c r="F1026" s="493"/>
      <c r="G1026" s="493"/>
      <c r="H1026" s="499"/>
      <c r="I1026" s="499"/>
    </row>
    <row r="1027" spans="1:9">
      <c r="A1027" s="224"/>
      <c r="B1027" s="77"/>
      <c r="C1027" s="253"/>
      <c r="D1027" s="254"/>
      <c r="E1027" s="254"/>
      <c r="F1027" s="493"/>
      <c r="G1027" s="493"/>
      <c r="H1027" s="499"/>
      <c r="I1027" s="499"/>
    </row>
    <row r="1028" spans="1:9">
      <c r="A1028" s="224"/>
      <c r="B1028" s="77"/>
      <c r="C1028" s="253"/>
      <c r="D1028" s="254"/>
      <c r="E1028" s="254"/>
      <c r="F1028" s="493"/>
      <c r="G1028" s="493"/>
      <c r="H1028" s="499"/>
      <c r="I1028" s="499"/>
    </row>
    <row r="1029" spans="1:9">
      <c r="A1029" s="224"/>
      <c r="B1029" s="77"/>
      <c r="C1029" s="253"/>
      <c r="D1029" s="254"/>
      <c r="E1029" s="254"/>
      <c r="F1029" s="493"/>
      <c r="G1029" s="493"/>
      <c r="H1029" s="499"/>
      <c r="I1029" s="499"/>
    </row>
    <row r="1030" spans="1:9">
      <c r="A1030" s="224"/>
      <c r="B1030" s="77"/>
      <c r="C1030" s="253"/>
      <c r="D1030" s="254"/>
      <c r="E1030" s="254"/>
      <c r="F1030" s="493"/>
      <c r="G1030" s="493"/>
      <c r="H1030" s="499"/>
      <c r="I1030" s="499"/>
    </row>
    <row r="1031" spans="1:9">
      <c r="A1031" s="224"/>
      <c r="B1031" s="77"/>
      <c r="C1031" s="253"/>
      <c r="D1031" s="254"/>
      <c r="E1031" s="254"/>
      <c r="F1031" s="493"/>
      <c r="G1031" s="493"/>
      <c r="H1031" s="499"/>
      <c r="I1031" s="499"/>
    </row>
    <row r="1032" spans="1:9">
      <c r="A1032" s="224"/>
      <c r="B1032" s="77"/>
      <c r="C1032" s="253"/>
      <c r="D1032" s="254"/>
      <c r="E1032" s="254"/>
      <c r="F1032" s="493"/>
      <c r="G1032" s="493"/>
      <c r="H1032" s="499"/>
      <c r="I1032" s="499"/>
    </row>
    <row r="1033" spans="1:9">
      <c r="A1033" s="224"/>
      <c r="B1033" s="77"/>
      <c r="C1033" s="253"/>
      <c r="D1033" s="254"/>
      <c r="E1033" s="254"/>
      <c r="F1033" s="493"/>
      <c r="G1033" s="493"/>
      <c r="H1033" s="499"/>
      <c r="I1033" s="499"/>
    </row>
    <row r="1034" spans="1:9">
      <c r="A1034" s="224"/>
      <c r="B1034" s="77"/>
      <c r="C1034" s="253"/>
      <c r="D1034" s="254"/>
      <c r="E1034" s="254"/>
      <c r="F1034" s="493"/>
      <c r="G1034" s="493"/>
      <c r="H1034" s="499"/>
      <c r="I1034" s="499"/>
    </row>
    <row r="1035" spans="1:9">
      <c r="A1035" s="224"/>
      <c r="B1035" s="77"/>
      <c r="C1035" s="253"/>
      <c r="D1035" s="254"/>
      <c r="E1035" s="254"/>
      <c r="F1035" s="493"/>
      <c r="G1035" s="493"/>
      <c r="H1035" s="499"/>
      <c r="I1035" s="499"/>
    </row>
    <row r="1036" spans="1:9">
      <c r="A1036" s="224"/>
      <c r="B1036" s="77"/>
      <c r="C1036" s="253"/>
      <c r="D1036" s="254"/>
      <c r="E1036" s="254"/>
      <c r="F1036" s="493"/>
      <c r="G1036" s="493"/>
      <c r="H1036" s="499"/>
      <c r="I1036" s="499"/>
    </row>
    <row r="1037" spans="1:9">
      <c r="A1037" s="224"/>
      <c r="B1037" s="77"/>
      <c r="C1037" s="253"/>
      <c r="D1037" s="254"/>
      <c r="E1037" s="254"/>
      <c r="F1037" s="493"/>
      <c r="G1037" s="493"/>
      <c r="H1037" s="499"/>
      <c r="I1037" s="499"/>
    </row>
    <row r="1038" spans="1:9">
      <c r="A1038" s="224"/>
      <c r="B1038" s="77"/>
      <c r="C1038" s="253"/>
      <c r="D1038" s="254"/>
      <c r="E1038" s="254"/>
      <c r="F1038" s="493"/>
      <c r="G1038" s="493"/>
      <c r="H1038" s="499"/>
      <c r="I1038" s="499"/>
    </row>
    <row r="1039" spans="1:9">
      <c r="A1039" s="224"/>
      <c r="B1039" s="77"/>
      <c r="C1039" s="253"/>
      <c r="D1039" s="254"/>
      <c r="E1039" s="254"/>
      <c r="F1039" s="493"/>
      <c r="G1039" s="493"/>
      <c r="H1039" s="499"/>
      <c r="I1039" s="499"/>
    </row>
    <row r="1040" spans="1:9">
      <c r="A1040" s="224"/>
      <c r="B1040" s="77"/>
      <c r="C1040" s="253"/>
      <c r="D1040" s="254"/>
      <c r="E1040" s="254"/>
      <c r="F1040" s="493"/>
      <c r="G1040" s="493"/>
      <c r="H1040" s="499"/>
      <c r="I1040" s="499"/>
    </row>
    <row r="1041" spans="1:9">
      <c r="A1041" s="224"/>
      <c r="B1041" s="77"/>
      <c r="C1041" s="253"/>
      <c r="D1041" s="254"/>
      <c r="E1041" s="254"/>
      <c r="F1041" s="493"/>
      <c r="G1041" s="493"/>
      <c r="H1041" s="499"/>
      <c r="I1041" s="499"/>
    </row>
    <row r="1042" spans="1:9">
      <c r="A1042" s="224"/>
      <c r="B1042" s="77"/>
      <c r="C1042" s="253"/>
      <c r="D1042" s="254"/>
      <c r="E1042" s="254"/>
      <c r="F1042" s="493"/>
      <c r="G1042" s="493"/>
      <c r="H1042" s="499"/>
      <c r="I1042" s="499"/>
    </row>
    <row r="1043" spans="1:9">
      <c r="A1043" s="224"/>
      <c r="B1043" s="77"/>
      <c r="C1043" s="253"/>
      <c r="D1043" s="254"/>
      <c r="E1043" s="254"/>
      <c r="F1043" s="493"/>
      <c r="G1043" s="493"/>
      <c r="H1043" s="499"/>
      <c r="I1043" s="499"/>
    </row>
    <row r="1044" spans="1:9">
      <c r="A1044" s="224"/>
      <c r="B1044" s="77"/>
      <c r="C1044" s="253"/>
      <c r="D1044" s="254"/>
      <c r="E1044" s="254"/>
      <c r="F1044" s="493"/>
      <c r="G1044" s="493"/>
      <c r="H1044" s="499"/>
      <c r="I1044" s="499"/>
    </row>
    <row r="1045" spans="1:9">
      <c r="A1045" s="224"/>
      <c r="B1045" s="77"/>
      <c r="C1045" s="253"/>
      <c r="D1045" s="254"/>
      <c r="E1045" s="254"/>
      <c r="F1045" s="493"/>
      <c r="G1045" s="493"/>
      <c r="H1045" s="499"/>
      <c r="I1045" s="499"/>
    </row>
    <row r="1046" spans="1:9">
      <c r="A1046" s="224"/>
      <c r="B1046" s="77"/>
      <c r="C1046" s="253"/>
      <c r="D1046" s="254"/>
      <c r="E1046" s="254"/>
      <c r="F1046" s="493"/>
      <c r="G1046" s="493"/>
      <c r="H1046" s="499"/>
      <c r="I1046" s="499"/>
    </row>
    <row r="1047" spans="1:9">
      <c r="A1047" s="224"/>
      <c r="B1047" s="77"/>
      <c r="C1047" s="253"/>
      <c r="D1047" s="254"/>
      <c r="E1047" s="254"/>
      <c r="F1047" s="493"/>
      <c r="G1047" s="493"/>
      <c r="H1047" s="499"/>
      <c r="I1047" s="499"/>
    </row>
    <row r="1048" spans="1:9">
      <c r="A1048" s="224"/>
      <c r="B1048" s="77"/>
      <c r="C1048" s="253"/>
      <c r="D1048" s="254"/>
      <c r="E1048" s="254"/>
      <c r="F1048" s="493"/>
      <c r="G1048" s="493"/>
      <c r="H1048" s="499"/>
      <c r="I1048" s="499"/>
    </row>
    <row r="1049" spans="1:9">
      <c r="A1049" s="224"/>
      <c r="B1049" s="77"/>
      <c r="C1049" s="253"/>
      <c r="D1049" s="254"/>
      <c r="E1049" s="254"/>
      <c r="F1049" s="493"/>
      <c r="G1049" s="493"/>
      <c r="H1049" s="499"/>
      <c r="I1049" s="499"/>
    </row>
    <row r="1050" spans="1:9">
      <c r="A1050" s="224"/>
      <c r="B1050" s="77"/>
      <c r="C1050" s="253"/>
      <c r="D1050" s="254"/>
      <c r="E1050" s="254"/>
      <c r="F1050" s="493"/>
      <c r="G1050" s="493"/>
      <c r="H1050" s="499"/>
      <c r="I1050" s="499"/>
    </row>
    <row r="1051" spans="1:9">
      <c r="A1051" s="224"/>
      <c r="B1051" s="77"/>
      <c r="C1051" s="253"/>
      <c r="D1051" s="254"/>
      <c r="E1051" s="254"/>
      <c r="F1051" s="493"/>
      <c r="G1051" s="493"/>
      <c r="H1051" s="499"/>
      <c r="I1051" s="499"/>
    </row>
    <row r="1052" spans="1:9">
      <c r="A1052" s="224"/>
      <c r="B1052" s="77"/>
      <c r="C1052" s="253"/>
      <c r="D1052" s="254"/>
      <c r="E1052" s="254"/>
      <c r="F1052" s="493"/>
      <c r="G1052" s="493"/>
      <c r="H1052" s="499"/>
      <c r="I1052" s="499"/>
    </row>
    <row r="1053" spans="1:9">
      <c r="A1053" s="224"/>
      <c r="B1053" s="77"/>
      <c r="C1053" s="253"/>
      <c r="D1053" s="254"/>
      <c r="E1053" s="254"/>
      <c r="F1053" s="493"/>
      <c r="G1053" s="493"/>
      <c r="H1053" s="499"/>
      <c r="I1053" s="499"/>
    </row>
    <row r="1054" spans="1:9">
      <c r="A1054" s="224"/>
      <c r="B1054" s="77"/>
      <c r="C1054" s="253"/>
      <c r="D1054" s="254"/>
      <c r="E1054" s="254"/>
      <c r="F1054" s="493"/>
      <c r="G1054" s="493"/>
      <c r="H1054" s="499"/>
      <c r="I1054" s="499"/>
    </row>
    <row r="1055" spans="1:9">
      <c r="A1055" s="224"/>
      <c r="B1055" s="77"/>
      <c r="C1055" s="253"/>
      <c r="D1055" s="254"/>
      <c r="E1055" s="254"/>
      <c r="F1055" s="493"/>
      <c r="G1055" s="493"/>
      <c r="H1055" s="499"/>
      <c r="I1055" s="499"/>
    </row>
    <row r="1056" spans="1:9">
      <c r="A1056" s="224"/>
      <c r="B1056" s="77"/>
      <c r="C1056" s="253"/>
      <c r="D1056" s="254"/>
      <c r="E1056" s="254"/>
      <c r="F1056" s="493"/>
      <c r="G1056" s="493"/>
      <c r="H1056" s="499"/>
      <c r="I1056" s="499"/>
    </row>
    <row r="1057" spans="1:9">
      <c r="A1057" s="224"/>
      <c r="B1057" s="77"/>
      <c r="C1057" s="253"/>
      <c r="D1057" s="254"/>
      <c r="E1057" s="254"/>
      <c r="F1057" s="493"/>
      <c r="G1057" s="493"/>
      <c r="H1057" s="499"/>
      <c r="I1057" s="499"/>
    </row>
    <row r="1058" spans="1:9">
      <c r="A1058" s="224"/>
      <c r="B1058" s="77"/>
      <c r="C1058" s="253"/>
      <c r="D1058" s="254"/>
      <c r="E1058" s="254"/>
      <c r="F1058" s="493"/>
      <c r="G1058" s="493"/>
      <c r="H1058" s="499"/>
      <c r="I1058" s="499"/>
    </row>
    <row r="1059" spans="1:9">
      <c r="A1059" s="224"/>
      <c r="B1059" s="77"/>
      <c r="C1059" s="253"/>
      <c r="D1059" s="254"/>
      <c r="E1059" s="254"/>
      <c r="F1059" s="493"/>
      <c r="G1059" s="493"/>
      <c r="H1059" s="499"/>
      <c r="I1059" s="499"/>
    </row>
    <row r="1060" spans="1:9">
      <c r="A1060" s="224"/>
      <c r="B1060" s="77"/>
      <c r="C1060" s="253"/>
      <c r="D1060" s="254"/>
      <c r="E1060" s="254"/>
      <c r="F1060" s="493"/>
      <c r="G1060" s="493"/>
      <c r="H1060" s="499"/>
      <c r="I1060" s="499"/>
    </row>
    <row r="1061" spans="1:9">
      <c r="A1061" s="224"/>
      <c r="B1061" s="77"/>
      <c r="C1061" s="253"/>
      <c r="D1061" s="254"/>
      <c r="E1061" s="254"/>
      <c r="F1061" s="493"/>
      <c r="G1061" s="493"/>
      <c r="H1061" s="499"/>
      <c r="I1061" s="499"/>
    </row>
    <row r="1062" spans="1:9">
      <c r="A1062" s="224"/>
      <c r="B1062" s="77"/>
      <c r="C1062" s="253"/>
      <c r="D1062" s="254"/>
      <c r="E1062" s="254"/>
      <c r="F1062" s="493"/>
      <c r="G1062" s="493"/>
      <c r="H1062" s="499"/>
      <c r="I1062" s="499"/>
    </row>
    <row r="1063" spans="1:9">
      <c r="A1063" s="224"/>
      <c r="B1063" s="77"/>
      <c r="C1063" s="253"/>
      <c r="D1063" s="254"/>
      <c r="E1063" s="254"/>
      <c r="F1063" s="493"/>
      <c r="G1063" s="493"/>
      <c r="H1063" s="499"/>
      <c r="I1063" s="499"/>
    </row>
    <row r="1064" spans="1:9">
      <c r="A1064" s="224"/>
      <c r="B1064" s="77"/>
      <c r="C1064" s="253"/>
      <c r="D1064" s="254"/>
      <c r="E1064" s="254"/>
      <c r="F1064" s="493"/>
      <c r="G1064" s="493"/>
      <c r="H1064" s="499"/>
      <c r="I1064" s="499"/>
    </row>
    <row r="1065" spans="1:9">
      <c r="A1065" s="224"/>
      <c r="B1065" s="77"/>
      <c r="C1065" s="253"/>
      <c r="D1065" s="254"/>
      <c r="E1065" s="254"/>
      <c r="F1065" s="493"/>
      <c r="G1065" s="493"/>
      <c r="H1065" s="499"/>
      <c r="I1065" s="499"/>
    </row>
    <row r="1066" spans="1:9">
      <c r="A1066" s="224"/>
      <c r="B1066" s="77"/>
      <c r="C1066" s="253"/>
      <c r="D1066" s="254"/>
      <c r="E1066" s="254"/>
      <c r="F1066" s="493"/>
      <c r="G1066" s="493"/>
      <c r="H1066" s="499"/>
      <c r="I1066" s="499"/>
    </row>
    <row r="1067" spans="1:9">
      <c r="A1067" s="224"/>
      <c r="B1067" s="77"/>
      <c r="C1067" s="253"/>
      <c r="D1067" s="254"/>
      <c r="E1067" s="254"/>
      <c r="F1067" s="493"/>
      <c r="G1067" s="493"/>
      <c r="H1067" s="499"/>
      <c r="I1067" s="499"/>
    </row>
    <row r="1068" spans="1:9">
      <c r="A1068" s="224"/>
      <c r="B1068" s="77"/>
      <c r="C1068" s="253"/>
      <c r="D1068" s="254"/>
      <c r="E1068" s="254"/>
      <c r="F1068" s="493"/>
      <c r="G1068" s="493"/>
      <c r="H1068" s="499"/>
      <c r="I1068" s="499"/>
    </row>
    <row r="1069" spans="1:9">
      <c r="A1069" s="224"/>
      <c r="B1069" s="77"/>
      <c r="C1069" s="253"/>
      <c r="D1069" s="254"/>
      <c r="E1069" s="254"/>
      <c r="F1069" s="493"/>
      <c r="G1069" s="493"/>
      <c r="H1069" s="499"/>
      <c r="I1069" s="499"/>
    </row>
    <row r="1070" spans="1:9">
      <c r="A1070" s="224"/>
      <c r="B1070" s="77"/>
      <c r="C1070" s="253"/>
      <c r="D1070" s="254"/>
      <c r="E1070" s="254"/>
      <c r="F1070" s="493"/>
      <c r="G1070" s="493"/>
      <c r="H1070" s="499"/>
      <c r="I1070" s="499"/>
    </row>
    <row r="1071" spans="1:9">
      <c r="A1071" s="224"/>
      <c r="B1071" s="77"/>
      <c r="C1071" s="253"/>
      <c r="D1071" s="254"/>
      <c r="E1071" s="254"/>
      <c r="F1071" s="493"/>
      <c r="G1071" s="493"/>
      <c r="H1071" s="499"/>
      <c r="I1071" s="499"/>
    </row>
    <row r="1072" spans="1:9">
      <c r="A1072" s="224"/>
      <c r="B1072" s="77"/>
      <c r="C1072" s="253"/>
      <c r="D1072" s="254"/>
      <c r="E1072" s="254"/>
      <c r="F1072" s="493"/>
      <c r="G1072" s="493"/>
      <c r="H1072" s="499"/>
      <c r="I1072" s="499"/>
    </row>
    <row r="1073" spans="1:9">
      <c r="A1073" s="224"/>
      <c r="B1073" s="77"/>
      <c r="C1073" s="253"/>
      <c r="D1073" s="254"/>
      <c r="E1073" s="254"/>
      <c r="F1073" s="493"/>
      <c r="G1073" s="493"/>
      <c r="H1073" s="499"/>
      <c r="I1073" s="499"/>
    </row>
    <row r="1074" spans="1:9">
      <c r="A1074" s="224"/>
      <c r="B1074" s="77"/>
      <c r="C1074" s="253"/>
      <c r="D1074" s="254"/>
      <c r="E1074" s="254"/>
      <c r="F1074" s="493"/>
      <c r="G1074" s="493"/>
      <c r="H1074" s="499"/>
      <c r="I1074" s="499"/>
    </row>
    <row r="1075" spans="1:9">
      <c r="A1075" s="224"/>
      <c r="B1075" s="77"/>
      <c r="C1075" s="253"/>
      <c r="D1075" s="254"/>
      <c r="E1075" s="254"/>
      <c r="F1075" s="493"/>
      <c r="G1075" s="493"/>
      <c r="H1075" s="499"/>
      <c r="I1075" s="499"/>
    </row>
    <row r="1076" spans="1:9">
      <c r="A1076" s="224"/>
      <c r="B1076" s="77"/>
      <c r="C1076" s="253"/>
      <c r="D1076" s="254"/>
      <c r="E1076" s="254"/>
      <c r="F1076" s="493"/>
      <c r="G1076" s="493"/>
      <c r="H1076" s="499"/>
      <c r="I1076" s="499"/>
    </row>
    <row r="1077" spans="1:9">
      <c r="A1077" s="224"/>
      <c r="B1077" s="77"/>
      <c r="C1077" s="253"/>
      <c r="D1077" s="254"/>
      <c r="E1077" s="254"/>
      <c r="F1077" s="493"/>
      <c r="G1077" s="493"/>
      <c r="H1077" s="499"/>
      <c r="I1077" s="499"/>
    </row>
    <row r="1078" spans="1:9">
      <c r="A1078" s="224"/>
      <c r="B1078" s="77"/>
      <c r="C1078" s="253"/>
      <c r="D1078" s="254"/>
      <c r="E1078" s="254"/>
      <c r="F1078" s="493"/>
      <c r="G1078" s="493"/>
      <c r="H1078" s="499"/>
      <c r="I1078" s="499"/>
    </row>
    <row r="1079" spans="1:9">
      <c r="A1079" s="224"/>
      <c r="B1079" s="77"/>
      <c r="C1079" s="253"/>
      <c r="D1079" s="254"/>
      <c r="E1079" s="254"/>
      <c r="F1079" s="493"/>
      <c r="G1079" s="493"/>
      <c r="H1079" s="499"/>
      <c r="I1079" s="499"/>
    </row>
    <row r="1080" spans="1:9">
      <c r="A1080" s="224"/>
      <c r="B1080" s="77"/>
      <c r="C1080" s="253"/>
      <c r="D1080" s="254"/>
      <c r="E1080" s="254"/>
      <c r="F1080" s="493"/>
      <c r="G1080" s="493"/>
      <c r="H1080" s="499"/>
      <c r="I1080" s="499"/>
    </row>
    <row r="1081" spans="1:9">
      <c r="A1081" s="224"/>
      <c r="B1081" s="77"/>
      <c r="C1081" s="253"/>
      <c r="D1081" s="254"/>
      <c r="E1081" s="254"/>
      <c r="F1081" s="493"/>
      <c r="G1081" s="493"/>
      <c r="H1081" s="499"/>
      <c r="I1081" s="499"/>
    </row>
    <row r="1082" spans="1:9">
      <c r="A1082" s="224"/>
      <c r="B1082" s="77"/>
      <c r="C1082" s="253"/>
      <c r="D1082" s="254"/>
      <c r="E1082" s="254"/>
      <c r="F1082" s="493"/>
      <c r="G1082" s="493"/>
      <c r="H1082" s="499"/>
      <c r="I1082" s="499"/>
    </row>
    <row r="1083" spans="1:9">
      <c r="A1083" s="224"/>
      <c r="B1083" s="77"/>
      <c r="C1083" s="253"/>
      <c r="D1083" s="254"/>
      <c r="E1083" s="254"/>
      <c r="F1083" s="493"/>
      <c r="G1083" s="493"/>
      <c r="H1083" s="499"/>
      <c r="I1083" s="499"/>
    </row>
    <row r="1084" spans="1:9">
      <c r="A1084" s="224"/>
      <c r="B1084" s="77"/>
      <c r="C1084" s="253"/>
      <c r="D1084" s="254"/>
      <c r="E1084" s="254"/>
      <c r="F1084" s="493"/>
      <c r="G1084" s="493"/>
      <c r="H1084" s="499"/>
      <c r="I1084" s="499"/>
    </row>
    <row r="1085" spans="1:9">
      <c r="A1085" s="224"/>
      <c r="B1085" s="77"/>
      <c r="C1085" s="253"/>
      <c r="D1085" s="254"/>
      <c r="E1085" s="254"/>
      <c r="F1085" s="493"/>
      <c r="G1085" s="493"/>
      <c r="H1085" s="499"/>
      <c r="I1085" s="499"/>
    </row>
    <row r="1086" spans="1:9">
      <c r="A1086" s="224"/>
      <c r="B1086" s="77"/>
      <c r="C1086" s="253"/>
      <c r="D1086" s="254"/>
      <c r="E1086" s="254"/>
      <c r="F1086" s="493"/>
      <c r="G1086" s="493"/>
      <c r="H1086" s="499"/>
      <c r="I1086" s="499"/>
    </row>
    <row r="1087" spans="1:9">
      <c r="A1087" s="224"/>
      <c r="B1087" s="77"/>
      <c r="C1087" s="253"/>
      <c r="D1087" s="254"/>
      <c r="E1087" s="254"/>
      <c r="F1087" s="493"/>
      <c r="G1087" s="493"/>
      <c r="H1087" s="499"/>
      <c r="I1087" s="499"/>
    </row>
    <row r="1088" spans="1:9">
      <c r="A1088" s="224"/>
      <c r="B1088" s="77"/>
      <c r="C1088" s="253"/>
      <c r="D1088" s="254"/>
      <c r="E1088" s="254"/>
      <c r="F1088" s="493"/>
      <c r="G1088" s="493"/>
      <c r="H1088" s="499"/>
      <c r="I1088" s="499"/>
    </row>
    <row r="1089" spans="1:9">
      <c r="A1089" s="224"/>
      <c r="B1089" s="77"/>
      <c r="C1089" s="253"/>
      <c r="D1089" s="254"/>
      <c r="E1089" s="254"/>
      <c r="F1089" s="493"/>
      <c r="G1089" s="493"/>
      <c r="H1089" s="499"/>
      <c r="I1089" s="499"/>
    </row>
    <row r="1090" spans="1:9">
      <c r="A1090" s="224"/>
      <c r="B1090" s="77"/>
      <c r="C1090" s="253"/>
      <c r="D1090" s="254"/>
      <c r="E1090" s="254"/>
      <c r="F1090" s="493"/>
      <c r="G1090" s="493"/>
      <c r="H1090" s="499"/>
      <c r="I1090" s="499"/>
    </row>
    <row r="1091" spans="1:9">
      <c r="A1091" s="224"/>
      <c r="B1091" s="77"/>
      <c r="C1091" s="253"/>
      <c r="D1091" s="254"/>
      <c r="E1091" s="254"/>
      <c r="F1091" s="493"/>
      <c r="G1091" s="493"/>
      <c r="H1091" s="499"/>
      <c r="I1091" s="499"/>
    </row>
    <row r="1092" spans="1:9">
      <c r="A1092" s="224"/>
      <c r="B1092" s="77"/>
      <c r="C1092" s="253"/>
      <c r="D1092" s="254"/>
      <c r="E1092" s="254"/>
      <c r="F1092" s="493"/>
      <c r="G1092" s="493"/>
      <c r="H1092" s="499"/>
      <c r="I1092" s="499"/>
    </row>
    <row r="1093" spans="1:9">
      <c r="A1093" s="224"/>
      <c r="B1093" s="77"/>
      <c r="C1093" s="253"/>
      <c r="D1093" s="254"/>
      <c r="E1093" s="254"/>
      <c r="F1093" s="493"/>
      <c r="G1093" s="493"/>
      <c r="H1093" s="499"/>
      <c r="I1093" s="499"/>
    </row>
    <row r="1094" spans="1:9">
      <c r="A1094" s="224"/>
      <c r="B1094" s="77"/>
      <c r="C1094" s="253"/>
      <c r="D1094" s="254"/>
      <c r="E1094" s="254"/>
      <c r="F1094" s="493"/>
      <c r="G1094" s="493"/>
      <c r="H1094" s="499"/>
      <c r="I1094" s="499"/>
    </row>
    <row r="1095" spans="1:9">
      <c r="A1095" s="224"/>
      <c r="B1095" s="77"/>
      <c r="C1095" s="253"/>
      <c r="D1095" s="254"/>
      <c r="E1095" s="254"/>
      <c r="F1095" s="493"/>
      <c r="G1095" s="493"/>
      <c r="H1095" s="499"/>
      <c r="I1095" s="499"/>
    </row>
    <row r="1096" spans="1:9">
      <c r="A1096" s="224"/>
      <c r="B1096" s="77"/>
      <c r="C1096" s="253"/>
      <c r="D1096" s="254"/>
      <c r="E1096" s="254"/>
      <c r="F1096" s="493"/>
      <c r="G1096" s="493"/>
      <c r="H1096" s="499"/>
      <c r="I1096" s="499"/>
    </row>
    <row r="1097" spans="1:9">
      <c r="A1097" s="224"/>
      <c r="B1097" s="77"/>
      <c r="C1097" s="253"/>
      <c r="D1097" s="254"/>
      <c r="E1097" s="254"/>
      <c r="F1097" s="493"/>
      <c r="G1097" s="493"/>
      <c r="H1097" s="499"/>
      <c r="I1097" s="499"/>
    </row>
    <row r="1098" spans="1:9">
      <c r="A1098" s="224"/>
      <c r="B1098" s="77"/>
      <c r="C1098" s="253"/>
      <c r="D1098" s="254"/>
      <c r="E1098" s="254"/>
      <c r="F1098" s="493"/>
      <c r="G1098" s="493"/>
      <c r="H1098" s="499"/>
      <c r="I1098" s="499"/>
    </row>
    <row r="1099" spans="1:9">
      <c r="A1099" s="224"/>
      <c r="B1099" s="77"/>
      <c r="C1099" s="253"/>
      <c r="D1099" s="254"/>
      <c r="E1099" s="254"/>
      <c r="F1099" s="493"/>
      <c r="G1099" s="493"/>
      <c r="H1099" s="499"/>
      <c r="I1099" s="499"/>
    </row>
    <row r="1100" spans="1:9">
      <c r="A1100" s="224"/>
      <c r="B1100" s="77"/>
      <c r="C1100" s="253"/>
      <c r="D1100" s="254"/>
      <c r="E1100" s="254"/>
      <c r="F1100" s="493"/>
      <c r="G1100" s="493"/>
      <c r="H1100" s="499"/>
      <c r="I1100" s="499"/>
    </row>
    <row r="1101" spans="1:9">
      <c r="A1101" s="224"/>
      <c r="B1101" s="77"/>
      <c r="C1101" s="253"/>
      <c r="D1101" s="254"/>
      <c r="E1101" s="254"/>
      <c r="F1101" s="493"/>
      <c r="G1101" s="493"/>
      <c r="H1101" s="499"/>
      <c r="I1101" s="499"/>
    </row>
    <row r="1102" spans="1:9">
      <c r="A1102" s="224"/>
      <c r="B1102" s="77"/>
      <c r="C1102" s="253"/>
      <c r="D1102" s="254"/>
      <c r="E1102" s="254"/>
      <c r="F1102" s="493"/>
      <c r="G1102" s="493"/>
      <c r="H1102" s="499"/>
      <c r="I1102" s="499"/>
    </row>
    <row r="1103" spans="1:9">
      <c r="A1103" s="224"/>
      <c r="B1103" s="77"/>
      <c r="C1103" s="253"/>
      <c r="D1103" s="254"/>
      <c r="E1103" s="254"/>
      <c r="F1103" s="493"/>
      <c r="G1103" s="493"/>
      <c r="H1103" s="499"/>
      <c r="I1103" s="499"/>
    </row>
    <row r="1104" spans="1:9">
      <c r="A1104" s="224"/>
      <c r="B1104" s="77"/>
      <c r="C1104" s="253"/>
      <c r="D1104" s="254"/>
      <c r="E1104" s="254"/>
      <c r="F1104" s="493"/>
      <c r="G1104" s="493"/>
      <c r="H1104" s="499"/>
      <c r="I1104" s="499"/>
    </row>
    <row r="1105" spans="1:9">
      <c r="A1105" s="224"/>
      <c r="B1105" s="77"/>
      <c r="C1105" s="253"/>
      <c r="D1105" s="254"/>
      <c r="E1105" s="254"/>
      <c r="F1105" s="493"/>
      <c r="G1105" s="493"/>
      <c r="H1105" s="499"/>
      <c r="I1105" s="499"/>
    </row>
    <row r="1106" spans="1:9">
      <c r="A1106" s="224"/>
      <c r="B1106" s="77"/>
      <c r="C1106" s="253"/>
      <c r="D1106" s="254"/>
      <c r="E1106" s="254"/>
      <c r="F1106" s="493"/>
      <c r="G1106" s="493"/>
      <c r="H1106" s="499"/>
      <c r="I1106" s="499"/>
    </row>
    <row r="1107" spans="1:9">
      <c r="A1107" s="224"/>
      <c r="B1107" s="77"/>
      <c r="C1107" s="253"/>
      <c r="D1107" s="254"/>
      <c r="E1107" s="254"/>
      <c r="F1107" s="493"/>
      <c r="G1107" s="493"/>
      <c r="H1107" s="499"/>
      <c r="I1107" s="499"/>
    </row>
    <row r="1108" spans="1:9">
      <c r="A1108" s="224"/>
      <c r="B1108" s="77"/>
      <c r="C1108" s="253"/>
      <c r="D1108" s="254"/>
      <c r="E1108" s="254"/>
      <c r="F1108" s="493"/>
      <c r="G1108" s="493"/>
      <c r="H1108" s="499"/>
      <c r="I1108" s="499"/>
    </row>
    <row r="1109" spans="1:9">
      <c r="A1109" s="224"/>
      <c r="B1109" s="77"/>
      <c r="C1109" s="253"/>
      <c r="D1109" s="254"/>
      <c r="E1109" s="254"/>
      <c r="F1109" s="493"/>
      <c r="G1109" s="493"/>
      <c r="H1109" s="499"/>
      <c r="I1109" s="499"/>
    </row>
    <row r="1110" spans="1:9">
      <c r="A1110" s="224"/>
      <c r="B1110" s="77"/>
      <c r="C1110" s="253"/>
      <c r="D1110" s="254"/>
      <c r="E1110" s="254"/>
      <c r="F1110" s="493"/>
      <c r="G1110" s="493"/>
      <c r="H1110" s="499"/>
      <c r="I1110" s="499"/>
    </row>
    <row r="1111" spans="1:9">
      <c r="A1111" s="224"/>
      <c r="B1111" s="77"/>
      <c r="C1111" s="253"/>
      <c r="D1111" s="254"/>
      <c r="E1111" s="254"/>
      <c r="F1111" s="493"/>
      <c r="G1111" s="493"/>
      <c r="H1111" s="499"/>
      <c r="I1111" s="499"/>
    </row>
    <row r="1112" spans="1:9">
      <c r="A1112" s="224"/>
      <c r="B1112" s="77"/>
      <c r="C1112" s="253"/>
      <c r="D1112" s="254"/>
      <c r="E1112" s="254"/>
      <c r="F1112" s="493"/>
      <c r="G1112" s="493"/>
      <c r="H1112" s="499"/>
      <c r="I1112" s="499"/>
    </row>
    <row r="1113" spans="1:9">
      <c r="A1113" s="224"/>
      <c r="B1113" s="77"/>
      <c r="C1113" s="253"/>
      <c r="D1113" s="254"/>
      <c r="E1113" s="254"/>
      <c r="F1113" s="493"/>
      <c r="G1113" s="493"/>
      <c r="H1113" s="499"/>
      <c r="I1113" s="499"/>
    </row>
    <row r="1114" spans="1:9">
      <c r="A1114" s="224"/>
      <c r="B1114" s="77"/>
      <c r="C1114" s="253"/>
      <c r="D1114" s="254"/>
      <c r="E1114" s="254"/>
      <c r="F1114" s="493"/>
      <c r="G1114" s="493"/>
      <c r="H1114" s="499"/>
      <c r="I1114" s="499"/>
    </row>
    <row r="1115" spans="1:9">
      <c r="A1115" s="224"/>
      <c r="B1115" s="77"/>
      <c r="C1115" s="253"/>
      <c r="D1115" s="254"/>
      <c r="E1115" s="254"/>
      <c r="F1115" s="493"/>
      <c r="G1115" s="493"/>
      <c r="H1115" s="499"/>
      <c r="I1115" s="499"/>
    </row>
    <row r="1116" spans="1:9">
      <c r="A1116" s="224"/>
      <c r="B1116" s="77"/>
      <c r="C1116" s="253"/>
      <c r="D1116" s="254"/>
      <c r="E1116" s="254"/>
      <c r="F1116" s="493"/>
      <c r="G1116" s="493"/>
      <c r="H1116" s="499"/>
      <c r="I1116" s="499"/>
    </row>
    <row r="1117" spans="1:9">
      <c r="A1117" s="224"/>
      <c r="B1117" s="77"/>
      <c r="C1117" s="253"/>
      <c r="D1117" s="254"/>
      <c r="E1117" s="254"/>
      <c r="F1117" s="493"/>
      <c r="G1117" s="493"/>
      <c r="H1117" s="499"/>
      <c r="I1117" s="499"/>
    </row>
    <row r="1118" spans="1:9">
      <c r="A1118" s="224"/>
      <c r="B1118" s="77"/>
      <c r="C1118" s="253"/>
      <c r="D1118" s="254"/>
      <c r="E1118" s="254"/>
      <c r="F1118" s="493"/>
      <c r="G1118" s="493"/>
      <c r="H1118" s="499"/>
      <c r="I1118" s="499"/>
    </row>
    <row r="1119" spans="1:9">
      <c r="A1119" s="224"/>
      <c r="B1119" s="77"/>
      <c r="C1119" s="253"/>
      <c r="D1119" s="254"/>
      <c r="E1119" s="254"/>
      <c r="F1119" s="493"/>
      <c r="G1119" s="493"/>
      <c r="H1119" s="499"/>
      <c r="I1119" s="499"/>
    </row>
    <row r="1120" spans="1:9">
      <c r="A1120" s="224"/>
      <c r="B1120" s="77"/>
      <c r="C1120" s="253"/>
      <c r="D1120" s="254"/>
      <c r="E1120" s="254"/>
      <c r="F1120" s="493"/>
      <c r="G1120" s="493"/>
      <c r="H1120" s="499"/>
      <c r="I1120" s="499"/>
    </row>
    <row r="1121" spans="1:9">
      <c r="A1121" s="224"/>
      <c r="B1121" s="77"/>
      <c r="C1121" s="253"/>
      <c r="D1121" s="254"/>
      <c r="E1121" s="254"/>
      <c r="F1121" s="493"/>
      <c r="G1121" s="493"/>
      <c r="H1121" s="499"/>
      <c r="I1121" s="499"/>
    </row>
    <row r="1122" spans="1:9">
      <c r="A1122" s="224"/>
      <c r="B1122" s="77"/>
      <c r="C1122" s="253"/>
      <c r="D1122" s="254"/>
      <c r="E1122" s="254"/>
      <c r="F1122" s="493"/>
      <c r="G1122" s="493"/>
      <c r="H1122" s="499"/>
      <c r="I1122" s="499"/>
    </row>
    <row r="1123" spans="1:9">
      <c r="A1123" s="224"/>
      <c r="B1123" s="77"/>
      <c r="C1123" s="253"/>
      <c r="D1123" s="254"/>
      <c r="E1123" s="254"/>
      <c r="F1123" s="493"/>
      <c r="G1123" s="493"/>
      <c r="H1123" s="499"/>
      <c r="I1123" s="499"/>
    </row>
    <row r="1124" spans="1:9">
      <c r="A1124" s="224"/>
      <c r="B1124" s="77"/>
      <c r="C1124" s="253"/>
      <c r="D1124" s="254"/>
      <c r="E1124" s="254"/>
      <c r="F1124" s="493"/>
      <c r="G1124" s="493"/>
      <c r="H1124" s="499"/>
      <c r="I1124" s="499"/>
    </row>
    <row r="1125" spans="1:9">
      <c r="A1125" s="224"/>
      <c r="B1125" s="77"/>
      <c r="C1125" s="253"/>
      <c r="D1125" s="254"/>
      <c r="E1125" s="254"/>
      <c r="F1125" s="493"/>
      <c r="G1125" s="493"/>
      <c r="H1125" s="499"/>
      <c r="I1125" s="499"/>
    </row>
    <row r="1126" spans="1:9">
      <c r="A1126" s="224"/>
      <c r="B1126" s="77"/>
      <c r="C1126" s="253"/>
      <c r="D1126" s="254"/>
      <c r="E1126" s="254"/>
      <c r="F1126" s="493"/>
      <c r="G1126" s="493"/>
      <c r="H1126" s="499"/>
      <c r="I1126" s="499"/>
    </row>
    <row r="1127" spans="1:9">
      <c r="A1127" s="224"/>
      <c r="B1127" s="77"/>
      <c r="C1127" s="253"/>
      <c r="D1127" s="254"/>
      <c r="E1127" s="254"/>
      <c r="F1127" s="493"/>
      <c r="G1127" s="493"/>
      <c r="H1127" s="499"/>
      <c r="I1127" s="499"/>
    </row>
    <row r="1128" spans="1:9">
      <c r="A1128" s="224"/>
      <c r="B1128" s="77"/>
      <c r="C1128" s="253"/>
      <c r="D1128" s="254"/>
      <c r="E1128" s="254"/>
      <c r="F1128" s="493"/>
      <c r="G1128" s="493"/>
      <c r="H1128" s="499"/>
      <c r="I1128" s="499"/>
    </row>
    <row r="1129" spans="1:9">
      <c r="A1129" s="224"/>
      <c r="B1129" s="77"/>
      <c r="C1129" s="253"/>
      <c r="D1129" s="254"/>
      <c r="E1129" s="254"/>
      <c r="F1129" s="493"/>
      <c r="G1129" s="493"/>
      <c r="H1129" s="499"/>
      <c r="I1129" s="499"/>
    </row>
    <row r="1130" spans="1:9">
      <c r="A1130" s="224"/>
      <c r="B1130" s="77"/>
      <c r="C1130" s="253"/>
      <c r="D1130" s="254"/>
      <c r="E1130" s="254"/>
      <c r="F1130" s="493"/>
      <c r="G1130" s="493"/>
      <c r="H1130" s="499"/>
      <c r="I1130" s="499"/>
    </row>
    <row r="1131" spans="1:9">
      <c r="A1131" s="224"/>
      <c r="B1131" s="77"/>
      <c r="C1131" s="253"/>
      <c r="D1131" s="254"/>
      <c r="E1131" s="254"/>
      <c r="F1131" s="493"/>
      <c r="G1131" s="493"/>
      <c r="H1131" s="499"/>
      <c r="I1131" s="499"/>
    </row>
    <row r="1132" spans="1:9">
      <c r="A1132" s="224"/>
      <c r="B1132" s="77"/>
      <c r="C1132" s="253"/>
      <c r="D1132" s="254"/>
      <c r="E1132" s="254"/>
      <c r="F1132" s="493"/>
      <c r="G1132" s="493"/>
      <c r="H1132" s="499"/>
      <c r="I1132" s="499"/>
    </row>
    <row r="1133" spans="1:9">
      <c r="A1133" s="224"/>
      <c r="B1133" s="77"/>
      <c r="C1133" s="253"/>
      <c r="D1133" s="254"/>
      <c r="E1133" s="254"/>
      <c r="F1133" s="493"/>
      <c r="G1133" s="493"/>
      <c r="H1133" s="499"/>
      <c r="I1133" s="499"/>
    </row>
    <row r="1134" spans="1:9">
      <c r="A1134" s="224"/>
      <c r="B1134" s="77"/>
      <c r="C1134" s="253"/>
      <c r="D1134" s="254"/>
      <c r="E1134" s="254"/>
      <c r="F1134" s="493"/>
      <c r="G1134" s="493"/>
      <c r="H1134" s="499"/>
      <c r="I1134" s="499"/>
    </row>
    <row r="1135" spans="1:9">
      <c r="A1135" s="224"/>
      <c r="B1135" s="77"/>
      <c r="C1135" s="253"/>
      <c r="D1135" s="254"/>
      <c r="E1135" s="254"/>
      <c r="F1135" s="493"/>
      <c r="G1135" s="493"/>
      <c r="H1135" s="499"/>
      <c r="I1135" s="499"/>
    </row>
    <row r="1136" spans="1:9">
      <c r="A1136" s="224"/>
      <c r="B1136" s="77"/>
      <c r="C1136" s="253"/>
      <c r="D1136" s="254"/>
      <c r="E1136" s="254"/>
      <c r="F1136" s="493"/>
      <c r="G1136" s="493"/>
      <c r="H1136" s="499"/>
      <c r="I1136" s="499"/>
    </row>
    <row r="1137" spans="1:9">
      <c r="A1137" s="224"/>
      <c r="B1137" s="77"/>
      <c r="C1137" s="253"/>
      <c r="D1137" s="254"/>
      <c r="E1137" s="254"/>
      <c r="F1137" s="493"/>
      <c r="G1137" s="493"/>
      <c r="H1137" s="499"/>
      <c r="I1137" s="499"/>
    </row>
    <row r="1138" spans="1:9">
      <c r="A1138" s="224"/>
      <c r="B1138" s="77"/>
      <c r="C1138" s="253"/>
      <c r="D1138" s="254"/>
      <c r="E1138" s="254"/>
      <c r="F1138" s="493"/>
      <c r="G1138" s="493"/>
      <c r="H1138" s="499"/>
      <c r="I1138" s="499"/>
    </row>
    <row r="1139" spans="1:9">
      <c r="A1139" s="224"/>
      <c r="B1139" s="77"/>
      <c r="C1139" s="253"/>
      <c r="D1139" s="254"/>
      <c r="E1139" s="254"/>
      <c r="F1139" s="493"/>
      <c r="G1139" s="493"/>
      <c r="H1139" s="499"/>
      <c r="I1139" s="499"/>
    </row>
    <row r="1140" spans="1:9">
      <c r="A1140" s="224"/>
      <c r="B1140" s="77"/>
      <c r="C1140" s="253"/>
      <c r="D1140" s="254"/>
      <c r="E1140" s="254"/>
      <c r="F1140" s="493"/>
      <c r="G1140" s="493"/>
      <c r="H1140" s="499"/>
      <c r="I1140" s="499"/>
    </row>
    <row r="1141" spans="1:9">
      <c r="A1141" s="224"/>
      <c r="B1141" s="77"/>
      <c r="C1141" s="253"/>
      <c r="D1141" s="254"/>
      <c r="E1141" s="254"/>
      <c r="F1141" s="493"/>
      <c r="G1141" s="493"/>
      <c r="H1141" s="499"/>
      <c r="I1141" s="499"/>
    </row>
    <row r="1142" spans="1:9">
      <c r="A1142" s="224"/>
      <c r="B1142" s="77"/>
      <c r="C1142" s="253"/>
      <c r="D1142" s="254"/>
      <c r="E1142" s="254"/>
      <c r="F1142" s="493"/>
      <c r="G1142" s="493"/>
      <c r="H1142" s="499"/>
      <c r="I1142" s="499"/>
    </row>
    <row r="1143" spans="1:9">
      <c r="A1143" s="224"/>
      <c r="B1143" s="77"/>
      <c r="C1143" s="253"/>
      <c r="D1143" s="254"/>
      <c r="E1143" s="254"/>
      <c r="F1143" s="493"/>
      <c r="G1143" s="493"/>
      <c r="H1143" s="499"/>
      <c r="I1143" s="499"/>
    </row>
    <row r="1144" spans="1:9">
      <c r="A1144" s="224"/>
      <c r="B1144" s="77"/>
      <c r="C1144" s="253"/>
      <c r="D1144" s="254"/>
      <c r="E1144" s="254"/>
      <c r="F1144" s="493"/>
      <c r="G1144" s="493"/>
      <c r="H1144" s="499"/>
      <c r="I1144" s="499"/>
    </row>
    <row r="1145" spans="1:9">
      <c r="A1145" s="224"/>
      <c r="B1145" s="77"/>
      <c r="C1145" s="253"/>
      <c r="D1145" s="254"/>
      <c r="E1145" s="254"/>
      <c r="F1145" s="493"/>
      <c r="G1145" s="493"/>
      <c r="H1145" s="499"/>
      <c r="I1145" s="499"/>
    </row>
    <row r="1146" spans="1:9">
      <c r="A1146" s="224"/>
      <c r="B1146" s="77"/>
      <c r="C1146" s="253"/>
      <c r="D1146" s="254"/>
      <c r="E1146" s="254"/>
      <c r="F1146" s="493"/>
      <c r="G1146" s="493"/>
      <c r="H1146" s="499"/>
      <c r="I1146" s="499"/>
    </row>
    <row r="1147" spans="1:9">
      <c r="A1147" s="224"/>
      <c r="B1147" s="77"/>
      <c r="C1147" s="253"/>
      <c r="D1147" s="254"/>
      <c r="E1147" s="254"/>
      <c r="F1147" s="493"/>
      <c r="G1147" s="493"/>
      <c r="H1147" s="499"/>
      <c r="I1147" s="499"/>
    </row>
    <row r="1148" spans="1:9">
      <c r="A1148" s="224"/>
      <c r="B1148" s="77"/>
      <c r="C1148" s="253"/>
      <c r="D1148" s="254"/>
      <c r="E1148" s="254"/>
      <c r="F1148" s="493"/>
      <c r="G1148" s="493"/>
      <c r="H1148" s="499"/>
      <c r="I1148" s="499"/>
    </row>
    <row r="1149" spans="1:9">
      <c r="A1149" s="224"/>
      <c r="B1149" s="77"/>
      <c r="C1149" s="253"/>
      <c r="D1149" s="254"/>
      <c r="E1149" s="254"/>
      <c r="F1149" s="493"/>
      <c r="G1149" s="493"/>
      <c r="H1149" s="499"/>
      <c r="I1149" s="499"/>
    </row>
    <row r="1150" spans="1:9">
      <c r="A1150" s="224"/>
      <c r="B1150" s="77"/>
      <c r="C1150" s="253"/>
      <c r="D1150" s="254"/>
      <c r="E1150" s="254"/>
      <c r="F1150" s="493"/>
      <c r="G1150" s="493"/>
      <c r="H1150" s="499"/>
      <c r="I1150" s="499"/>
    </row>
    <row r="1151" spans="1:9">
      <c r="A1151" s="224"/>
      <c r="B1151" s="77"/>
      <c r="C1151" s="253"/>
      <c r="D1151" s="254"/>
      <c r="E1151" s="254"/>
      <c r="F1151" s="493"/>
      <c r="G1151" s="493"/>
      <c r="H1151" s="499"/>
      <c r="I1151" s="499"/>
    </row>
    <row r="1152" spans="1:9">
      <c r="A1152" s="224"/>
      <c r="B1152" s="77"/>
      <c r="C1152" s="253"/>
      <c r="D1152" s="254"/>
      <c r="E1152" s="254"/>
      <c r="F1152" s="493"/>
      <c r="G1152" s="493"/>
      <c r="H1152" s="499"/>
      <c r="I1152" s="499"/>
    </row>
    <row r="1153" spans="1:9">
      <c r="A1153" s="224"/>
      <c r="B1153" s="77"/>
      <c r="C1153" s="253"/>
      <c r="D1153" s="254"/>
      <c r="E1153" s="254"/>
      <c r="F1153" s="493"/>
      <c r="G1153" s="493"/>
      <c r="H1153" s="499"/>
      <c r="I1153" s="499"/>
    </row>
    <row r="1154" spans="1:9">
      <c r="A1154" s="224"/>
      <c r="B1154" s="77"/>
      <c r="C1154" s="253"/>
      <c r="D1154" s="254"/>
      <c r="E1154" s="254"/>
      <c r="F1154" s="493"/>
      <c r="G1154" s="493"/>
      <c r="H1154" s="499"/>
      <c r="I1154" s="499"/>
    </row>
    <row r="1155" spans="1:9">
      <c r="A1155" s="224"/>
      <c r="B1155" s="77"/>
      <c r="C1155" s="253"/>
      <c r="D1155" s="254"/>
      <c r="E1155" s="254"/>
      <c r="F1155" s="493"/>
      <c r="G1155" s="493"/>
      <c r="H1155" s="499"/>
      <c r="I1155" s="499"/>
    </row>
    <row r="1156" spans="1:9">
      <c r="A1156" s="224"/>
      <c r="B1156" s="77"/>
      <c r="C1156" s="253"/>
      <c r="D1156" s="254"/>
      <c r="E1156" s="254"/>
      <c r="F1156" s="493"/>
      <c r="G1156" s="493"/>
      <c r="H1156" s="499"/>
      <c r="I1156" s="499"/>
    </row>
    <row r="1157" spans="1:9">
      <c r="A1157" s="224"/>
      <c r="B1157" s="77"/>
      <c r="C1157" s="253"/>
      <c r="D1157" s="254"/>
      <c r="E1157" s="254"/>
      <c r="F1157" s="493"/>
      <c r="G1157" s="493"/>
      <c r="H1157" s="499"/>
      <c r="I1157" s="499"/>
    </row>
    <row r="1158" spans="1:9">
      <c r="A1158" s="224"/>
      <c r="B1158" s="77"/>
      <c r="C1158" s="253"/>
      <c r="D1158" s="254"/>
      <c r="E1158" s="254"/>
      <c r="F1158" s="493"/>
      <c r="G1158" s="493"/>
      <c r="H1158" s="499"/>
      <c r="I1158" s="499"/>
    </row>
    <row r="1159" spans="1:9">
      <c r="A1159" s="224"/>
      <c r="B1159" s="77"/>
      <c r="C1159" s="253"/>
      <c r="D1159" s="254"/>
      <c r="E1159" s="254"/>
      <c r="F1159" s="493"/>
      <c r="G1159" s="493"/>
      <c r="H1159" s="499"/>
      <c r="I1159" s="499"/>
    </row>
    <row r="1160" spans="1:9">
      <c r="A1160" s="224"/>
      <c r="B1160" s="77"/>
      <c r="C1160" s="253"/>
      <c r="D1160" s="254"/>
      <c r="E1160" s="254"/>
      <c r="F1160" s="493"/>
      <c r="G1160" s="493"/>
      <c r="H1160" s="499"/>
      <c r="I1160" s="499"/>
    </row>
    <row r="1161" spans="1:9">
      <c r="A1161" s="224"/>
      <c r="B1161" s="77"/>
      <c r="C1161" s="253"/>
      <c r="D1161" s="254"/>
      <c r="E1161" s="254"/>
      <c r="F1161" s="493"/>
      <c r="G1161" s="493"/>
      <c r="H1161" s="499"/>
      <c r="I1161" s="499"/>
    </row>
    <row r="1162" spans="1:9">
      <c r="A1162" s="224"/>
      <c r="B1162" s="77"/>
      <c r="C1162" s="253"/>
      <c r="D1162" s="254"/>
      <c r="E1162" s="254"/>
      <c r="F1162" s="493"/>
      <c r="G1162" s="493"/>
      <c r="H1162" s="499"/>
      <c r="I1162" s="499"/>
    </row>
    <row r="1163" spans="1:9">
      <c r="A1163" s="224"/>
      <c r="B1163" s="77"/>
      <c r="C1163" s="253"/>
      <c r="D1163" s="254"/>
      <c r="E1163" s="254"/>
      <c r="F1163" s="493"/>
      <c r="G1163" s="493"/>
      <c r="H1163" s="499"/>
      <c r="I1163" s="499"/>
    </row>
    <row r="1164" spans="1:9">
      <c r="A1164" s="224"/>
      <c r="B1164" s="77"/>
      <c r="C1164" s="253"/>
      <c r="D1164" s="254"/>
      <c r="E1164" s="254"/>
      <c r="F1164" s="493"/>
      <c r="G1164" s="493"/>
      <c r="H1164" s="499"/>
      <c r="I1164" s="499"/>
    </row>
    <row r="1165" spans="1:9">
      <c r="A1165" s="224"/>
      <c r="B1165" s="77"/>
      <c r="C1165" s="253"/>
      <c r="D1165" s="254"/>
      <c r="E1165" s="254"/>
      <c r="F1165" s="493"/>
      <c r="G1165" s="493"/>
      <c r="H1165" s="499"/>
      <c r="I1165" s="499"/>
    </row>
    <row r="1166" spans="1:9">
      <c r="A1166" s="224"/>
      <c r="B1166" s="77"/>
      <c r="C1166" s="253"/>
      <c r="D1166" s="254"/>
      <c r="E1166" s="254"/>
      <c r="F1166" s="493"/>
      <c r="G1166" s="493"/>
      <c r="H1166" s="499"/>
      <c r="I1166" s="499"/>
    </row>
    <row r="1167" spans="1:9">
      <c r="A1167" s="224"/>
      <c r="B1167" s="77"/>
      <c r="C1167" s="253"/>
      <c r="D1167" s="254"/>
      <c r="E1167" s="254"/>
      <c r="F1167" s="493"/>
      <c r="G1167" s="493"/>
      <c r="H1167" s="499"/>
      <c r="I1167" s="499"/>
    </row>
    <row r="1168" spans="1:9">
      <c r="A1168" s="224"/>
      <c r="B1168" s="77"/>
      <c r="C1168" s="253"/>
      <c r="D1168" s="254"/>
      <c r="E1168" s="254"/>
      <c r="F1168" s="493"/>
      <c r="G1168" s="493"/>
      <c r="H1168" s="499"/>
      <c r="I1168" s="499"/>
    </row>
    <row r="1169" spans="1:9">
      <c r="A1169" s="224"/>
      <c r="B1169" s="77"/>
      <c r="C1169" s="253"/>
      <c r="D1169" s="254"/>
      <c r="E1169" s="254"/>
      <c r="F1169" s="493"/>
      <c r="G1169" s="493"/>
      <c r="H1169" s="499"/>
      <c r="I1169" s="499"/>
    </row>
    <row r="1170" spans="1:9">
      <c r="A1170" s="224"/>
      <c r="B1170" s="77"/>
      <c r="C1170" s="253"/>
      <c r="D1170" s="254"/>
      <c r="E1170" s="254"/>
      <c r="F1170" s="493"/>
      <c r="G1170" s="493"/>
      <c r="H1170" s="499"/>
      <c r="I1170" s="499"/>
    </row>
    <row r="1171" spans="1:9">
      <c r="A1171" s="224"/>
      <c r="B1171" s="77"/>
      <c r="C1171" s="253"/>
      <c r="D1171" s="254"/>
      <c r="E1171" s="254"/>
      <c r="F1171" s="493"/>
      <c r="G1171" s="493"/>
      <c r="H1171" s="499"/>
      <c r="I1171" s="499"/>
    </row>
    <row r="1172" spans="1:9">
      <c r="A1172" s="224"/>
      <c r="B1172" s="77"/>
      <c r="C1172" s="253"/>
      <c r="D1172" s="254"/>
      <c r="E1172" s="254"/>
      <c r="F1172" s="493"/>
      <c r="G1172" s="493"/>
      <c r="H1172" s="499"/>
      <c r="I1172" s="499"/>
    </row>
    <row r="1173" spans="1:9">
      <c r="A1173" s="224"/>
      <c r="B1173" s="77"/>
      <c r="C1173" s="253"/>
      <c r="D1173" s="254"/>
      <c r="E1173" s="254"/>
      <c r="F1173" s="493"/>
      <c r="G1173" s="493"/>
      <c r="H1173" s="499"/>
      <c r="I1173" s="499"/>
    </row>
    <row r="1174" spans="1:9">
      <c r="A1174" s="224"/>
      <c r="B1174" s="77"/>
      <c r="C1174" s="253"/>
      <c r="D1174" s="254"/>
      <c r="E1174" s="254"/>
      <c r="F1174" s="493"/>
      <c r="G1174" s="493"/>
      <c r="H1174" s="499"/>
      <c r="I1174" s="499"/>
    </row>
    <row r="1175" spans="1:9">
      <c r="A1175" s="224"/>
      <c r="B1175" s="77"/>
      <c r="C1175" s="253"/>
      <c r="D1175" s="254"/>
      <c r="E1175" s="254"/>
      <c r="F1175" s="493"/>
      <c r="G1175" s="493"/>
      <c r="H1175" s="499"/>
      <c r="I1175" s="499"/>
    </row>
    <row r="1176" spans="1:9">
      <c r="A1176" s="224"/>
      <c r="B1176" s="77"/>
      <c r="C1176" s="253"/>
      <c r="D1176" s="254"/>
      <c r="E1176" s="254"/>
      <c r="F1176" s="493"/>
      <c r="G1176" s="493"/>
      <c r="H1176" s="499"/>
      <c r="I1176" s="499"/>
    </row>
    <row r="1177" spans="1:9">
      <c r="A1177" s="224"/>
      <c r="B1177" s="77"/>
      <c r="C1177" s="253"/>
      <c r="D1177" s="254"/>
      <c r="E1177" s="254"/>
      <c r="F1177" s="493"/>
      <c r="G1177" s="493"/>
      <c r="H1177" s="499"/>
      <c r="I1177" s="499"/>
    </row>
    <row r="1178" spans="1:9">
      <c r="A1178" s="224"/>
      <c r="B1178" s="77"/>
      <c r="C1178" s="253"/>
      <c r="D1178" s="254"/>
      <c r="E1178" s="254"/>
      <c r="F1178" s="493"/>
      <c r="G1178" s="493"/>
      <c r="H1178" s="499"/>
      <c r="I1178" s="499"/>
    </row>
    <row r="1179" spans="1:9">
      <c r="A1179" s="224"/>
      <c r="B1179" s="77"/>
      <c r="C1179" s="253"/>
      <c r="D1179" s="254"/>
      <c r="E1179" s="254"/>
      <c r="F1179" s="493"/>
      <c r="G1179" s="493"/>
      <c r="H1179" s="499"/>
      <c r="I1179" s="499"/>
    </row>
    <row r="1180" spans="1:9">
      <c r="A1180" s="224"/>
      <c r="B1180" s="77"/>
      <c r="C1180" s="253"/>
      <c r="D1180" s="254"/>
      <c r="E1180" s="254"/>
      <c r="F1180" s="493"/>
      <c r="G1180" s="493"/>
      <c r="H1180" s="499"/>
      <c r="I1180" s="499"/>
    </row>
    <row r="1181" spans="1:9">
      <c r="A1181" s="224"/>
      <c r="B1181" s="77"/>
      <c r="C1181" s="253"/>
      <c r="D1181" s="254"/>
      <c r="E1181" s="254"/>
      <c r="F1181" s="493"/>
      <c r="G1181" s="493"/>
      <c r="H1181" s="499"/>
      <c r="I1181" s="499"/>
    </row>
    <row r="1182" spans="1:9">
      <c r="A1182" s="224"/>
      <c r="B1182" s="77"/>
      <c r="C1182" s="253"/>
      <c r="D1182" s="254"/>
      <c r="E1182" s="254"/>
      <c r="F1182" s="493"/>
      <c r="G1182" s="493"/>
      <c r="H1182" s="499"/>
      <c r="I1182" s="499"/>
    </row>
    <row r="1183" spans="1:9">
      <c r="A1183" s="224"/>
      <c r="B1183" s="77"/>
      <c r="C1183" s="253"/>
      <c r="D1183" s="254"/>
      <c r="E1183" s="254"/>
      <c r="F1183" s="493"/>
      <c r="G1183" s="493"/>
      <c r="H1183" s="499"/>
      <c r="I1183" s="499"/>
    </row>
    <row r="1184" spans="1:9">
      <c r="A1184" s="224"/>
      <c r="B1184" s="77"/>
      <c r="C1184" s="253"/>
      <c r="D1184" s="254"/>
      <c r="E1184" s="254"/>
      <c r="F1184" s="493"/>
      <c r="G1184" s="493"/>
      <c r="H1184" s="499"/>
      <c r="I1184" s="499"/>
    </row>
    <row r="1185" spans="1:9">
      <c r="A1185" s="224"/>
      <c r="B1185" s="77"/>
      <c r="C1185" s="253"/>
      <c r="D1185" s="254"/>
      <c r="E1185" s="254"/>
      <c r="F1185" s="493"/>
      <c r="G1185" s="493"/>
      <c r="H1185" s="499"/>
      <c r="I1185" s="499"/>
    </row>
    <row r="1186" spans="1:9">
      <c r="A1186" s="224"/>
      <c r="B1186" s="77"/>
      <c r="C1186" s="253"/>
      <c r="D1186" s="254"/>
      <c r="E1186" s="254"/>
      <c r="F1186" s="493"/>
      <c r="G1186" s="493"/>
      <c r="H1186" s="499"/>
      <c r="I1186" s="499"/>
    </row>
    <row r="1187" spans="1:9">
      <c r="A1187" s="224"/>
      <c r="B1187" s="77"/>
      <c r="C1187" s="253"/>
      <c r="D1187" s="254"/>
      <c r="E1187" s="254"/>
      <c r="F1187" s="493"/>
      <c r="G1187" s="493"/>
      <c r="H1187" s="499"/>
      <c r="I1187" s="499"/>
    </row>
    <row r="1188" spans="1:9">
      <c r="A1188" s="224"/>
      <c r="B1188" s="77"/>
      <c r="C1188" s="253"/>
      <c r="D1188" s="254"/>
      <c r="E1188" s="254"/>
      <c r="F1188" s="493"/>
      <c r="G1188" s="493"/>
      <c r="H1188" s="499"/>
      <c r="I1188" s="499"/>
    </row>
    <row r="1189" spans="1:9">
      <c r="A1189" s="224"/>
      <c r="B1189" s="77"/>
      <c r="C1189" s="253"/>
      <c r="D1189" s="254"/>
      <c r="E1189" s="254"/>
      <c r="F1189" s="493"/>
      <c r="G1189" s="493"/>
      <c r="H1189" s="499"/>
      <c r="I1189" s="499"/>
    </row>
    <row r="1190" spans="1:9">
      <c r="A1190" s="224"/>
      <c r="B1190" s="77"/>
      <c r="C1190" s="253"/>
      <c r="D1190" s="254"/>
      <c r="E1190" s="254"/>
      <c r="F1190" s="493"/>
      <c r="G1190" s="493"/>
      <c r="H1190" s="499"/>
      <c r="I1190" s="499"/>
    </row>
    <row r="1191" spans="1:9">
      <c r="A1191" s="224"/>
      <c r="B1191" s="77"/>
      <c r="C1191" s="253"/>
      <c r="D1191" s="254"/>
      <c r="E1191" s="254"/>
      <c r="F1191" s="493"/>
      <c r="G1191" s="493"/>
      <c r="H1191" s="499"/>
      <c r="I1191" s="499"/>
    </row>
    <row r="1192" spans="1:9">
      <c r="A1192" s="224"/>
      <c r="B1192" s="77"/>
      <c r="C1192" s="253"/>
      <c r="D1192" s="254"/>
      <c r="E1192" s="254"/>
      <c r="F1192" s="493"/>
      <c r="G1192" s="493"/>
      <c r="H1192" s="499"/>
      <c r="I1192" s="499"/>
    </row>
    <row r="1193" spans="1:9">
      <c r="A1193" s="224"/>
      <c r="B1193" s="77"/>
      <c r="C1193" s="253"/>
      <c r="D1193" s="254"/>
      <c r="E1193" s="254"/>
      <c r="F1193" s="493"/>
      <c r="G1193" s="493"/>
      <c r="H1193" s="499"/>
      <c r="I1193" s="499"/>
    </row>
    <row r="1194" spans="1:9">
      <c r="A1194" s="224"/>
      <c r="B1194" s="77"/>
      <c r="C1194" s="253"/>
      <c r="D1194" s="254"/>
      <c r="E1194" s="254"/>
      <c r="F1194" s="493"/>
      <c r="G1194" s="493"/>
      <c r="H1194" s="499"/>
      <c r="I1194" s="499"/>
    </row>
    <row r="1195" spans="1:9">
      <c r="A1195" s="224"/>
      <c r="B1195" s="77"/>
      <c r="C1195" s="253"/>
      <c r="D1195" s="254"/>
      <c r="E1195" s="254"/>
      <c r="F1195" s="493"/>
      <c r="G1195" s="493"/>
      <c r="H1195" s="499"/>
      <c r="I1195" s="499"/>
    </row>
    <row r="1196" spans="1:9">
      <c r="A1196" s="224"/>
      <c r="B1196" s="77"/>
      <c r="C1196" s="253"/>
      <c r="D1196" s="254"/>
      <c r="E1196" s="254"/>
      <c r="F1196" s="493"/>
      <c r="G1196" s="493"/>
      <c r="H1196" s="499"/>
      <c r="I1196" s="499"/>
    </row>
    <row r="1197" spans="1:9">
      <c r="A1197" s="224"/>
      <c r="B1197" s="77"/>
      <c r="C1197" s="253"/>
      <c r="D1197" s="254"/>
      <c r="E1197" s="254"/>
      <c r="F1197" s="493"/>
      <c r="G1197" s="493"/>
      <c r="H1197" s="499"/>
      <c r="I1197" s="499"/>
    </row>
    <row r="1198" spans="1:9">
      <c r="A1198" s="224"/>
      <c r="B1198" s="77"/>
      <c r="C1198" s="253"/>
      <c r="D1198" s="254"/>
      <c r="E1198" s="254"/>
      <c r="F1198" s="493"/>
      <c r="G1198" s="493"/>
      <c r="H1198" s="499"/>
      <c r="I1198" s="499"/>
    </row>
    <row r="1199" spans="1:9">
      <c r="A1199" s="224"/>
      <c r="B1199" s="77"/>
      <c r="C1199" s="253"/>
      <c r="D1199" s="254"/>
      <c r="E1199" s="254"/>
      <c r="F1199" s="493"/>
      <c r="G1199" s="493"/>
      <c r="H1199" s="499"/>
      <c r="I1199" s="499"/>
    </row>
    <row r="1200" spans="1:9">
      <c r="A1200" s="224"/>
      <c r="B1200" s="77"/>
      <c r="C1200" s="253"/>
      <c r="D1200" s="254"/>
      <c r="E1200" s="254"/>
      <c r="F1200" s="493"/>
      <c r="G1200" s="493"/>
      <c r="H1200" s="499"/>
      <c r="I1200" s="499"/>
    </row>
    <row r="1201" spans="1:9">
      <c r="A1201" s="224"/>
      <c r="B1201" s="77"/>
      <c r="C1201" s="253"/>
      <c r="D1201" s="254"/>
      <c r="E1201" s="254"/>
      <c r="F1201" s="493"/>
      <c r="G1201" s="493"/>
      <c r="H1201" s="499"/>
      <c r="I1201" s="499"/>
    </row>
    <row r="1202" spans="1:9">
      <c r="A1202" s="224"/>
      <c r="B1202" s="77"/>
      <c r="C1202" s="253"/>
      <c r="D1202" s="254"/>
      <c r="E1202" s="254"/>
      <c r="F1202" s="493"/>
      <c r="G1202" s="493"/>
      <c r="H1202" s="499"/>
      <c r="I1202" s="499"/>
    </row>
    <row r="1203" spans="1:9">
      <c r="A1203" s="224"/>
      <c r="B1203" s="77"/>
      <c r="C1203" s="253"/>
      <c r="D1203" s="254"/>
      <c r="E1203" s="254"/>
      <c r="F1203" s="493"/>
      <c r="G1203" s="493"/>
      <c r="H1203" s="499"/>
      <c r="I1203" s="499"/>
    </row>
    <row r="1204" spans="1:9">
      <c r="A1204" s="224"/>
      <c r="B1204" s="77"/>
      <c r="C1204" s="253"/>
      <c r="D1204" s="254"/>
      <c r="E1204" s="254"/>
      <c r="F1204" s="493"/>
      <c r="G1204" s="493"/>
      <c r="H1204" s="499"/>
      <c r="I1204" s="499"/>
    </row>
    <row r="1205" spans="1:9">
      <c r="A1205" s="224"/>
      <c r="B1205" s="77"/>
      <c r="C1205" s="253"/>
      <c r="D1205" s="254"/>
      <c r="E1205" s="254"/>
      <c r="F1205" s="493"/>
      <c r="G1205" s="493"/>
      <c r="H1205" s="499"/>
      <c r="I1205" s="499"/>
    </row>
    <row r="1206" spans="1:9">
      <c r="A1206" s="224"/>
      <c r="B1206" s="77"/>
      <c r="C1206" s="253"/>
      <c r="D1206" s="254"/>
      <c r="E1206" s="254"/>
      <c r="F1206" s="493"/>
      <c r="G1206" s="493"/>
      <c r="H1206" s="499"/>
      <c r="I1206" s="499"/>
    </row>
    <row r="1207" spans="1:9">
      <c r="A1207" s="224"/>
      <c r="B1207" s="77"/>
      <c r="C1207" s="253"/>
      <c r="D1207" s="254"/>
      <c r="E1207" s="254"/>
      <c r="F1207" s="493"/>
      <c r="G1207" s="493"/>
      <c r="H1207" s="499"/>
      <c r="I1207" s="499"/>
    </row>
    <row r="1208" spans="1:9">
      <c r="A1208" s="224"/>
      <c r="B1208" s="77"/>
      <c r="C1208" s="253"/>
      <c r="D1208" s="254"/>
      <c r="E1208" s="254"/>
      <c r="F1208" s="493"/>
      <c r="G1208" s="493"/>
      <c r="H1208" s="499"/>
      <c r="I1208" s="499"/>
    </row>
    <row r="1209" spans="1:9">
      <c r="A1209" s="224"/>
      <c r="B1209" s="77"/>
      <c r="C1209" s="253"/>
      <c r="D1209" s="254"/>
      <c r="E1209" s="254"/>
      <c r="F1209" s="493"/>
      <c r="G1209" s="493"/>
      <c r="H1209" s="499"/>
      <c r="I1209" s="499"/>
    </row>
    <row r="1210" spans="1:9">
      <c r="A1210" s="224"/>
      <c r="B1210" s="77"/>
      <c r="C1210" s="253"/>
      <c r="D1210" s="254"/>
      <c r="E1210" s="254"/>
      <c r="F1210" s="493"/>
      <c r="G1210" s="493"/>
      <c r="H1210" s="499"/>
      <c r="I1210" s="499"/>
    </row>
    <row r="1211" spans="1:9">
      <c r="A1211" s="224"/>
      <c r="B1211" s="77"/>
      <c r="C1211" s="253"/>
      <c r="D1211" s="254"/>
      <c r="E1211" s="254"/>
      <c r="F1211" s="493"/>
      <c r="G1211" s="493"/>
      <c r="H1211" s="499"/>
      <c r="I1211" s="499"/>
    </row>
    <row r="1212" spans="1:9">
      <c r="A1212" s="224"/>
      <c r="B1212" s="77"/>
      <c r="C1212" s="253"/>
      <c r="D1212" s="254"/>
      <c r="E1212" s="254"/>
      <c r="F1212" s="493"/>
      <c r="G1212" s="493"/>
      <c r="H1212" s="499"/>
      <c r="I1212" s="499"/>
    </row>
    <row r="1213" spans="1:9">
      <c r="A1213" s="224"/>
      <c r="B1213" s="77"/>
      <c r="C1213" s="253"/>
      <c r="D1213" s="254"/>
      <c r="E1213" s="254"/>
      <c r="F1213" s="493"/>
      <c r="G1213" s="493"/>
      <c r="H1213" s="499"/>
      <c r="I1213" s="499"/>
    </row>
    <row r="1214" spans="1:9">
      <c r="A1214" s="224"/>
      <c r="B1214" s="77"/>
      <c r="C1214" s="253"/>
      <c r="D1214" s="254"/>
      <c r="E1214" s="254"/>
      <c r="F1214" s="493"/>
      <c r="G1214" s="493"/>
      <c r="H1214" s="499"/>
      <c r="I1214" s="499"/>
    </row>
    <row r="1215" spans="1:9">
      <c r="A1215" s="224"/>
      <c r="B1215" s="77"/>
      <c r="C1215" s="253"/>
      <c r="D1215" s="254"/>
      <c r="E1215" s="254"/>
      <c r="F1215" s="493"/>
      <c r="G1215" s="493"/>
      <c r="H1215" s="499"/>
      <c r="I1215" s="499"/>
    </row>
    <row r="1216" spans="1:9">
      <c r="A1216" s="224"/>
      <c r="B1216" s="77"/>
      <c r="C1216" s="253"/>
      <c r="D1216" s="254"/>
      <c r="E1216" s="254"/>
      <c r="F1216" s="493"/>
      <c r="G1216" s="493"/>
      <c r="H1216" s="499"/>
      <c r="I1216" s="499"/>
    </row>
    <row r="1217" spans="1:9">
      <c r="A1217" s="224"/>
      <c r="B1217" s="77"/>
      <c r="C1217" s="253"/>
      <c r="D1217" s="254"/>
      <c r="E1217" s="254"/>
      <c r="F1217" s="493"/>
      <c r="G1217" s="493"/>
      <c r="H1217" s="499"/>
      <c r="I1217" s="499"/>
    </row>
    <row r="1218" spans="1:9">
      <c r="A1218" s="224"/>
      <c r="B1218" s="77"/>
      <c r="C1218" s="253"/>
      <c r="D1218" s="254"/>
      <c r="E1218" s="254"/>
      <c r="F1218" s="493"/>
      <c r="G1218" s="493"/>
      <c r="H1218" s="499"/>
      <c r="I1218" s="499"/>
    </row>
    <row r="1219" spans="1:9">
      <c r="A1219" s="224"/>
      <c r="B1219" s="77"/>
      <c r="C1219" s="253"/>
      <c r="D1219" s="254"/>
      <c r="E1219" s="254"/>
      <c r="F1219" s="493"/>
      <c r="G1219" s="493"/>
      <c r="H1219" s="499"/>
      <c r="I1219" s="499"/>
    </row>
    <row r="1220" spans="1:9">
      <c r="A1220" s="224"/>
      <c r="B1220" s="77"/>
      <c r="C1220" s="253"/>
      <c r="D1220" s="254"/>
      <c r="E1220" s="254"/>
      <c r="F1220" s="493"/>
      <c r="G1220" s="493"/>
      <c r="H1220" s="499"/>
      <c r="I1220" s="499"/>
    </row>
    <row r="1221" spans="1:9">
      <c r="A1221" s="224"/>
      <c r="B1221" s="77"/>
      <c r="C1221" s="253"/>
      <c r="D1221" s="254"/>
      <c r="E1221" s="254"/>
      <c r="F1221" s="493"/>
      <c r="G1221" s="493"/>
      <c r="H1221" s="499"/>
      <c r="I1221" s="499"/>
    </row>
    <row r="1222" spans="1:9">
      <c r="A1222" s="224"/>
      <c r="B1222" s="77"/>
      <c r="C1222" s="253"/>
      <c r="D1222" s="254"/>
      <c r="E1222" s="254"/>
      <c r="F1222" s="493"/>
      <c r="G1222" s="493"/>
      <c r="H1222" s="499"/>
      <c r="I1222" s="499"/>
    </row>
    <row r="1223" spans="1:9">
      <c r="A1223" s="224"/>
      <c r="B1223" s="77"/>
      <c r="C1223" s="253"/>
      <c r="D1223" s="254"/>
      <c r="E1223" s="254"/>
      <c r="F1223" s="493"/>
      <c r="G1223" s="493"/>
      <c r="H1223" s="499"/>
      <c r="I1223" s="499"/>
    </row>
    <row r="1224" spans="1:9">
      <c r="A1224" s="224"/>
      <c r="B1224" s="77"/>
      <c r="C1224" s="253"/>
      <c r="D1224" s="254"/>
      <c r="E1224" s="254"/>
      <c r="F1224" s="493"/>
      <c r="G1224" s="493"/>
      <c r="H1224" s="499"/>
      <c r="I1224" s="499"/>
    </row>
    <row r="1225" spans="1:9">
      <c r="A1225" s="224"/>
      <c r="B1225" s="77"/>
      <c r="C1225" s="253"/>
      <c r="D1225" s="254"/>
      <c r="E1225" s="254"/>
      <c r="F1225" s="493"/>
      <c r="G1225" s="493"/>
      <c r="H1225" s="499"/>
      <c r="I1225" s="499"/>
    </row>
    <row r="1226" spans="1:9">
      <c r="A1226" s="224"/>
      <c r="B1226" s="77"/>
      <c r="C1226" s="253"/>
      <c r="D1226" s="254"/>
      <c r="E1226" s="254"/>
      <c r="F1226" s="493"/>
      <c r="G1226" s="493"/>
      <c r="H1226" s="499"/>
      <c r="I1226" s="499"/>
    </row>
    <row r="1227" spans="1:9">
      <c r="A1227" s="224"/>
      <c r="B1227" s="77"/>
      <c r="C1227" s="253"/>
      <c r="D1227" s="254"/>
      <c r="E1227" s="254"/>
      <c r="F1227" s="493"/>
      <c r="G1227" s="493"/>
      <c r="H1227" s="499"/>
      <c r="I1227" s="499"/>
    </row>
    <row r="1228" spans="1:9">
      <c r="A1228" s="224"/>
      <c r="B1228" s="77"/>
      <c r="C1228" s="253"/>
      <c r="D1228" s="254"/>
      <c r="E1228" s="254"/>
      <c r="F1228" s="493"/>
      <c r="G1228" s="493"/>
      <c r="H1228" s="499"/>
      <c r="I1228" s="499"/>
    </row>
    <row r="1229" spans="1:9">
      <c r="A1229" s="224"/>
      <c r="B1229" s="77"/>
      <c r="C1229" s="253"/>
      <c r="D1229" s="254"/>
      <c r="E1229" s="254"/>
      <c r="F1229" s="493"/>
      <c r="G1229" s="493"/>
      <c r="H1229" s="499"/>
      <c r="I1229" s="499"/>
    </row>
    <row r="1230" spans="1:9">
      <c r="A1230" s="224"/>
      <c r="B1230" s="77"/>
      <c r="C1230" s="253"/>
      <c r="D1230" s="254"/>
      <c r="E1230" s="254"/>
      <c r="F1230" s="493"/>
      <c r="G1230" s="493"/>
      <c r="H1230" s="499"/>
      <c r="I1230" s="499"/>
    </row>
    <row r="1231" spans="1:9">
      <c r="A1231" s="224"/>
      <c r="B1231" s="77"/>
      <c r="C1231" s="253"/>
      <c r="D1231" s="254"/>
      <c r="E1231" s="254"/>
      <c r="F1231" s="493"/>
      <c r="G1231" s="493"/>
      <c r="H1231" s="499"/>
      <c r="I1231" s="499"/>
    </row>
    <row r="1232" spans="1:9">
      <c r="A1232" s="224"/>
      <c r="B1232" s="77"/>
      <c r="C1232" s="253"/>
      <c r="D1232" s="254"/>
      <c r="E1232" s="254"/>
      <c r="F1232" s="493"/>
      <c r="G1232" s="493"/>
      <c r="H1232" s="499"/>
      <c r="I1232" s="499"/>
    </row>
    <row r="1233" spans="1:9">
      <c r="A1233" s="224"/>
      <c r="B1233" s="77"/>
      <c r="C1233" s="253"/>
      <c r="D1233" s="254"/>
      <c r="E1233" s="254"/>
      <c r="F1233" s="493"/>
      <c r="G1233" s="493"/>
      <c r="H1233" s="499"/>
      <c r="I1233" s="499"/>
    </row>
    <row r="1234" spans="1:9">
      <c r="A1234" s="224"/>
      <c r="B1234" s="77"/>
      <c r="C1234" s="253"/>
      <c r="D1234" s="254"/>
      <c r="E1234" s="254"/>
      <c r="F1234" s="493"/>
      <c r="G1234" s="493"/>
      <c r="H1234" s="499"/>
      <c r="I1234" s="499"/>
    </row>
    <row r="1235" spans="1:9">
      <c r="A1235" s="224"/>
      <c r="B1235" s="77"/>
      <c r="C1235" s="253"/>
      <c r="D1235" s="254"/>
      <c r="E1235" s="254"/>
      <c r="F1235" s="493"/>
      <c r="G1235" s="493"/>
      <c r="H1235" s="499"/>
      <c r="I1235" s="499"/>
    </row>
    <row r="1236" spans="1:9">
      <c r="A1236" s="224"/>
      <c r="B1236" s="77"/>
      <c r="C1236" s="253"/>
      <c r="D1236" s="254"/>
      <c r="E1236" s="254"/>
      <c r="F1236" s="493"/>
      <c r="G1236" s="493"/>
      <c r="H1236" s="499"/>
      <c r="I1236" s="499"/>
    </row>
    <row r="1237" spans="1:9">
      <c r="A1237" s="224"/>
      <c r="B1237" s="77"/>
      <c r="C1237" s="253"/>
      <c r="D1237" s="254"/>
      <c r="E1237" s="254"/>
      <c r="F1237" s="493"/>
      <c r="G1237" s="493"/>
      <c r="H1237" s="499"/>
      <c r="I1237" s="499"/>
    </row>
    <row r="1238" spans="1:9">
      <c r="A1238" s="224"/>
      <c r="B1238" s="77"/>
      <c r="C1238" s="253"/>
      <c r="D1238" s="254"/>
      <c r="E1238" s="254"/>
      <c r="F1238" s="493"/>
      <c r="G1238" s="493"/>
      <c r="H1238" s="499"/>
      <c r="I1238" s="499"/>
    </row>
    <row r="1239" spans="1:9">
      <c r="A1239" s="224"/>
      <c r="B1239" s="77"/>
      <c r="C1239" s="253"/>
      <c r="D1239" s="254"/>
      <c r="E1239" s="254"/>
      <c r="F1239" s="493"/>
      <c r="G1239" s="493"/>
      <c r="H1239" s="499"/>
      <c r="I1239" s="499"/>
    </row>
    <row r="1240" spans="1:9">
      <c r="A1240" s="224"/>
      <c r="B1240" s="77"/>
      <c r="C1240" s="253"/>
      <c r="D1240" s="254"/>
      <c r="E1240" s="254"/>
      <c r="F1240" s="493"/>
      <c r="G1240" s="493"/>
      <c r="H1240" s="499"/>
      <c r="I1240" s="499"/>
    </row>
    <row r="1241" spans="1:9">
      <c r="A1241" s="224"/>
      <c r="B1241" s="77"/>
      <c r="C1241" s="253"/>
      <c r="D1241" s="254"/>
      <c r="E1241" s="254"/>
      <c r="F1241" s="493"/>
      <c r="G1241" s="493"/>
      <c r="H1241" s="499"/>
      <c r="I1241" s="499"/>
    </row>
    <row r="1242" spans="1:9">
      <c r="A1242" s="224"/>
      <c r="B1242" s="77"/>
      <c r="C1242" s="253"/>
      <c r="D1242" s="254"/>
      <c r="E1242" s="254"/>
      <c r="F1242" s="493"/>
      <c r="G1242" s="493"/>
      <c r="H1242" s="499"/>
      <c r="I1242" s="499"/>
    </row>
    <row r="1243" spans="1:9">
      <c r="A1243" s="224"/>
      <c r="B1243" s="77"/>
      <c r="C1243" s="253"/>
      <c r="D1243" s="254"/>
      <c r="E1243" s="254"/>
      <c r="F1243" s="493"/>
      <c r="G1243" s="493"/>
      <c r="H1243" s="499"/>
      <c r="I1243" s="499"/>
    </row>
    <row r="1244" spans="1:9">
      <c r="A1244" s="224"/>
      <c r="B1244" s="77"/>
      <c r="C1244" s="253"/>
      <c r="D1244" s="254"/>
      <c r="E1244" s="254"/>
      <c r="F1244" s="493"/>
      <c r="G1244" s="493"/>
      <c r="H1244" s="499"/>
      <c r="I1244" s="499"/>
    </row>
    <row r="1245" spans="1:9">
      <c r="A1245" s="224"/>
      <c r="B1245" s="77"/>
      <c r="C1245" s="253"/>
      <c r="D1245" s="254"/>
      <c r="E1245" s="254"/>
      <c r="F1245" s="493"/>
      <c r="G1245" s="493"/>
      <c r="H1245" s="499"/>
      <c r="I1245" s="499"/>
    </row>
    <row r="1246" spans="1:9">
      <c r="A1246" s="224"/>
      <c r="B1246" s="77"/>
      <c r="C1246" s="253"/>
      <c r="D1246" s="254"/>
      <c r="E1246" s="254"/>
      <c r="F1246" s="493"/>
      <c r="G1246" s="493"/>
      <c r="H1246" s="499"/>
      <c r="I1246" s="499"/>
    </row>
    <row r="1247" spans="1:9">
      <c r="A1247" s="224"/>
      <c r="B1247" s="77"/>
      <c r="C1247" s="253"/>
      <c r="D1247" s="254"/>
      <c r="E1247" s="254"/>
      <c r="F1247" s="493"/>
      <c r="G1247" s="493"/>
      <c r="H1247" s="499"/>
      <c r="I1247" s="499"/>
    </row>
    <row r="1248" spans="1:9">
      <c r="A1248" s="224"/>
      <c r="B1248" s="77"/>
      <c r="C1248" s="253"/>
      <c r="D1248" s="254"/>
      <c r="E1248" s="254"/>
      <c r="F1248" s="493"/>
      <c r="G1248" s="493"/>
      <c r="H1248" s="499"/>
      <c r="I1248" s="499"/>
    </row>
    <row r="1249" spans="1:9">
      <c r="A1249" s="224"/>
      <c r="B1249" s="77"/>
      <c r="C1249" s="253"/>
      <c r="D1249" s="254"/>
      <c r="E1249" s="254"/>
      <c r="F1249" s="493"/>
      <c r="G1249" s="493"/>
      <c r="H1249" s="499"/>
      <c r="I1249" s="499"/>
    </row>
    <row r="1250" spans="1:9">
      <c r="A1250" s="224"/>
      <c r="B1250" s="77"/>
      <c r="C1250" s="253"/>
      <c r="D1250" s="254"/>
      <c r="E1250" s="254"/>
      <c r="F1250" s="493"/>
      <c r="G1250" s="493"/>
      <c r="H1250" s="499"/>
      <c r="I1250" s="499"/>
    </row>
    <row r="1251" spans="1:9">
      <c r="A1251" s="224"/>
      <c r="B1251" s="77"/>
      <c r="C1251" s="253"/>
      <c r="D1251" s="254"/>
      <c r="E1251" s="254"/>
      <c r="F1251" s="493"/>
      <c r="G1251" s="493"/>
      <c r="H1251" s="499"/>
      <c r="I1251" s="499"/>
    </row>
    <row r="1252" spans="1:9">
      <c r="A1252" s="224"/>
      <c r="B1252" s="77"/>
      <c r="C1252" s="253"/>
      <c r="D1252" s="254"/>
      <c r="E1252" s="254"/>
      <c r="F1252" s="493"/>
      <c r="G1252" s="493"/>
      <c r="H1252" s="499"/>
      <c r="I1252" s="499"/>
    </row>
    <row r="1253" spans="1:9">
      <c r="A1253" s="224"/>
      <c r="B1253" s="77"/>
      <c r="C1253" s="253"/>
      <c r="D1253" s="254"/>
      <c r="E1253" s="254"/>
      <c r="F1253" s="493"/>
      <c r="G1253" s="493"/>
      <c r="H1253" s="499"/>
      <c r="I1253" s="499"/>
    </row>
    <row r="1254" spans="1:9">
      <c r="A1254" s="224"/>
      <c r="B1254" s="77"/>
      <c r="C1254" s="253"/>
      <c r="D1254" s="254"/>
      <c r="E1254" s="254"/>
      <c r="F1254" s="493"/>
      <c r="G1254" s="493"/>
      <c r="H1254" s="499"/>
      <c r="I1254" s="499"/>
    </row>
    <row r="1255" spans="1:9">
      <c r="A1255" s="224"/>
      <c r="B1255" s="77"/>
      <c r="C1255" s="253"/>
      <c r="D1255" s="254"/>
      <c r="E1255" s="254"/>
      <c r="F1255" s="493"/>
      <c r="G1255" s="493"/>
      <c r="H1255" s="499"/>
      <c r="I1255" s="499"/>
    </row>
    <row r="1256" spans="1:9">
      <c r="A1256" s="224"/>
      <c r="B1256" s="77"/>
      <c r="C1256" s="253"/>
      <c r="D1256" s="254"/>
      <c r="E1256" s="254"/>
      <c r="F1256" s="493"/>
      <c r="G1256" s="493"/>
      <c r="H1256" s="499"/>
      <c r="I1256" s="499"/>
    </row>
    <row r="1257" spans="1:9">
      <c r="A1257" s="224"/>
      <c r="B1257" s="77"/>
      <c r="C1257" s="253"/>
      <c r="D1257" s="254"/>
      <c r="E1257" s="254"/>
      <c r="F1257" s="493"/>
      <c r="G1257" s="493"/>
      <c r="H1257" s="499"/>
      <c r="I1257" s="499"/>
    </row>
    <row r="1258" spans="1:9">
      <c r="A1258" s="224"/>
      <c r="B1258" s="77"/>
      <c r="C1258" s="253"/>
      <c r="D1258" s="254"/>
      <c r="E1258" s="254"/>
      <c r="F1258" s="493"/>
      <c r="G1258" s="493"/>
      <c r="H1258" s="499"/>
      <c r="I1258" s="499"/>
    </row>
    <row r="1259" spans="1:9">
      <c r="A1259" s="224"/>
      <c r="B1259" s="77"/>
      <c r="C1259" s="253"/>
      <c r="D1259" s="254"/>
      <c r="E1259" s="254"/>
      <c r="F1259" s="493"/>
      <c r="G1259" s="493"/>
      <c r="H1259" s="499"/>
      <c r="I1259" s="499"/>
    </row>
    <row r="1260" spans="1:9">
      <c r="A1260" s="224"/>
      <c r="B1260" s="77"/>
      <c r="C1260" s="253"/>
      <c r="D1260" s="254"/>
      <c r="E1260" s="254"/>
      <c r="F1260" s="493"/>
      <c r="G1260" s="493"/>
      <c r="H1260" s="499"/>
      <c r="I1260" s="499"/>
    </row>
    <row r="1261" spans="1:9">
      <c r="A1261" s="224"/>
      <c r="B1261" s="77"/>
      <c r="C1261" s="253"/>
      <c r="D1261" s="254"/>
      <c r="E1261" s="254"/>
      <c r="F1261" s="493"/>
      <c r="G1261" s="493"/>
      <c r="H1261" s="499"/>
      <c r="I1261" s="499"/>
    </row>
    <row r="1262" spans="1:9">
      <c r="A1262" s="224"/>
      <c r="B1262" s="77"/>
      <c r="C1262" s="253"/>
      <c r="D1262" s="254"/>
      <c r="E1262" s="254"/>
      <c r="F1262" s="493"/>
      <c r="G1262" s="493"/>
      <c r="H1262" s="499"/>
      <c r="I1262" s="499"/>
    </row>
    <row r="1263" spans="1:9">
      <c r="A1263" s="224"/>
      <c r="B1263" s="77"/>
      <c r="C1263" s="253"/>
      <c r="D1263" s="254"/>
      <c r="E1263" s="254"/>
      <c r="F1263" s="493"/>
      <c r="G1263" s="493"/>
      <c r="H1263" s="499"/>
      <c r="I1263" s="499"/>
    </row>
    <row r="1264" spans="1:9">
      <c r="A1264" s="224"/>
      <c r="B1264" s="77"/>
      <c r="C1264" s="253"/>
      <c r="D1264" s="254"/>
      <c r="E1264" s="254"/>
      <c r="F1264" s="493"/>
      <c r="G1264" s="493"/>
      <c r="H1264" s="499"/>
      <c r="I1264" s="499"/>
    </row>
    <row r="1265" spans="1:9">
      <c r="A1265" s="224"/>
      <c r="B1265" s="77"/>
      <c r="C1265" s="253"/>
      <c r="D1265" s="254"/>
      <c r="E1265" s="254"/>
      <c r="F1265" s="493"/>
      <c r="G1265" s="493"/>
      <c r="H1265" s="499"/>
      <c r="I1265" s="499"/>
    </row>
    <row r="1266" spans="1:9">
      <c r="A1266" s="224"/>
      <c r="B1266" s="77"/>
      <c r="C1266" s="253"/>
      <c r="D1266" s="254"/>
      <c r="E1266" s="254"/>
      <c r="F1266" s="493"/>
      <c r="G1266" s="493"/>
      <c r="H1266" s="499"/>
      <c r="I1266" s="499"/>
    </row>
    <row r="1267" spans="1:9">
      <c r="A1267" s="224"/>
      <c r="B1267" s="77"/>
      <c r="C1267" s="253"/>
      <c r="D1267" s="254"/>
      <c r="E1267" s="254"/>
      <c r="F1267" s="493"/>
      <c r="G1267" s="493"/>
      <c r="H1267" s="499"/>
      <c r="I1267" s="499"/>
    </row>
    <row r="1268" spans="1:9">
      <c r="A1268" s="224"/>
      <c r="B1268" s="77"/>
      <c r="C1268" s="253"/>
      <c r="D1268" s="254"/>
      <c r="E1268" s="254"/>
      <c r="F1268" s="493"/>
      <c r="G1268" s="493"/>
      <c r="H1268" s="499"/>
      <c r="I1268" s="499"/>
    </row>
    <row r="1269" spans="1:9">
      <c r="A1269" s="224"/>
      <c r="B1269" s="77"/>
      <c r="C1269" s="253"/>
      <c r="D1269" s="254"/>
      <c r="E1269" s="254"/>
      <c r="F1269" s="493"/>
      <c r="G1269" s="493"/>
      <c r="H1269" s="499"/>
      <c r="I1269" s="499"/>
    </row>
    <row r="1270" spans="1:9">
      <c r="A1270" s="224"/>
      <c r="B1270" s="77"/>
      <c r="C1270" s="253"/>
      <c r="D1270" s="254"/>
      <c r="E1270" s="254"/>
      <c r="F1270" s="493"/>
      <c r="G1270" s="493"/>
      <c r="H1270" s="499"/>
      <c r="I1270" s="499"/>
    </row>
    <row r="1271" spans="1:9">
      <c r="A1271" s="224"/>
      <c r="B1271" s="77"/>
      <c r="C1271" s="253"/>
      <c r="D1271" s="254"/>
      <c r="E1271" s="254"/>
      <c r="F1271" s="493"/>
      <c r="G1271" s="493"/>
      <c r="H1271" s="499"/>
      <c r="I1271" s="499"/>
    </row>
    <row r="1272" spans="1:9">
      <c r="A1272" s="224"/>
      <c r="B1272" s="77"/>
      <c r="C1272" s="253"/>
      <c r="D1272" s="254"/>
      <c r="E1272" s="254"/>
      <c r="F1272" s="493"/>
      <c r="G1272" s="493"/>
      <c r="H1272" s="499"/>
      <c r="I1272" s="499"/>
    </row>
    <row r="1273" spans="1:9">
      <c r="A1273" s="224"/>
      <c r="B1273" s="77"/>
      <c r="C1273" s="253"/>
      <c r="D1273" s="254"/>
      <c r="E1273" s="254"/>
      <c r="F1273" s="493"/>
      <c r="G1273" s="493"/>
      <c r="H1273" s="499"/>
      <c r="I1273" s="499"/>
    </row>
    <row r="1274" spans="1:9">
      <c r="A1274" s="224"/>
      <c r="B1274" s="77"/>
      <c r="C1274" s="253"/>
      <c r="D1274" s="254"/>
      <c r="E1274" s="254"/>
      <c r="F1274" s="493"/>
      <c r="G1274" s="493"/>
      <c r="H1274" s="499"/>
      <c r="I1274" s="499"/>
    </row>
    <row r="1275" spans="1:9">
      <c r="A1275" s="224"/>
      <c r="B1275" s="77"/>
      <c r="C1275" s="253"/>
      <c r="D1275" s="254"/>
      <c r="E1275" s="254"/>
      <c r="F1275" s="493"/>
      <c r="G1275" s="493"/>
      <c r="H1275" s="499"/>
      <c r="I1275" s="499"/>
    </row>
    <row r="1276" spans="1:9">
      <c r="A1276" s="224"/>
      <c r="B1276" s="77"/>
      <c r="C1276" s="253"/>
      <c r="D1276" s="254"/>
      <c r="E1276" s="254"/>
      <c r="F1276" s="493"/>
      <c r="G1276" s="493"/>
      <c r="H1276" s="499"/>
      <c r="I1276" s="499"/>
    </row>
    <row r="1277" spans="1:9">
      <c r="A1277" s="224"/>
      <c r="B1277" s="77"/>
      <c r="C1277" s="253"/>
      <c r="D1277" s="254"/>
      <c r="E1277" s="254"/>
      <c r="F1277" s="493"/>
      <c r="G1277" s="493"/>
      <c r="H1277" s="499"/>
      <c r="I1277" s="499"/>
    </row>
    <row r="1278" spans="1:9">
      <c r="A1278" s="224"/>
      <c r="B1278" s="77"/>
      <c r="C1278" s="253"/>
      <c r="D1278" s="254"/>
      <c r="E1278" s="254"/>
      <c r="F1278" s="493"/>
      <c r="G1278" s="493"/>
      <c r="H1278" s="499"/>
      <c r="I1278" s="499"/>
    </row>
    <row r="1279" spans="1:9">
      <c r="A1279" s="224"/>
      <c r="B1279" s="77"/>
      <c r="C1279" s="253"/>
      <c r="D1279" s="254"/>
      <c r="E1279" s="254"/>
      <c r="F1279" s="493"/>
      <c r="G1279" s="493"/>
      <c r="H1279" s="499"/>
      <c r="I1279" s="499"/>
    </row>
    <row r="1280" spans="1:9">
      <c r="A1280" s="224"/>
      <c r="B1280" s="77"/>
      <c r="C1280" s="253"/>
      <c r="D1280" s="254"/>
      <c r="E1280" s="254"/>
      <c r="F1280" s="493"/>
      <c r="G1280" s="493"/>
      <c r="H1280" s="499"/>
      <c r="I1280" s="499"/>
    </row>
    <row r="1281" spans="1:9">
      <c r="A1281" s="224"/>
      <c r="B1281" s="77"/>
      <c r="C1281" s="253"/>
      <c r="D1281" s="254"/>
      <c r="E1281" s="254"/>
      <c r="F1281" s="493"/>
      <c r="G1281" s="493"/>
      <c r="H1281" s="499"/>
      <c r="I1281" s="499"/>
    </row>
    <row r="1282" spans="1:9">
      <c r="A1282" s="224"/>
      <c r="B1282" s="77"/>
      <c r="C1282" s="253"/>
      <c r="D1282" s="254"/>
      <c r="E1282" s="254"/>
      <c r="F1282" s="493"/>
      <c r="G1282" s="493"/>
      <c r="H1282" s="499"/>
      <c r="I1282" s="499"/>
    </row>
    <row r="1283" spans="1:9">
      <c r="A1283" s="224"/>
      <c r="B1283" s="77"/>
      <c r="C1283" s="253"/>
      <c r="D1283" s="254"/>
      <c r="E1283" s="254"/>
      <c r="F1283" s="493"/>
      <c r="G1283" s="493"/>
      <c r="H1283" s="499"/>
      <c r="I1283" s="499"/>
    </row>
    <row r="1284" spans="1:9">
      <c r="A1284" s="224"/>
      <c r="B1284" s="77"/>
      <c r="C1284" s="253"/>
      <c r="D1284" s="254"/>
      <c r="E1284" s="254"/>
      <c r="F1284" s="493"/>
      <c r="G1284" s="493"/>
      <c r="H1284" s="499"/>
      <c r="I1284" s="499"/>
    </row>
    <row r="1285" spans="1:9">
      <c r="A1285" s="224"/>
      <c r="B1285" s="77"/>
      <c r="C1285" s="253"/>
      <c r="D1285" s="254"/>
      <c r="E1285" s="254"/>
      <c r="F1285" s="493"/>
      <c r="G1285" s="493"/>
      <c r="H1285" s="499"/>
      <c r="I1285" s="499"/>
    </row>
    <row r="1286" spans="1:9">
      <c r="A1286" s="224"/>
      <c r="B1286" s="77"/>
      <c r="C1286" s="253"/>
      <c r="D1286" s="254"/>
      <c r="E1286" s="254"/>
      <c r="F1286" s="493"/>
      <c r="G1286" s="493"/>
      <c r="H1286" s="499"/>
      <c r="I1286" s="499"/>
    </row>
    <row r="1287" spans="1:9">
      <c r="A1287" s="224"/>
      <c r="B1287" s="77"/>
      <c r="C1287" s="253"/>
      <c r="D1287" s="254"/>
      <c r="E1287" s="254"/>
      <c r="F1287" s="493"/>
      <c r="G1287" s="493"/>
      <c r="H1287" s="499"/>
      <c r="I1287" s="499"/>
    </row>
    <row r="1288" spans="1:9">
      <c r="A1288" s="224"/>
      <c r="B1288" s="77"/>
      <c r="C1288" s="253"/>
      <c r="D1288" s="254"/>
      <c r="E1288" s="254"/>
      <c r="F1288" s="493"/>
      <c r="G1288" s="493"/>
      <c r="H1288" s="499"/>
      <c r="I1288" s="499"/>
    </row>
    <row r="1289" spans="1:9">
      <c r="A1289" s="224"/>
      <c r="B1289" s="77"/>
      <c r="C1289" s="253"/>
      <c r="D1289" s="254"/>
      <c r="E1289" s="254"/>
      <c r="F1289" s="493"/>
      <c r="G1289" s="493"/>
      <c r="H1289" s="499"/>
      <c r="I1289" s="499"/>
    </row>
    <row r="1290" spans="1:9">
      <c r="A1290" s="224"/>
      <c r="B1290" s="77"/>
      <c r="C1290" s="253"/>
      <c r="D1290" s="254"/>
      <c r="E1290" s="254"/>
      <c r="F1290" s="493"/>
      <c r="G1290" s="493"/>
      <c r="H1290" s="499"/>
      <c r="I1290" s="499"/>
    </row>
    <row r="1291" spans="1:9">
      <c r="A1291" s="224"/>
      <c r="B1291" s="77"/>
      <c r="C1291" s="253"/>
      <c r="D1291" s="254"/>
      <c r="E1291" s="254"/>
      <c r="F1291" s="493"/>
      <c r="G1291" s="493"/>
      <c r="H1291" s="499"/>
      <c r="I1291" s="499"/>
    </row>
    <row r="1292" spans="1:9">
      <c r="A1292" s="224"/>
      <c r="B1292" s="77"/>
      <c r="C1292" s="253"/>
      <c r="D1292" s="254"/>
      <c r="E1292" s="254"/>
      <c r="F1292" s="493"/>
      <c r="G1292" s="493"/>
      <c r="H1292" s="499"/>
      <c r="I1292" s="499"/>
    </row>
    <row r="1293" spans="1:9">
      <c r="A1293" s="224"/>
      <c r="B1293" s="77"/>
      <c r="C1293" s="253"/>
      <c r="D1293" s="254"/>
      <c r="E1293" s="254"/>
      <c r="F1293" s="493"/>
      <c r="G1293" s="493"/>
      <c r="H1293" s="499"/>
      <c r="I1293" s="499"/>
    </row>
    <row r="1294" spans="1:9">
      <c r="A1294" s="224"/>
      <c r="B1294" s="77"/>
      <c r="C1294" s="253"/>
      <c r="D1294" s="254"/>
      <c r="E1294" s="254"/>
      <c r="F1294" s="493"/>
      <c r="G1294" s="493"/>
      <c r="H1294" s="499"/>
      <c r="I1294" s="499"/>
    </row>
    <row r="1295" spans="1:9">
      <c r="A1295" s="224"/>
      <c r="B1295" s="77"/>
      <c r="C1295" s="253"/>
      <c r="D1295" s="254"/>
      <c r="E1295" s="254"/>
      <c r="F1295" s="493"/>
      <c r="G1295" s="493"/>
      <c r="H1295" s="499"/>
      <c r="I1295" s="499"/>
    </row>
    <row r="1296" spans="1:9">
      <c r="A1296" s="224"/>
      <c r="B1296" s="77"/>
      <c r="C1296" s="253"/>
      <c r="D1296" s="254"/>
      <c r="E1296" s="254"/>
      <c r="F1296" s="493"/>
      <c r="G1296" s="493"/>
      <c r="H1296" s="499"/>
      <c r="I1296" s="499"/>
    </row>
    <row r="1297" spans="1:9">
      <c r="A1297" s="224"/>
      <c r="B1297" s="77"/>
      <c r="C1297" s="253"/>
      <c r="D1297" s="254"/>
      <c r="E1297" s="254"/>
      <c r="F1297" s="493"/>
      <c r="G1297" s="493"/>
      <c r="H1297" s="499"/>
      <c r="I1297" s="499"/>
    </row>
    <row r="1298" spans="1:9">
      <c r="A1298" s="224"/>
      <c r="B1298" s="77"/>
      <c r="C1298" s="253"/>
      <c r="D1298" s="254"/>
      <c r="E1298" s="254"/>
      <c r="F1298" s="493"/>
      <c r="G1298" s="493"/>
      <c r="H1298" s="499"/>
      <c r="I1298" s="499"/>
    </row>
    <row r="1299" spans="1:9">
      <c r="A1299" s="224"/>
      <c r="B1299" s="77"/>
      <c r="C1299" s="253"/>
      <c r="D1299" s="254"/>
      <c r="E1299" s="254"/>
      <c r="F1299" s="493"/>
      <c r="G1299" s="493"/>
      <c r="H1299" s="499"/>
      <c r="I1299" s="499"/>
    </row>
    <row r="1300" spans="1:9">
      <c r="A1300" s="224"/>
      <c r="B1300" s="77"/>
      <c r="C1300" s="253"/>
      <c r="D1300" s="254"/>
      <c r="E1300" s="254"/>
      <c r="F1300" s="493"/>
      <c r="G1300" s="493"/>
      <c r="H1300" s="499"/>
      <c r="I1300" s="499"/>
    </row>
    <row r="1301" spans="1:9">
      <c r="A1301" s="224"/>
      <c r="B1301" s="77"/>
      <c r="C1301" s="253"/>
      <c r="D1301" s="254"/>
      <c r="E1301" s="254"/>
      <c r="F1301" s="493"/>
      <c r="G1301" s="493"/>
      <c r="H1301" s="499"/>
      <c r="I1301" s="499"/>
    </row>
    <row r="1302" spans="1:9">
      <c r="A1302" s="224"/>
      <c r="B1302" s="77"/>
      <c r="C1302" s="253"/>
      <c r="D1302" s="254"/>
      <c r="E1302" s="254"/>
      <c r="F1302" s="493"/>
      <c r="G1302" s="493"/>
      <c r="H1302" s="499"/>
      <c r="I1302" s="499"/>
    </row>
    <row r="1303" spans="1:9">
      <c r="A1303" s="224"/>
      <c r="B1303" s="77"/>
      <c r="C1303" s="253"/>
      <c r="D1303" s="254"/>
      <c r="E1303" s="254"/>
      <c r="F1303" s="493"/>
      <c r="G1303" s="493"/>
      <c r="H1303" s="499"/>
      <c r="I1303" s="499"/>
    </row>
    <row r="1304" spans="1:9">
      <c r="A1304" s="224"/>
      <c r="B1304" s="77"/>
      <c r="C1304" s="253"/>
      <c r="D1304" s="254"/>
      <c r="E1304" s="254"/>
      <c r="F1304" s="493"/>
      <c r="G1304" s="493"/>
      <c r="H1304" s="499"/>
      <c r="I1304" s="499"/>
    </row>
    <row r="1305" spans="1:9">
      <c r="A1305" s="224"/>
      <c r="B1305" s="77"/>
      <c r="C1305" s="253"/>
      <c r="D1305" s="254"/>
      <c r="E1305" s="254"/>
      <c r="F1305" s="493"/>
      <c r="G1305" s="493"/>
      <c r="H1305" s="499"/>
      <c r="I1305" s="499"/>
    </row>
    <row r="1306" spans="1:9">
      <c r="A1306" s="224"/>
      <c r="B1306" s="77"/>
      <c r="C1306" s="253"/>
      <c r="D1306" s="254"/>
      <c r="E1306" s="254"/>
      <c r="F1306" s="493"/>
      <c r="G1306" s="493"/>
      <c r="H1306" s="499"/>
      <c r="I1306" s="499"/>
    </row>
    <row r="1307" spans="1:9">
      <c r="A1307" s="224"/>
      <c r="B1307" s="77"/>
      <c r="C1307" s="253"/>
      <c r="D1307" s="254"/>
      <c r="E1307" s="254"/>
      <c r="F1307" s="493"/>
      <c r="G1307" s="493"/>
      <c r="H1307" s="499"/>
      <c r="I1307" s="499"/>
    </row>
    <row r="1308" spans="1:9">
      <c r="A1308" s="224"/>
      <c r="B1308" s="77"/>
      <c r="C1308" s="253"/>
      <c r="D1308" s="254"/>
      <c r="E1308" s="254"/>
      <c r="F1308" s="493"/>
      <c r="G1308" s="493"/>
      <c r="H1308" s="499"/>
      <c r="I1308" s="499"/>
    </row>
    <row r="1309" spans="1:9">
      <c r="A1309" s="224"/>
      <c r="B1309" s="77"/>
      <c r="C1309" s="253"/>
      <c r="D1309" s="254"/>
      <c r="E1309" s="254"/>
      <c r="F1309" s="493"/>
      <c r="G1309" s="493"/>
      <c r="H1309" s="499"/>
      <c r="I1309" s="499"/>
    </row>
    <row r="1310" spans="1:9">
      <c r="A1310" s="224"/>
      <c r="B1310" s="77"/>
      <c r="C1310" s="253"/>
      <c r="D1310" s="254"/>
      <c r="E1310" s="254"/>
      <c r="F1310" s="493"/>
      <c r="G1310" s="493"/>
      <c r="H1310" s="499"/>
      <c r="I1310" s="499"/>
    </row>
    <row r="1311" spans="1:9">
      <c r="A1311" s="224"/>
      <c r="B1311" s="77"/>
      <c r="C1311" s="253"/>
      <c r="D1311" s="254"/>
      <c r="E1311" s="254"/>
      <c r="F1311" s="493"/>
      <c r="G1311" s="493"/>
      <c r="H1311" s="499"/>
      <c r="I1311" s="499"/>
    </row>
    <row r="1312" spans="1:9">
      <c r="A1312" s="224"/>
      <c r="B1312" s="77"/>
      <c r="C1312" s="253"/>
      <c r="D1312" s="254"/>
      <c r="E1312" s="254"/>
      <c r="F1312" s="493"/>
      <c r="G1312" s="493"/>
      <c r="H1312" s="499"/>
      <c r="I1312" s="499"/>
    </row>
    <row r="1313" spans="1:9">
      <c r="A1313" s="224"/>
      <c r="B1313" s="77"/>
      <c r="C1313" s="253"/>
      <c r="D1313" s="254"/>
      <c r="E1313" s="254"/>
      <c r="F1313" s="493"/>
      <c r="G1313" s="493"/>
      <c r="H1313" s="499"/>
      <c r="I1313" s="499"/>
    </row>
    <row r="1314" spans="1:9">
      <c r="A1314" s="224"/>
      <c r="B1314" s="77"/>
      <c r="C1314" s="253"/>
      <c r="D1314" s="254"/>
      <c r="E1314" s="254"/>
      <c r="F1314" s="493"/>
      <c r="G1314" s="493"/>
      <c r="H1314" s="499"/>
      <c r="I1314" s="499"/>
    </row>
    <row r="1315" spans="1:9">
      <c r="A1315" s="224"/>
      <c r="B1315" s="77"/>
      <c r="C1315" s="253"/>
      <c r="D1315" s="254"/>
      <c r="E1315" s="254"/>
      <c r="F1315" s="493"/>
      <c r="G1315" s="493"/>
      <c r="H1315" s="499"/>
      <c r="I1315" s="499"/>
    </row>
    <row r="1316" spans="1:9">
      <c r="A1316" s="224"/>
      <c r="B1316" s="77"/>
      <c r="C1316" s="253"/>
      <c r="D1316" s="254"/>
      <c r="E1316" s="254"/>
      <c r="F1316" s="493"/>
      <c r="G1316" s="493"/>
      <c r="H1316" s="499"/>
      <c r="I1316" s="499"/>
    </row>
    <row r="1317" spans="1:9">
      <c r="A1317" s="224"/>
      <c r="B1317" s="77"/>
      <c r="C1317" s="253"/>
      <c r="D1317" s="254"/>
      <c r="E1317" s="254"/>
      <c r="F1317" s="493"/>
      <c r="G1317" s="493"/>
      <c r="H1317" s="499"/>
      <c r="I1317" s="499"/>
    </row>
    <row r="1318" spans="1:9">
      <c r="A1318" s="224"/>
      <c r="B1318" s="77"/>
      <c r="C1318" s="253"/>
      <c r="D1318" s="254"/>
      <c r="E1318" s="254"/>
      <c r="F1318" s="493"/>
      <c r="G1318" s="493"/>
      <c r="H1318" s="499"/>
      <c r="I1318" s="499"/>
    </row>
    <row r="1319" spans="1:9">
      <c r="A1319" s="224"/>
      <c r="B1319" s="77"/>
      <c r="C1319" s="253"/>
      <c r="D1319" s="254"/>
      <c r="E1319" s="254"/>
      <c r="F1319" s="493"/>
      <c r="G1319" s="493"/>
      <c r="H1319" s="499"/>
      <c r="I1319" s="499"/>
    </row>
    <row r="1320" spans="1:9">
      <c r="A1320" s="224"/>
      <c r="B1320" s="77"/>
      <c r="C1320" s="253"/>
      <c r="D1320" s="254"/>
      <c r="E1320" s="254"/>
      <c r="F1320" s="493"/>
      <c r="G1320" s="493"/>
      <c r="H1320" s="499"/>
      <c r="I1320" s="499"/>
    </row>
    <row r="1321" spans="1:9">
      <c r="A1321" s="224"/>
      <c r="B1321" s="77"/>
      <c r="C1321" s="253"/>
      <c r="D1321" s="254"/>
      <c r="E1321" s="254"/>
      <c r="F1321" s="493"/>
      <c r="G1321" s="493"/>
      <c r="H1321" s="499"/>
      <c r="I1321" s="499"/>
    </row>
    <row r="1322" spans="1:9">
      <c r="A1322" s="224"/>
      <c r="B1322" s="77"/>
      <c r="C1322" s="253"/>
      <c r="D1322" s="254"/>
      <c r="E1322" s="254"/>
      <c r="F1322" s="493"/>
      <c r="G1322" s="493"/>
      <c r="H1322" s="499"/>
      <c r="I1322" s="499"/>
    </row>
    <row r="1323" spans="1:9">
      <c r="A1323" s="224"/>
      <c r="B1323" s="77"/>
      <c r="C1323" s="253"/>
      <c r="D1323" s="254"/>
      <c r="E1323" s="254"/>
      <c r="F1323" s="493"/>
      <c r="G1323" s="493"/>
      <c r="H1323" s="499"/>
      <c r="I1323" s="499"/>
    </row>
    <row r="1324" spans="1:9">
      <c r="A1324" s="224"/>
      <c r="B1324" s="77"/>
      <c r="C1324" s="253"/>
      <c r="D1324" s="254"/>
      <c r="E1324" s="254"/>
      <c r="F1324" s="493"/>
      <c r="G1324" s="493"/>
      <c r="H1324" s="499"/>
      <c r="I1324" s="499"/>
    </row>
    <row r="1325" spans="1:9">
      <c r="A1325" s="224"/>
      <c r="B1325" s="77"/>
      <c r="C1325" s="253"/>
      <c r="D1325" s="254"/>
      <c r="E1325" s="254"/>
      <c r="F1325" s="493"/>
      <c r="G1325" s="493"/>
      <c r="H1325" s="499"/>
      <c r="I1325" s="499"/>
    </row>
    <row r="1326" spans="1:9">
      <c r="A1326" s="224"/>
      <c r="B1326" s="77"/>
      <c r="C1326" s="253"/>
      <c r="D1326" s="254"/>
      <c r="E1326" s="254"/>
      <c r="F1326" s="493"/>
      <c r="G1326" s="493"/>
      <c r="H1326" s="499"/>
      <c r="I1326" s="499"/>
    </row>
    <row r="1327" spans="1:9">
      <c r="A1327" s="224"/>
      <c r="B1327" s="77"/>
      <c r="C1327" s="253"/>
      <c r="D1327" s="254"/>
      <c r="E1327" s="254"/>
      <c r="F1327" s="493"/>
      <c r="G1327" s="493"/>
      <c r="H1327" s="499"/>
      <c r="I1327" s="499"/>
    </row>
    <row r="1328" spans="1:9">
      <c r="A1328" s="224"/>
      <c r="B1328" s="77"/>
      <c r="C1328" s="253"/>
      <c r="D1328" s="254"/>
      <c r="E1328" s="254"/>
      <c r="F1328" s="493"/>
      <c r="G1328" s="493"/>
      <c r="H1328" s="499"/>
      <c r="I1328" s="499"/>
    </row>
    <row r="1329" spans="1:9">
      <c r="A1329" s="224"/>
      <c r="B1329" s="77"/>
      <c r="C1329" s="253"/>
      <c r="D1329" s="254"/>
      <c r="E1329" s="254"/>
      <c r="F1329" s="493"/>
      <c r="G1329" s="493"/>
      <c r="H1329" s="499"/>
      <c r="I1329" s="499"/>
    </row>
    <row r="1330" spans="1:9">
      <c r="A1330" s="224"/>
      <c r="B1330" s="77"/>
      <c r="C1330" s="253"/>
      <c r="D1330" s="254"/>
      <c r="E1330" s="254"/>
      <c r="F1330" s="493"/>
      <c r="G1330" s="493"/>
      <c r="H1330" s="499"/>
      <c r="I1330" s="499"/>
    </row>
    <row r="1331" spans="1:9">
      <c r="A1331" s="224"/>
      <c r="B1331" s="77"/>
      <c r="C1331" s="253"/>
      <c r="D1331" s="254"/>
      <c r="E1331" s="254"/>
      <c r="F1331" s="493"/>
      <c r="G1331" s="493"/>
      <c r="H1331" s="499"/>
      <c r="I1331" s="499"/>
    </row>
    <row r="1332" spans="1:9">
      <c r="A1332" s="224"/>
      <c r="B1332" s="77"/>
      <c r="C1332" s="253"/>
      <c r="D1332" s="254"/>
      <c r="E1332" s="254"/>
      <c r="F1332" s="493"/>
      <c r="G1332" s="493"/>
      <c r="H1332" s="499"/>
      <c r="I1332" s="499"/>
    </row>
    <row r="1333" spans="1:9">
      <c r="A1333" s="224"/>
      <c r="B1333" s="77"/>
      <c r="C1333" s="253"/>
      <c r="D1333" s="254"/>
      <c r="E1333" s="254"/>
      <c r="F1333" s="493"/>
      <c r="G1333" s="493"/>
      <c r="H1333" s="499"/>
      <c r="I1333" s="499"/>
    </row>
    <row r="1334" spans="1:9">
      <c r="A1334" s="224"/>
      <c r="B1334" s="77"/>
      <c r="C1334" s="253"/>
      <c r="D1334" s="254"/>
      <c r="E1334" s="254"/>
      <c r="F1334" s="493"/>
      <c r="G1334" s="493"/>
      <c r="H1334" s="499"/>
      <c r="I1334" s="499"/>
    </row>
    <row r="1335" spans="1:9">
      <c r="A1335" s="224"/>
      <c r="B1335" s="77"/>
      <c r="C1335" s="253"/>
      <c r="D1335" s="254"/>
      <c r="E1335" s="254"/>
      <c r="F1335" s="493"/>
      <c r="G1335" s="493"/>
      <c r="H1335" s="499"/>
      <c r="I1335" s="499"/>
    </row>
    <row r="1336" spans="1:9">
      <c r="A1336" s="224"/>
      <c r="B1336" s="77"/>
      <c r="C1336" s="253"/>
      <c r="D1336" s="254"/>
      <c r="E1336" s="254"/>
      <c r="F1336" s="493"/>
      <c r="G1336" s="493"/>
      <c r="H1336" s="499"/>
      <c r="I1336" s="499"/>
    </row>
    <row r="1337" spans="1:9">
      <c r="A1337" s="224"/>
      <c r="B1337" s="77"/>
      <c r="C1337" s="253"/>
      <c r="D1337" s="254"/>
      <c r="E1337" s="254"/>
      <c r="F1337" s="493"/>
      <c r="G1337" s="493"/>
      <c r="H1337" s="499"/>
      <c r="I1337" s="499"/>
    </row>
    <row r="1338" spans="1:9">
      <c r="A1338" s="224"/>
      <c r="B1338" s="77"/>
      <c r="C1338" s="253"/>
      <c r="D1338" s="254"/>
      <c r="E1338" s="254"/>
      <c r="F1338" s="493"/>
      <c r="G1338" s="493"/>
      <c r="H1338" s="499"/>
      <c r="I1338" s="499"/>
    </row>
    <row r="1339" spans="1:9">
      <c r="A1339" s="224"/>
      <c r="B1339" s="77"/>
      <c r="C1339" s="253"/>
      <c r="D1339" s="254"/>
      <c r="E1339" s="254"/>
      <c r="F1339" s="493"/>
      <c r="G1339" s="493"/>
      <c r="H1339" s="499"/>
      <c r="I1339" s="499"/>
    </row>
    <row r="1340" spans="1:9">
      <c r="A1340" s="224"/>
      <c r="B1340" s="77"/>
      <c r="C1340" s="253"/>
      <c r="D1340" s="254"/>
      <c r="E1340" s="254"/>
      <c r="F1340" s="493"/>
      <c r="G1340" s="493"/>
      <c r="H1340" s="499"/>
      <c r="I1340" s="499"/>
    </row>
    <row r="1341" spans="1:9">
      <c r="A1341" s="224"/>
      <c r="B1341" s="77"/>
      <c r="C1341" s="253"/>
      <c r="D1341" s="254"/>
      <c r="E1341" s="254"/>
      <c r="F1341" s="493"/>
      <c r="G1341" s="493"/>
      <c r="H1341" s="499"/>
      <c r="I1341" s="499"/>
    </row>
    <row r="1342" spans="1:9">
      <c r="A1342" s="224"/>
      <c r="B1342" s="77"/>
      <c r="C1342" s="253"/>
      <c r="D1342" s="254"/>
      <c r="E1342" s="254"/>
      <c r="F1342" s="493"/>
      <c r="G1342" s="493"/>
      <c r="H1342" s="499"/>
      <c r="I1342" s="499"/>
    </row>
    <row r="1343" spans="1:9">
      <c r="A1343" s="224"/>
      <c r="B1343" s="77"/>
      <c r="C1343" s="253"/>
      <c r="D1343" s="254"/>
      <c r="E1343" s="254"/>
      <c r="F1343" s="493"/>
      <c r="G1343" s="493"/>
      <c r="H1343" s="499"/>
      <c r="I1343" s="499"/>
    </row>
    <row r="1344" spans="1:9">
      <c r="A1344" s="224"/>
      <c r="B1344" s="77"/>
      <c r="C1344" s="253"/>
      <c r="D1344" s="254"/>
      <c r="E1344" s="254"/>
      <c r="F1344" s="493"/>
      <c r="G1344" s="493"/>
      <c r="H1344" s="499"/>
      <c r="I1344" s="499"/>
    </row>
    <row r="1345" spans="1:9">
      <c r="A1345" s="224"/>
      <c r="B1345" s="77"/>
      <c r="C1345" s="253"/>
      <c r="D1345" s="254"/>
      <c r="E1345" s="254"/>
      <c r="F1345" s="493"/>
      <c r="G1345" s="493"/>
      <c r="H1345" s="499"/>
      <c r="I1345" s="499"/>
    </row>
    <row r="1346" spans="1:9">
      <c r="A1346" s="224"/>
      <c r="B1346" s="77"/>
      <c r="C1346" s="253"/>
      <c r="D1346" s="254"/>
      <c r="E1346" s="254"/>
      <c r="F1346" s="493"/>
      <c r="G1346" s="493"/>
      <c r="H1346" s="499"/>
      <c r="I1346" s="499"/>
    </row>
    <row r="1347" spans="1:9">
      <c r="A1347" s="224"/>
      <c r="B1347" s="77"/>
      <c r="C1347" s="253"/>
      <c r="D1347" s="254"/>
      <c r="E1347" s="254"/>
      <c r="F1347" s="493"/>
      <c r="G1347" s="493"/>
      <c r="H1347" s="499"/>
      <c r="I1347" s="499"/>
    </row>
    <row r="1348" spans="1:9">
      <c r="A1348" s="224"/>
      <c r="B1348" s="77"/>
      <c r="C1348" s="253"/>
      <c r="D1348" s="254"/>
      <c r="E1348" s="254"/>
      <c r="F1348" s="493"/>
      <c r="G1348" s="493"/>
      <c r="H1348" s="499"/>
      <c r="I1348" s="499"/>
    </row>
    <row r="1349" spans="1:9">
      <c r="A1349" s="224"/>
      <c r="B1349" s="77"/>
      <c r="C1349" s="253"/>
      <c r="D1349" s="254"/>
      <c r="E1349" s="254"/>
      <c r="F1349" s="493"/>
      <c r="G1349" s="493"/>
      <c r="H1349" s="499"/>
      <c r="I1349" s="499"/>
    </row>
    <row r="1350" spans="1:9">
      <c r="A1350" s="224"/>
      <c r="B1350" s="77"/>
      <c r="C1350" s="253"/>
      <c r="D1350" s="254"/>
      <c r="E1350" s="254"/>
      <c r="F1350" s="493"/>
      <c r="G1350" s="493"/>
      <c r="H1350" s="499"/>
      <c r="I1350" s="499"/>
    </row>
    <row r="1351" spans="1:9">
      <c r="A1351" s="224"/>
      <c r="B1351" s="77"/>
      <c r="C1351" s="253"/>
      <c r="D1351" s="254"/>
      <c r="E1351" s="254"/>
      <c r="F1351" s="493"/>
      <c r="G1351" s="493"/>
      <c r="H1351" s="499"/>
      <c r="I1351" s="499"/>
    </row>
    <row r="1352" spans="1:9">
      <c r="A1352" s="224"/>
      <c r="B1352" s="77"/>
      <c r="C1352" s="253"/>
      <c r="D1352" s="254"/>
      <c r="E1352" s="254"/>
      <c r="F1352" s="493"/>
      <c r="G1352" s="493"/>
      <c r="H1352" s="499"/>
      <c r="I1352" s="499"/>
    </row>
    <row r="1353" spans="1:9">
      <c r="A1353" s="224"/>
      <c r="B1353" s="77"/>
      <c r="C1353" s="253"/>
      <c r="D1353" s="254"/>
      <c r="E1353" s="254"/>
      <c r="F1353" s="493"/>
      <c r="G1353" s="493"/>
      <c r="H1353" s="499"/>
      <c r="I1353" s="499"/>
    </row>
    <row r="1354" spans="1:9">
      <c r="A1354" s="224"/>
      <c r="B1354" s="77"/>
      <c r="C1354" s="253"/>
      <c r="D1354" s="254"/>
      <c r="E1354" s="254"/>
      <c r="F1354" s="493"/>
      <c r="G1354" s="493"/>
      <c r="H1354" s="499"/>
      <c r="I1354" s="499"/>
    </row>
    <row r="1355" spans="1:9">
      <c r="A1355" s="224"/>
      <c r="B1355" s="77"/>
      <c r="C1355" s="253"/>
      <c r="D1355" s="254"/>
      <c r="E1355" s="254"/>
      <c r="F1355" s="493"/>
      <c r="G1355" s="493"/>
      <c r="H1355" s="499"/>
      <c r="I1355" s="499"/>
    </row>
    <row r="1356" spans="1:9">
      <c r="A1356" s="224"/>
      <c r="B1356" s="77"/>
      <c r="C1356" s="253"/>
      <c r="D1356" s="254"/>
      <c r="E1356" s="254"/>
      <c r="F1356" s="493"/>
      <c r="G1356" s="493"/>
      <c r="H1356" s="499"/>
      <c r="I1356" s="499"/>
    </row>
    <row r="1357" spans="1:9">
      <c r="A1357" s="224"/>
      <c r="B1357" s="77"/>
      <c r="C1357" s="253"/>
      <c r="D1357" s="254"/>
      <c r="E1357" s="254"/>
      <c r="F1357" s="493"/>
      <c r="G1357" s="493"/>
      <c r="H1357" s="499"/>
      <c r="I1357" s="499"/>
    </row>
    <row r="1358" spans="1:9">
      <c r="A1358" s="224"/>
      <c r="B1358" s="77"/>
      <c r="C1358" s="253"/>
      <c r="D1358" s="254"/>
      <c r="E1358" s="254"/>
      <c r="F1358" s="493"/>
      <c r="G1358" s="493"/>
      <c r="H1358" s="499"/>
      <c r="I1358" s="499"/>
    </row>
    <row r="1359" spans="1:9">
      <c r="A1359" s="224"/>
      <c r="B1359" s="77"/>
      <c r="C1359" s="253"/>
      <c r="D1359" s="254"/>
      <c r="E1359" s="254"/>
      <c r="F1359" s="493"/>
      <c r="G1359" s="493"/>
      <c r="H1359" s="499"/>
      <c r="I1359" s="499"/>
    </row>
    <row r="1360" spans="1:9">
      <c r="A1360" s="224"/>
      <c r="B1360" s="77"/>
      <c r="C1360" s="253"/>
      <c r="D1360" s="254"/>
      <c r="E1360" s="254"/>
      <c r="F1360" s="493"/>
      <c r="G1360" s="493"/>
      <c r="H1360" s="499"/>
      <c r="I1360" s="499"/>
    </row>
    <row r="1361" spans="1:9">
      <c r="A1361" s="224"/>
      <c r="B1361" s="77"/>
      <c r="C1361" s="253"/>
      <c r="D1361" s="254"/>
      <c r="E1361" s="254"/>
      <c r="F1361" s="493"/>
      <c r="G1361" s="493"/>
      <c r="H1361" s="499"/>
      <c r="I1361" s="499"/>
    </row>
    <row r="1362" spans="1:9">
      <c r="A1362" s="224"/>
      <c r="B1362" s="77"/>
      <c r="C1362" s="253"/>
      <c r="D1362" s="254"/>
      <c r="E1362" s="254"/>
      <c r="F1362" s="493"/>
      <c r="G1362" s="493"/>
      <c r="H1362" s="499"/>
      <c r="I1362" s="499"/>
    </row>
    <row r="1363" spans="1:9">
      <c r="A1363" s="224"/>
      <c r="B1363" s="77"/>
      <c r="C1363" s="253"/>
      <c r="D1363" s="254"/>
      <c r="E1363" s="254"/>
      <c r="F1363" s="493"/>
      <c r="G1363" s="493"/>
      <c r="H1363" s="499"/>
      <c r="I1363" s="499"/>
    </row>
    <row r="1364" spans="1:9">
      <c r="A1364" s="224"/>
      <c r="B1364" s="77"/>
      <c r="C1364" s="253"/>
      <c r="D1364" s="254"/>
      <c r="E1364" s="254"/>
      <c r="F1364" s="493"/>
      <c r="G1364" s="493"/>
      <c r="H1364" s="499"/>
      <c r="I1364" s="499"/>
    </row>
    <row r="1365" spans="1:9">
      <c r="A1365" s="224"/>
      <c r="B1365" s="77"/>
      <c r="C1365" s="253"/>
      <c r="D1365" s="254"/>
      <c r="E1365" s="254"/>
      <c r="F1365" s="493"/>
      <c r="G1365" s="493"/>
      <c r="H1365" s="499"/>
      <c r="I1365" s="499"/>
    </row>
    <row r="1366" spans="1:9">
      <c r="A1366" s="224"/>
      <c r="B1366" s="77"/>
      <c r="C1366" s="253"/>
      <c r="D1366" s="254"/>
      <c r="E1366" s="254"/>
      <c r="F1366" s="493"/>
      <c r="G1366" s="493"/>
      <c r="H1366" s="499"/>
      <c r="I1366" s="499"/>
    </row>
    <row r="1367" spans="1:9">
      <c r="A1367" s="224"/>
      <c r="B1367" s="77"/>
      <c r="C1367" s="253"/>
      <c r="D1367" s="254"/>
      <c r="E1367" s="254"/>
      <c r="F1367" s="493"/>
      <c r="G1367" s="493"/>
      <c r="H1367" s="499"/>
      <c r="I1367" s="499"/>
    </row>
    <row r="1368" spans="1:9">
      <c r="A1368" s="224"/>
      <c r="B1368" s="77"/>
      <c r="C1368" s="253"/>
      <c r="D1368" s="254"/>
      <c r="E1368" s="254"/>
      <c r="F1368" s="493"/>
      <c r="G1368" s="493"/>
      <c r="H1368" s="499"/>
      <c r="I1368" s="499"/>
    </row>
    <row r="1369" spans="1:9">
      <c r="A1369" s="224"/>
      <c r="B1369" s="77"/>
      <c r="C1369" s="253"/>
      <c r="D1369" s="254"/>
      <c r="E1369" s="254"/>
      <c r="F1369" s="493"/>
      <c r="G1369" s="493"/>
      <c r="H1369" s="499"/>
      <c r="I1369" s="499"/>
    </row>
    <row r="1370" spans="1:9">
      <c r="A1370" s="224"/>
      <c r="B1370" s="77"/>
      <c r="C1370" s="253"/>
      <c r="D1370" s="254"/>
      <c r="E1370" s="254"/>
      <c r="F1370" s="493"/>
      <c r="G1370" s="493"/>
      <c r="H1370" s="499"/>
      <c r="I1370" s="499"/>
    </row>
    <row r="1371" spans="1:9">
      <c r="A1371" s="224"/>
      <c r="B1371" s="77"/>
      <c r="C1371" s="253"/>
      <c r="D1371" s="254"/>
      <c r="E1371" s="254"/>
      <c r="F1371" s="493"/>
      <c r="G1371" s="493"/>
      <c r="H1371" s="499"/>
      <c r="I1371" s="499"/>
    </row>
    <row r="1372" spans="1:9">
      <c r="A1372" s="224"/>
      <c r="B1372" s="77"/>
      <c r="C1372" s="253"/>
      <c r="D1372" s="254"/>
      <c r="E1372" s="254"/>
      <c r="F1372" s="493"/>
      <c r="G1372" s="493"/>
      <c r="H1372" s="499"/>
      <c r="I1372" s="499"/>
    </row>
    <row r="1373" spans="1:9">
      <c r="A1373" s="224"/>
      <c r="B1373" s="77"/>
      <c r="C1373" s="253"/>
      <c r="D1373" s="254"/>
      <c r="E1373" s="254"/>
      <c r="F1373" s="493"/>
      <c r="G1373" s="493"/>
      <c r="H1373" s="499"/>
      <c r="I1373" s="499"/>
    </row>
    <row r="1374" spans="1:9">
      <c r="A1374" s="224"/>
      <c r="B1374" s="77"/>
      <c r="C1374" s="253"/>
      <c r="D1374" s="254"/>
      <c r="E1374" s="254"/>
      <c r="F1374" s="493"/>
      <c r="G1374" s="493"/>
      <c r="H1374" s="499"/>
      <c r="I1374" s="499"/>
    </row>
    <row r="1375" spans="1:9">
      <c r="A1375" s="224"/>
      <c r="B1375" s="77"/>
      <c r="C1375" s="253"/>
      <c r="D1375" s="254"/>
      <c r="E1375" s="254"/>
      <c r="F1375" s="493"/>
      <c r="G1375" s="493"/>
      <c r="H1375" s="499"/>
      <c r="I1375" s="499"/>
    </row>
    <row r="1376" spans="1:9">
      <c r="A1376" s="224"/>
      <c r="B1376" s="77"/>
      <c r="C1376" s="253"/>
      <c r="D1376" s="254"/>
      <c r="E1376" s="254"/>
      <c r="F1376" s="493"/>
      <c r="G1376" s="493"/>
      <c r="H1376" s="499"/>
      <c r="I1376" s="499"/>
    </row>
    <row r="1377" spans="1:9">
      <c r="A1377" s="224"/>
      <c r="B1377" s="77"/>
      <c r="C1377" s="253"/>
      <c r="D1377" s="254"/>
      <c r="E1377" s="254"/>
      <c r="F1377" s="493"/>
      <c r="G1377" s="493"/>
      <c r="H1377" s="499"/>
      <c r="I1377" s="499"/>
    </row>
    <row r="1378" spans="1:9">
      <c r="A1378" s="224"/>
      <c r="B1378" s="77"/>
      <c r="C1378" s="253"/>
      <c r="D1378" s="254"/>
      <c r="E1378" s="254"/>
      <c r="F1378" s="493"/>
      <c r="G1378" s="493"/>
      <c r="H1378" s="499"/>
      <c r="I1378" s="499"/>
    </row>
    <row r="1379" spans="1:9">
      <c r="A1379" s="224"/>
      <c r="B1379" s="77"/>
      <c r="C1379" s="253"/>
      <c r="D1379" s="254"/>
      <c r="E1379" s="254"/>
      <c r="F1379" s="493"/>
      <c r="G1379" s="493"/>
      <c r="H1379" s="499"/>
      <c r="I1379" s="499"/>
    </row>
    <row r="1380" spans="1:9">
      <c r="A1380" s="224"/>
      <c r="B1380" s="77"/>
      <c r="C1380" s="253"/>
      <c r="D1380" s="254"/>
      <c r="E1380" s="254"/>
      <c r="F1380" s="493"/>
      <c r="G1380" s="493"/>
      <c r="H1380" s="499"/>
      <c r="I1380" s="499"/>
    </row>
    <row r="1381" spans="1:9">
      <c r="A1381" s="224"/>
      <c r="B1381" s="77"/>
      <c r="C1381" s="253"/>
      <c r="D1381" s="254"/>
      <c r="E1381" s="254"/>
      <c r="F1381" s="493"/>
      <c r="G1381" s="493"/>
      <c r="H1381" s="499"/>
      <c r="I1381" s="499"/>
    </row>
    <row r="1382" spans="1:9">
      <c r="A1382" s="224"/>
      <c r="B1382" s="77"/>
      <c r="C1382" s="253"/>
      <c r="D1382" s="254"/>
      <c r="E1382" s="254"/>
      <c r="F1382" s="493"/>
      <c r="G1382" s="493"/>
      <c r="H1382" s="499"/>
      <c r="I1382" s="499"/>
    </row>
    <row r="1383" spans="1:9">
      <c r="A1383" s="224"/>
      <c r="B1383" s="77"/>
      <c r="C1383" s="253"/>
      <c r="D1383" s="254"/>
      <c r="E1383" s="254"/>
      <c r="F1383" s="493"/>
      <c r="G1383" s="493"/>
      <c r="H1383" s="499"/>
      <c r="I1383" s="499"/>
    </row>
    <row r="1384" spans="1:9">
      <c r="A1384" s="224"/>
      <c r="B1384" s="77"/>
      <c r="C1384" s="253"/>
      <c r="D1384" s="254"/>
      <c r="E1384" s="254"/>
      <c r="F1384" s="493"/>
      <c r="G1384" s="493"/>
      <c r="H1384" s="499"/>
      <c r="I1384" s="499"/>
    </row>
    <row r="1385" spans="1:9">
      <c r="A1385" s="224"/>
      <c r="B1385" s="77"/>
      <c r="C1385" s="253"/>
      <c r="D1385" s="254"/>
      <c r="E1385" s="254"/>
      <c r="F1385" s="493"/>
      <c r="G1385" s="493"/>
      <c r="H1385" s="499"/>
      <c r="I1385" s="499"/>
    </row>
    <row r="1386" spans="1:9">
      <c r="A1386" s="224"/>
      <c r="B1386" s="77"/>
      <c r="C1386" s="253"/>
      <c r="D1386" s="254"/>
      <c r="E1386" s="254"/>
      <c r="F1386" s="493"/>
      <c r="G1386" s="493"/>
      <c r="H1386" s="499"/>
      <c r="I1386" s="499"/>
    </row>
    <row r="1387" spans="1:9">
      <c r="A1387" s="224"/>
      <c r="B1387" s="77"/>
      <c r="C1387" s="253"/>
      <c r="D1387" s="254"/>
      <c r="E1387" s="254"/>
      <c r="F1387" s="493"/>
      <c r="G1387" s="493"/>
      <c r="H1387" s="499"/>
      <c r="I1387" s="499"/>
    </row>
    <row r="1388" spans="1:9">
      <c r="A1388" s="224"/>
      <c r="B1388" s="77"/>
      <c r="C1388" s="253"/>
      <c r="D1388" s="254"/>
      <c r="E1388" s="254"/>
      <c r="F1388" s="493"/>
      <c r="G1388" s="493"/>
      <c r="H1388" s="499"/>
      <c r="I1388" s="499"/>
    </row>
    <row r="1389" spans="1:9">
      <c r="A1389" s="224"/>
      <c r="B1389" s="77"/>
      <c r="C1389" s="253"/>
      <c r="D1389" s="254"/>
      <c r="E1389" s="254"/>
      <c r="F1389" s="493"/>
      <c r="G1389" s="493"/>
      <c r="H1389" s="499"/>
      <c r="I1389" s="499"/>
    </row>
    <row r="1390" spans="1:9">
      <c r="A1390" s="224"/>
      <c r="B1390" s="77"/>
      <c r="C1390" s="253"/>
      <c r="D1390" s="254"/>
      <c r="E1390" s="254"/>
      <c r="F1390" s="493"/>
      <c r="G1390" s="493"/>
      <c r="H1390" s="499"/>
      <c r="I1390" s="499"/>
    </row>
    <row r="1391" spans="1:9">
      <c r="A1391" s="224"/>
      <c r="B1391" s="77"/>
      <c r="C1391" s="253"/>
      <c r="D1391" s="254"/>
      <c r="E1391" s="254"/>
      <c r="F1391" s="493"/>
      <c r="G1391" s="493"/>
      <c r="H1391" s="499"/>
      <c r="I1391" s="499"/>
    </row>
    <row r="1392" spans="1:9">
      <c r="A1392" s="224"/>
      <c r="B1392" s="77"/>
      <c r="C1392" s="253"/>
      <c r="D1392" s="254"/>
      <c r="E1392" s="254"/>
      <c r="F1392" s="493"/>
      <c r="G1392" s="493"/>
      <c r="H1392" s="499"/>
      <c r="I1392" s="499"/>
    </row>
    <row r="1393" spans="1:9">
      <c r="A1393" s="224"/>
      <c r="B1393" s="77"/>
      <c r="C1393" s="253"/>
      <c r="D1393" s="254"/>
      <c r="E1393" s="254"/>
      <c r="F1393" s="493"/>
      <c r="G1393" s="493"/>
      <c r="H1393" s="499"/>
      <c r="I1393" s="499"/>
    </row>
    <row r="1394" spans="1:9">
      <c r="A1394" s="224"/>
      <c r="B1394" s="77"/>
      <c r="C1394" s="253"/>
      <c r="D1394" s="254"/>
      <c r="E1394" s="254"/>
      <c r="F1394" s="493"/>
      <c r="G1394" s="493"/>
      <c r="H1394" s="499"/>
      <c r="I1394" s="499"/>
    </row>
    <row r="1395" spans="1:9">
      <c r="A1395" s="224"/>
      <c r="B1395" s="77"/>
      <c r="C1395" s="253"/>
      <c r="D1395" s="254"/>
      <c r="E1395" s="254"/>
      <c r="F1395" s="493"/>
      <c r="G1395" s="493"/>
      <c r="H1395" s="499"/>
      <c r="I1395" s="499"/>
    </row>
    <row r="1396" spans="1:9">
      <c r="A1396" s="224"/>
      <c r="B1396" s="77"/>
      <c r="C1396" s="253"/>
      <c r="D1396" s="254"/>
      <c r="E1396" s="254"/>
      <c r="F1396" s="493"/>
      <c r="G1396" s="493"/>
      <c r="H1396" s="499"/>
      <c r="I1396" s="499"/>
    </row>
    <row r="1397" spans="1:9">
      <c r="A1397" s="224"/>
      <c r="B1397" s="77"/>
      <c r="C1397" s="253"/>
      <c r="D1397" s="254"/>
      <c r="E1397" s="254"/>
      <c r="F1397" s="493"/>
      <c r="G1397" s="493"/>
      <c r="H1397" s="499"/>
      <c r="I1397" s="499"/>
    </row>
    <row r="1398" spans="1:9">
      <c r="A1398" s="224"/>
      <c r="B1398" s="77"/>
      <c r="C1398" s="253"/>
      <c r="D1398" s="254"/>
      <c r="E1398" s="254"/>
      <c r="F1398" s="493"/>
      <c r="G1398" s="493"/>
      <c r="H1398" s="499"/>
      <c r="I1398" s="499"/>
    </row>
    <row r="1399" spans="1:9">
      <c r="A1399" s="224"/>
      <c r="B1399" s="77"/>
      <c r="C1399" s="253"/>
      <c r="D1399" s="254"/>
      <c r="E1399" s="254"/>
      <c r="F1399" s="493"/>
      <c r="G1399" s="493"/>
      <c r="H1399" s="499"/>
      <c r="I1399" s="499"/>
    </row>
    <row r="1400" spans="1:9">
      <c r="A1400" s="224"/>
      <c r="B1400" s="77"/>
      <c r="C1400" s="253"/>
      <c r="D1400" s="254"/>
      <c r="E1400" s="254"/>
      <c r="F1400" s="493"/>
      <c r="G1400" s="493"/>
      <c r="H1400" s="499"/>
      <c r="I1400" s="499"/>
    </row>
    <row r="1401" spans="1:9">
      <c r="A1401" s="224"/>
      <c r="B1401" s="77"/>
      <c r="C1401" s="253"/>
      <c r="D1401" s="254"/>
      <c r="E1401" s="254"/>
      <c r="F1401" s="493"/>
      <c r="G1401" s="493"/>
      <c r="H1401" s="499"/>
      <c r="I1401" s="499"/>
    </row>
    <row r="1402" spans="1:9">
      <c r="A1402" s="224"/>
      <c r="B1402" s="77"/>
      <c r="C1402" s="253"/>
      <c r="D1402" s="254"/>
      <c r="E1402" s="254"/>
      <c r="F1402" s="493"/>
      <c r="G1402" s="493"/>
      <c r="H1402" s="499"/>
      <c r="I1402" s="499"/>
    </row>
    <row r="1403" spans="1:9">
      <c r="A1403" s="224"/>
      <c r="B1403" s="77"/>
      <c r="C1403" s="253"/>
      <c r="D1403" s="254"/>
      <c r="E1403" s="254"/>
      <c r="F1403" s="493"/>
      <c r="G1403" s="493"/>
      <c r="H1403" s="499"/>
      <c r="I1403" s="499"/>
    </row>
    <row r="1404" spans="1:9">
      <c r="A1404" s="224"/>
      <c r="B1404" s="77"/>
      <c r="C1404" s="253"/>
      <c r="D1404" s="254"/>
      <c r="E1404" s="254"/>
      <c r="F1404" s="493"/>
      <c r="G1404" s="493"/>
      <c r="H1404" s="499"/>
      <c r="I1404" s="499"/>
    </row>
    <row r="1405" spans="1:9">
      <c r="A1405" s="224"/>
      <c r="B1405" s="77"/>
      <c r="C1405" s="253"/>
      <c r="D1405" s="254"/>
      <c r="E1405" s="254"/>
      <c r="F1405" s="493"/>
      <c r="G1405" s="493"/>
      <c r="H1405" s="499"/>
      <c r="I1405" s="499"/>
    </row>
    <row r="1406" spans="1:9">
      <c r="A1406" s="224"/>
      <c r="B1406" s="77"/>
      <c r="C1406" s="253"/>
      <c r="D1406" s="254"/>
      <c r="E1406" s="254"/>
      <c r="F1406" s="493"/>
      <c r="G1406" s="493"/>
      <c r="H1406" s="499"/>
      <c r="I1406" s="499"/>
    </row>
    <row r="1407" spans="1:9">
      <c r="A1407" s="224"/>
      <c r="B1407" s="77"/>
      <c r="C1407" s="253"/>
      <c r="D1407" s="254"/>
      <c r="E1407" s="254"/>
      <c r="F1407" s="493"/>
      <c r="G1407" s="493"/>
      <c r="H1407" s="499"/>
      <c r="I1407" s="499"/>
    </row>
    <row r="1408" spans="1:9">
      <c r="A1408" s="224"/>
      <c r="B1408" s="77"/>
      <c r="C1408" s="253"/>
      <c r="D1408" s="254"/>
      <c r="E1408" s="254"/>
      <c r="F1408" s="493"/>
      <c r="G1408" s="493"/>
      <c r="H1408" s="499"/>
      <c r="I1408" s="499"/>
    </row>
    <row r="1409" spans="1:9">
      <c r="A1409" s="224"/>
      <c r="B1409" s="77"/>
      <c r="C1409" s="253"/>
      <c r="D1409" s="254"/>
      <c r="E1409" s="254"/>
      <c r="F1409" s="493"/>
      <c r="G1409" s="493"/>
      <c r="H1409" s="499"/>
      <c r="I1409" s="499"/>
    </row>
    <row r="1410" spans="1:9">
      <c r="A1410" s="224"/>
      <c r="B1410" s="77"/>
      <c r="C1410" s="253"/>
      <c r="D1410" s="254"/>
      <c r="E1410" s="254"/>
      <c r="F1410" s="493"/>
      <c r="G1410" s="493"/>
      <c r="H1410" s="499"/>
      <c r="I1410" s="499"/>
    </row>
    <row r="1411" spans="1:9">
      <c r="A1411" s="224"/>
      <c r="B1411" s="77"/>
      <c r="C1411" s="253"/>
      <c r="D1411" s="254"/>
      <c r="E1411" s="254"/>
      <c r="F1411" s="493"/>
      <c r="G1411" s="493"/>
      <c r="H1411" s="499"/>
      <c r="I1411" s="499"/>
    </row>
    <row r="1412" spans="1:9">
      <c r="A1412" s="224"/>
      <c r="B1412" s="77"/>
      <c r="C1412" s="253"/>
      <c r="D1412" s="254"/>
      <c r="E1412" s="254"/>
      <c r="F1412" s="493"/>
      <c r="G1412" s="493"/>
      <c r="H1412" s="499"/>
      <c r="I1412" s="499"/>
    </row>
    <row r="1413" spans="1:9">
      <c r="A1413" s="224"/>
      <c r="B1413" s="77"/>
      <c r="C1413" s="253"/>
      <c r="D1413" s="254"/>
      <c r="E1413" s="254"/>
      <c r="F1413" s="493"/>
      <c r="G1413" s="493"/>
      <c r="H1413" s="499"/>
      <c r="I1413" s="499"/>
    </row>
    <row r="1414" spans="1:9">
      <c r="A1414" s="224"/>
      <c r="B1414" s="77"/>
      <c r="C1414" s="253"/>
      <c r="D1414" s="254"/>
      <c r="E1414" s="254"/>
      <c r="F1414" s="493"/>
      <c r="G1414" s="493"/>
      <c r="H1414" s="499"/>
      <c r="I1414" s="499"/>
    </row>
    <row r="1415" spans="1:9">
      <c r="A1415" s="224"/>
      <c r="B1415" s="77"/>
      <c r="C1415" s="253"/>
      <c r="D1415" s="254"/>
      <c r="E1415" s="254"/>
      <c r="F1415" s="493"/>
      <c r="G1415" s="493"/>
      <c r="H1415" s="499"/>
      <c r="I1415" s="499"/>
    </row>
    <row r="1416" spans="1:9">
      <c r="A1416" s="224"/>
      <c r="B1416" s="77"/>
      <c r="C1416" s="253"/>
      <c r="D1416" s="254"/>
      <c r="E1416" s="254"/>
      <c r="F1416" s="493"/>
      <c r="G1416" s="493"/>
      <c r="H1416" s="499"/>
      <c r="I1416" s="499"/>
    </row>
    <row r="1417" spans="1:9">
      <c r="A1417" s="224"/>
      <c r="B1417" s="77"/>
      <c r="C1417" s="253"/>
      <c r="D1417" s="254"/>
      <c r="E1417" s="254"/>
      <c r="F1417" s="493"/>
      <c r="G1417" s="493"/>
      <c r="H1417" s="499"/>
      <c r="I1417" s="499"/>
    </row>
    <row r="1418" spans="1:9">
      <c r="A1418" s="224"/>
      <c r="B1418" s="77"/>
      <c r="C1418" s="253"/>
      <c r="D1418" s="254"/>
      <c r="E1418" s="254"/>
      <c r="F1418" s="493"/>
      <c r="G1418" s="493"/>
      <c r="H1418" s="499"/>
      <c r="I1418" s="499"/>
    </row>
    <row r="1419" spans="1:9">
      <c r="A1419" s="224"/>
      <c r="B1419" s="77"/>
      <c r="C1419" s="253"/>
      <c r="D1419" s="254"/>
      <c r="E1419" s="254"/>
      <c r="F1419" s="493"/>
      <c r="G1419" s="493"/>
      <c r="H1419" s="499"/>
      <c r="I1419" s="499"/>
    </row>
    <row r="1420" spans="1:9">
      <c r="A1420" s="224"/>
      <c r="B1420" s="77"/>
      <c r="C1420" s="253"/>
      <c r="D1420" s="254"/>
      <c r="E1420" s="254"/>
      <c r="F1420" s="493"/>
      <c r="G1420" s="493"/>
      <c r="H1420" s="499"/>
      <c r="I1420" s="499"/>
    </row>
    <row r="1421" spans="1:9">
      <c r="A1421" s="224"/>
      <c r="B1421" s="77"/>
      <c r="C1421" s="253"/>
      <c r="D1421" s="254"/>
      <c r="E1421" s="254"/>
      <c r="F1421" s="493"/>
      <c r="G1421" s="493"/>
      <c r="H1421" s="499"/>
      <c r="I1421" s="499"/>
    </row>
    <row r="1422" spans="1:9">
      <c r="A1422" s="224"/>
      <c r="B1422" s="77"/>
      <c r="C1422" s="253"/>
      <c r="D1422" s="254"/>
      <c r="E1422" s="254"/>
      <c r="F1422" s="493"/>
      <c r="G1422" s="493"/>
      <c r="H1422" s="499"/>
      <c r="I1422" s="499"/>
    </row>
    <row r="1423" spans="1:9">
      <c r="A1423" s="224"/>
      <c r="B1423" s="77"/>
      <c r="C1423" s="253"/>
      <c r="D1423" s="254"/>
      <c r="E1423" s="254"/>
      <c r="F1423" s="493"/>
      <c r="G1423" s="493"/>
      <c r="H1423" s="499"/>
      <c r="I1423" s="499"/>
    </row>
    <row r="1424" spans="1:9">
      <c r="A1424" s="224"/>
      <c r="B1424" s="77"/>
      <c r="C1424" s="253"/>
      <c r="D1424" s="254"/>
      <c r="E1424" s="254"/>
      <c r="F1424" s="493"/>
      <c r="G1424" s="493"/>
      <c r="H1424" s="499"/>
      <c r="I1424" s="499"/>
    </row>
    <row r="1425" spans="1:9">
      <c r="A1425" s="224"/>
      <c r="B1425" s="77"/>
      <c r="C1425" s="253"/>
      <c r="D1425" s="254"/>
      <c r="E1425" s="254"/>
      <c r="F1425" s="493"/>
      <c r="G1425" s="493"/>
      <c r="H1425" s="499"/>
      <c r="I1425" s="499"/>
    </row>
    <row r="1426" spans="1:9">
      <c r="A1426" s="224"/>
      <c r="B1426" s="77"/>
      <c r="C1426" s="253"/>
      <c r="D1426" s="254"/>
      <c r="E1426" s="254"/>
      <c r="F1426" s="493"/>
      <c r="G1426" s="493"/>
      <c r="H1426" s="499"/>
      <c r="I1426" s="499"/>
    </row>
    <row r="1427" spans="1:9">
      <c r="A1427" s="224"/>
      <c r="B1427" s="77"/>
      <c r="C1427" s="253"/>
      <c r="D1427" s="254"/>
      <c r="E1427" s="254"/>
      <c r="F1427" s="493"/>
      <c r="G1427" s="493"/>
      <c r="H1427" s="499"/>
      <c r="I1427" s="499"/>
    </row>
    <row r="1428" spans="1:9">
      <c r="A1428" s="224"/>
      <c r="B1428" s="77"/>
      <c r="C1428" s="253"/>
      <c r="D1428" s="254"/>
      <c r="E1428" s="254"/>
      <c r="F1428" s="493"/>
      <c r="G1428" s="493"/>
      <c r="H1428" s="499"/>
      <c r="I1428" s="499"/>
    </row>
    <row r="1429" spans="1:9">
      <c r="A1429" s="224"/>
      <c r="B1429" s="77"/>
      <c r="C1429" s="253"/>
      <c r="D1429" s="254"/>
      <c r="E1429" s="254"/>
      <c r="F1429" s="493"/>
      <c r="G1429" s="493"/>
      <c r="H1429" s="499"/>
      <c r="I1429" s="499"/>
    </row>
    <row r="1430" spans="1:9">
      <c r="A1430" s="224"/>
      <c r="B1430" s="77"/>
      <c r="C1430" s="253"/>
      <c r="D1430" s="254"/>
      <c r="E1430" s="254"/>
      <c r="F1430" s="493"/>
      <c r="G1430" s="493"/>
      <c r="H1430" s="499"/>
      <c r="I1430" s="499"/>
    </row>
    <row r="1431" spans="1:9">
      <c r="A1431" s="224"/>
      <c r="B1431" s="77"/>
      <c r="C1431" s="253"/>
      <c r="D1431" s="254"/>
      <c r="E1431" s="254"/>
      <c r="F1431" s="493"/>
      <c r="G1431" s="493"/>
      <c r="H1431" s="499"/>
      <c r="I1431" s="499"/>
    </row>
    <row r="1432" spans="1:9">
      <c r="A1432" s="224"/>
      <c r="B1432" s="77"/>
      <c r="C1432" s="253"/>
      <c r="D1432" s="254"/>
      <c r="E1432" s="254"/>
      <c r="F1432" s="493"/>
      <c r="G1432" s="493"/>
      <c r="H1432" s="499"/>
      <c r="I1432" s="499"/>
    </row>
    <row r="1433" spans="1:9">
      <c r="A1433" s="224"/>
      <c r="B1433" s="77"/>
      <c r="C1433" s="253"/>
      <c r="D1433" s="254"/>
      <c r="E1433" s="254"/>
      <c r="F1433" s="493"/>
      <c r="G1433" s="493"/>
      <c r="H1433" s="499"/>
      <c r="I1433" s="499"/>
    </row>
    <row r="1434" spans="1:9">
      <c r="A1434" s="224"/>
      <c r="B1434" s="77"/>
      <c r="C1434" s="253"/>
      <c r="D1434" s="254"/>
      <c r="E1434" s="254"/>
      <c r="F1434" s="493"/>
      <c r="G1434" s="493"/>
      <c r="H1434" s="499"/>
      <c r="I1434" s="499"/>
    </row>
    <row r="1435" spans="1:9">
      <c r="A1435" s="224"/>
      <c r="B1435" s="77"/>
      <c r="C1435" s="253"/>
      <c r="D1435" s="254"/>
      <c r="E1435" s="254"/>
      <c r="F1435" s="493"/>
      <c r="G1435" s="493"/>
      <c r="H1435" s="499"/>
      <c r="I1435" s="499"/>
    </row>
    <row r="1436" spans="1:9">
      <c r="A1436" s="224"/>
      <c r="B1436" s="77"/>
      <c r="C1436" s="253"/>
      <c r="D1436" s="254"/>
      <c r="E1436" s="254"/>
      <c r="F1436" s="493"/>
      <c r="G1436" s="493"/>
      <c r="H1436" s="499"/>
      <c r="I1436" s="499"/>
    </row>
    <row r="1437" spans="1:9">
      <c r="A1437" s="224"/>
      <c r="B1437" s="77"/>
      <c r="C1437" s="253"/>
      <c r="D1437" s="254"/>
      <c r="E1437" s="254"/>
      <c r="F1437" s="493"/>
      <c r="G1437" s="493"/>
      <c r="H1437" s="499"/>
      <c r="I1437" s="499"/>
    </row>
    <row r="1438" spans="1:9">
      <c r="A1438" s="224"/>
      <c r="B1438" s="77"/>
      <c r="C1438" s="253"/>
      <c r="D1438" s="254"/>
      <c r="E1438" s="254"/>
      <c r="F1438" s="493"/>
      <c r="G1438" s="493"/>
      <c r="H1438" s="499"/>
      <c r="I1438" s="499"/>
    </row>
    <row r="1439" spans="1:9">
      <c r="A1439" s="224"/>
      <c r="B1439" s="77"/>
      <c r="C1439" s="253"/>
      <c r="D1439" s="254"/>
      <c r="E1439" s="254"/>
      <c r="F1439" s="493"/>
      <c r="G1439" s="493"/>
      <c r="H1439" s="499"/>
      <c r="I1439" s="499"/>
    </row>
    <row r="1440" spans="1:9">
      <c r="A1440" s="224"/>
      <c r="B1440" s="77"/>
      <c r="C1440" s="253"/>
      <c r="D1440" s="254"/>
      <c r="E1440" s="254"/>
      <c r="F1440" s="493"/>
      <c r="G1440" s="493"/>
      <c r="H1440" s="499"/>
      <c r="I1440" s="499"/>
    </row>
    <row r="1441" spans="1:9">
      <c r="A1441" s="224"/>
      <c r="B1441" s="77"/>
      <c r="C1441" s="253"/>
      <c r="D1441" s="254"/>
      <c r="E1441" s="254"/>
      <c r="F1441" s="493"/>
      <c r="G1441" s="493"/>
      <c r="H1441" s="499"/>
      <c r="I1441" s="499"/>
    </row>
    <row r="1442" spans="1:9">
      <c r="A1442" s="224"/>
      <c r="B1442" s="77"/>
      <c r="C1442" s="253"/>
      <c r="D1442" s="254"/>
      <c r="E1442" s="254"/>
      <c r="F1442" s="493"/>
      <c r="G1442" s="493"/>
      <c r="H1442" s="499"/>
      <c r="I1442" s="499"/>
    </row>
    <row r="1443" spans="1:9">
      <c r="A1443" s="224"/>
      <c r="B1443" s="77"/>
      <c r="C1443" s="253"/>
      <c r="D1443" s="254"/>
      <c r="E1443" s="254"/>
      <c r="F1443" s="493"/>
      <c r="G1443" s="493"/>
      <c r="H1443" s="499"/>
      <c r="I1443" s="499"/>
    </row>
    <row r="1444" spans="1:9">
      <c r="A1444" s="224"/>
      <c r="B1444" s="77"/>
      <c r="C1444" s="253"/>
      <c r="D1444" s="254"/>
      <c r="E1444" s="254"/>
      <c r="F1444" s="493"/>
      <c r="G1444" s="493"/>
      <c r="H1444" s="499"/>
      <c r="I1444" s="499"/>
    </row>
    <row r="1445" spans="1:9">
      <c r="A1445" s="224"/>
      <c r="B1445" s="77"/>
      <c r="C1445" s="253"/>
      <c r="D1445" s="254"/>
      <c r="E1445" s="254"/>
      <c r="F1445" s="493"/>
      <c r="G1445" s="493"/>
      <c r="H1445" s="499"/>
      <c r="I1445" s="499"/>
    </row>
    <row r="1446" spans="1:9">
      <c r="A1446" s="224"/>
      <c r="B1446" s="77"/>
      <c r="C1446" s="253"/>
      <c r="D1446" s="254"/>
      <c r="E1446" s="254"/>
      <c r="F1446" s="493"/>
      <c r="G1446" s="493"/>
      <c r="H1446" s="499"/>
      <c r="I1446" s="499"/>
    </row>
    <row r="1447" spans="1:9">
      <c r="A1447" s="224"/>
      <c r="B1447" s="77"/>
      <c r="C1447" s="253"/>
      <c r="D1447" s="254"/>
      <c r="E1447" s="254"/>
      <c r="F1447" s="493"/>
      <c r="G1447" s="493"/>
      <c r="H1447" s="499"/>
      <c r="I1447" s="499"/>
    </row>
    <row r="1448" spans="1:9">
      <c r="A1448" s="224"/>
      <c r="B1448" s="77"/>
      <c r="C1448" s="253"/>
      <c r="D1448" s="254"/>
      <c r="E1448" s="254"/>
      <c r="F1448" s="493"/>
      <c r="G1448" s="493"/>
      <c r="H1448" s="499"/>
      <c r="I1448" s="499"/>
    </row>
    <row r="1449" spans="1:9">
      <c r="A1449" s="224"/>
      <c r="B1449" s="77"/>
      <c r="C1449" s="253"/>
      <c r="D1449" s="254"/>
      <c r="E1449" s="254"/>
      <c r="F1449" s="493"/>
      <c r="G1449" s="493"/>
      <c r="H1449" s="499"/>
      <c r="I1449" s="499"/>
    </row>
    <row r="1450" spans="1:9">
      <c r="A1450" s="224"/>
      <c r="B1450" s="77"/>
      <c r="C1450" s="253"/>
      <c r="D1450" s="254"/>
      <c r="E1450" s="254"/>
      <c r="F1450" s="493"/>
      <c r="G1450" s="493"/>
      <c r="H1450" s="499"/>
      <c r="I1450" s="499"/>
    </row>
    <row r="1451" spans="1:9">
      <c r="A1451" s="224"/>
      <c r="B1451" s="77"/>
      <c r="C1451" s="253"/>
      <c r="D1451" s="254"/>
      <c r="E1451" s="254"/>
      <c r="F1451" s="493"/>
      <c r="G1451" s="493"/>
      <c r="H1451" s="499"/>
      <c r="I1451" s="499"/>
    </row>
    <row r="1452" spans="1:9">
      <c r="A1452" s="224"/>
      <c r="B1452" s="77"/>
      <c r="C1452" s="253"/>
      <c r="D1452" s="254"/>
      <c r="E1452" s="254"/>
      <c r="F1452" s="493"/>
      <c r="G1452" s="493"/>
      <c r="H1452" s="499"/>
      <c r="I1452" s="499"/>
    </row>
    <row r="1453" spans="1:9">
      <c r="A1453" s="224"/>
      <c r="B1453" s="77"/>
      <c r="C1453" s="253"/>
      <c r="D1453" s="254"/>
      <c r="E1453" s="254"/>
      <c r="F1453" s="493"/>
      <c r="G1453" s="493"/>
      <c r="H1453" s="499"/>
      <c r="I1453" s="499"/>
    </row>
    <row r="1454" spans="1:9">
      <c r="A1454" s="224"/>
      <c r="B1454" s="77"/>
      <c r="C1454" s="253"/>
      <c r="D1454" s="254"/>
      <c r="E1454" s="254"/>
      <c r="F1454" s="493"/>
      <c r="G1454" s="493"/>
      <c r="H1454" s="499"/>
      <c r="I1454" s="499"/>
    </row>
    <row r="1455" spans="1:9">
      <c r="A1455" s="224"/>
      <c r="B1455" s="77"/>
      <c r="C1455" s="253"/>
      <c r="D1455" s="254"/>
      <c r="E1455" s="254"/>
      <c r="F1455" s="493"/>
      <c r="G1455" s="493"/>
      <c r="H1455" s="499"/>
      <c r="I1455" s="499"/>
    </row>
    <row r="1456" spans="1:9">
      <c r="A1456" s="224"/>
      <c r="B1456" s="77"/>
      <c r="C1456" s="253"/>
      <c r="D1456" s="254"/>
      <c r="E1456" s="254"/>
      <c r="F1456" s="493"/>
      <c r="G1456" s="493"/>
      <c r="H1456" s="499"/>
      <c r="I1456" s="499"/>
    </row>
    <row r="1457" spans="1:9">
      <c r="A1457" s="224"/>
      <c r="B1457" s="77"/>
      <c r="C1457" s="253"/>
      <c r="D1457" s="254"/>
      <c r="E1457" s="254"/>
      <c r="F1457" s="493"/>
      <c r="G1457" s="493"/>
      <c r="H1457" s="499"/>
      <c r="I1457" s="499"/>
    </row>
    <row r="1458" spans="1:9">
      <c r="A1458" s="224"/>
      <c r="B1458" s="77"/>
      <c r="C1458" s="253"/>
      <c r="D1458" s="254"/>
      <c r="E1458" s="254"/>
      <c r="F1458" s="493"/>
      <c r="G1458" s="493"/>
      <c r="H1458" s="499"/>
      <c r="I1458" s="499"/>
    </row>
    <row r="1459" spans="1:9">
      <c r="A1459" s="224"/>
      <c r="B1459" s="77"/>
      <c r="C1459" s="253"/>
      <c r="D1459" s="254"/>
      <c r="E1459" s="254"/>
      <c r="F1459" s="493"/>
      <c r="G1459" s="493"/>
      <c r="H1459" s="499"/>
      <c r="I1459" s="499"/>
    </row>
    <row r="1460" spans="1:9">
      <c r="A1460" s="224"/>
      <c r="B1460" s="77"/>
      <c r="C1460" s="253"/>
      <c r="D1460" s="254"/>
      <c r="E1460" s="254"/>
      <c r="F1460" s="493"/>
      <c r="G1460" s="493"/>
      <c r="H1460" s="499"/>
      <c r="I1460" s="499"/>
    </row>
    <row r="1461" spans="1:9">
      <c r="A1461" s="224"/>
      <c r="B1461" s="77"/>
      <c r="C1461" s="253"/>
      <c r="D1461" s="254"/>
      <c r="E1461" s="254"/>
      <c r="F1461" s="493"/>
      <c r="G1461" s="493"/>
      <c r="H1461" s="499"/>
      <c r="I1461" s="499"/>
    </row>
    <row r="1462" spans="1:9">
      <c r="A1462" s="224"/>
      <c r="B1462" s="77"/>
      <c r="C1462" s="253"/>
      <c r="D1462" s="254"/>
      <c r="E1462" s="254"/>
      <c r="F1462" s="493"/>
      <c r="G1462" s="493"/>
      <c r="H1462" s="499"/>
      <c r="I1462" s="499"/>
    </row>
    <row r="1463" spans="1:9">
      <c r="A1463" s="224"/>
      <c r="B1463" s="77"/>
      <c r="C1463" s="253"/>
      <c r="D1463" s="254"/>
      <c r="E1463" s="254"/>
      <c r="F1463" s="493"/>
      <c r="G1463" s="493"/>
      <c r="H1463" s="499"/>
      <c r="I1463" s="499"/>
    </row>
    <row r="1464" spans="1:9">
      <c r="A1464" s="224"/>
      <c r="B1464" s="77"/>
      <c r="C1464" s="253"/>
      <c r="D1464" s="254"/>
      <c r="E1464" s="254"/>
      <c r="F1464" s="493"/>
      <c r="G1464" s="493"/>
      <c r="H1464" s="499"/>
      <c r="I1464" s="499"/>
    </row>
    <row r="1465" spans="1:9">
      <c r="A1465" s="224"/>
      <c r="B1465" s="77"/>
      <c r="C1465" s="253"/>
      <c r="D1465" s="254"/>
      <c r="E1465" s="254"/>
      <c r="F1465" s="493"/>
      <c r="G1465" s="493"/>
      <c r="H1465" s="499"/>
      <c r="I1465" s="499"/>
    </row>
    <row r="1466" spans="1:9">
      <c r="A1466" s="224"/>
      <c r="B1466" s="77"/>
      <c r="C1466" s="253"/>
      <c r="D1466" s="254"/>
      <c r="E1466" s="254"/>
      <c r="F1466" s="493"/>
      <c r="G1466" s="493"/>
      <c r="H1466" s="499"/>
      <c r="I1466" s="499"/>
    </row>
    <row r="1467" spans="1:9">
      <c r="A1467" s="224"/>
      <c r="B1467" s="77"/>
      <c r="C1467" s="253"/>
      <c r="D1467" s="254"/>
      <c r="E1467" s="254"/>
      <c r="F1467" s="493"/>
      <c r="G1467" s="493"/>
      <c r="H1467" s="499"/>
      <c r="I1467" s="499"/>
    </row>
    <row r="1468" spans="1:9">
      <c r="A1468" s="224"/>
      <c r="B1468" s="77"/>
      <c r="C1468" s="253"/>
      <c r="D1468" s="254"/>
      <c r="E1468" s="254"/>
      <c r="F1468" s="493"/>
      <c r="G1468" s="493"/>
      <c r="H1468" s="499"/>
      <c r="I1468" s="499"/>
    </row>
    <row r="1469" spans="1:9">
      <c r="A1469" s="224"/>
      <c r="B1469" s="77"/>
      <c r="C1469" s="253"/>
      <c r="D1469" s="254"/>
      <c r="E1469" s="254"/>
      <c r="F1469" s="493"/>
      <c r="G1469" s="493"/>
      <c r="H1469" s="499"/>
      <c r="I1469" s="499"/>
    </row>
    <row r="1470" spans="1:9">
      <c r="A1470" s="224"/>
      <c r="B1470" s="77"/>
      <c r="C1470" s="253"/>
      <c r="D1470" s="254"/>
      <c r="E1470" s="254"/>
      <c r="F1470" s="493"/>
      <c r="G1470" s="493"/>
      <c r="H1470" s="499"/>
      <c r="I1470" s="499"/>
    </row>
    <row r="1471" spans="1:9">
      <c r="A1471" s="224"/>
      <c r="B1471" s="77"/>
      <c r="C1471" s="253"/>
      <c r="D1471" s="254"/>
      <c r="E1471" s="254"/>
      <c r="F1471" s="493"/>
      <c r="G1471" s="493"/>
      <c r="H1471" s="499"/>
      <c r="I1471" s="499"/>
    </row>
    <row r="1472" spans="1:9">
      <c r="A1472" s="224"/>
      <c r="B1472" s="77"/>
      <c r="C1472" s="253"/>
      <c r="D1472" s="254"/>
      <c r="E1472" s="254"/>
      <c r="F1472" s="493"/>
      <c r="G1472" s="493"/>
      <c r="H1472" s="499"/>
      <c r="I1472" s="499"/>
    </row>
    <row r="1473" spans="1:9">
      <c r="A1473" s="224"/>
      <c r="B1473" s="77"/>
      <c r="C1473" s="253"/>
      <c r="D1473" s="254"/>
      <c r="E1473" s="254"/>
      <c r="F1473" s="493"/>
      <c r="G1473" s="493"/>
      <c r="H1473" s="499"/>
      <c r="I1473" s="499"/>
    </row>
    <row r="1474" spans="1:9">
      <c r="A1474" s="224"/>
      <c r="B1474" s="77"/>
      <c r="C1474" s="253"/>
      <c r="D1474" s="254"/>
      <c r="E1474" s="254"/>
      <c r="F1474" s="493"/>
      <c r="G1474" s="493"/>
      <c r="H1474" s="499"/>
      <c r="I1474" s="499"/>
    </row>
    <row r="1475" spans="1:9">
      <c r="A1475" s="224"/>
      <c r="B1475" s="77"/>
      <c r="C1475" s="253"/>
      <c r="D1475" s="254"/>
      <c r="E1475" s="254"/>
      <c r="F1475" s="493"/>
      <c r="G1475" s="493"/>
      <c r="H1475" s="499"/>
      <c r="I1475" s="499"/>
    </row>
    <row r="1476" spans="1:9">
      <c r="A1476" s="224"/>
      <c r="B1476" s="77"/>
      <c r="C1476" s="253"/>
      <c r="D1476" s="254"/>
      <c r="E1476" s="254"/>
      <c r="F1476" s="493"/>
      <c r="G1476" s="493"/>
      <c r="H1476" s="499"/>
      <c r="I1476" s="499"/>
    </row>
    <row r="1477" spans="1:9">
      <c r="A1477" s="224"/>
      <c r="B1477" s="77"/>
      <c r="C1477" s="253"/>
      <c r="D1477" s="254"/>
      <c r="E1477" s="254"/>
      <c r="F1477" s="493"/>
      <c r="G1477" s="493"/>
      <c r="H1477" s="499"/>
      <c r="I1477" s="499"/>
    </row>
    <row r="1478" spans="1:9">
      <c r="A1478" s="224"/>
      <c r="B1478" s="77"/>
      <c r="C1478" s="253"/>
      <c r="D1478" s="254"/>
      <c r="E1478" s="254"/>
      <c r="F1478" s="493"/>
      <c r="G1478" s="493"/>
      <c r="H1478" s="499"/>
      <c r="I1478" s="499"/>
    </row>
    <row r="1479" spans="1:9">
      <c r="A1479" s="224"/>
      <c r="B1479" s="77"/>
      <c r="C1479" s="253"/>
      <c r="D1479" s="254"/>
      <c r="E1479" s="254"/>
      <c r="F1479" s="493"/>
      <c r="G1479" s="493"/>
      <c r="H1479" s="499"/>
      <c r="I1479" s="499"/>
    </row>
    <row r="1480" spans="1:9">
      <c r="A1480" s="224"/>
      <c r="B1480" s="77"/>
      <c r="C1480" s="253"/>
      <c r="D1480" s="254"/>
      <c r="E1480" s="254"/>
      <c r="F1480" s="493"/>
      <c r="G1480" s="493"/>
      <c r="H1480" s="499"/>
      <c r="I1480" s="499"/>
    </row>
    <row r="1481" spans="1:9">
      <c r="A1481" s="224"/>
      <c r="B1481" s="77"/>
      <c r="C1481" s="253"/>
      <c r="D1481" s="254"/>
      <c r="E1481" s="254"/>
      <c r="F1481" s="493"/>
      <c r="G1481" s="493"/>
      <c r="H1481" s="499"/>
      <c r="I1481" s="499"/>
    </row>
    <row r="1482" spans="1:9">
      <c r="A1482" s="224"/>
      <c r="B1482" s="77"/>
      <c r="C1482" s="253"/>
      <c r="D1482" s="254"/>
      <c r="E1482" s="254"/>
      <c r="F1482" s="493"/>
      <c r="G1482" s="493"/>
      <c r="H1482" s="499"/>
      <c r="I1482" s="499"/>
    </row>
    <row r="1483" spans="1:9">
      <c r="A1483" s="224"/>
      <c r="B1483" s="77"/>
      <c r="C1483" s="253"/>
      <c r="D1483" s="254"/>
      <c r="E1483" s="254"/>
      <c r="F1483" s="493"/>
      <c r="G1483" s="493"/>
      <c r="H1483" s="499"/>
      <c r="I1483" s="499"/>
    </row>
    <row r="1484" spans="1:9">
      <c r="A1484" s="224"/>
      <c r="B1484" s="77"/>
      <c r="C1484" s="253"/>
      <c r="D1484" s="254"/>
      <c r="E1484" s="254"/>
      <c r="F1484" s="493"/>
      <c r="G1484" s="493"/>
      <c r="H1484" s="499"/>
      <c r="I1484" s="499"/>
    </row>
    <row r="1485" spans="1:9">
      <c r="A1485" s="224"/>
      <c r="B1485" s="77"/>
      <c r="C1485" s="253"/>
      <c r="D1485" s="254"/>
      <c r="E1485" s="254"/>
      <c r="F1485" s="493"/>
      <c r="G1485" s="493"/>
      <c r="H1485" s="499"/>
      <c r="I1485" s="499"/>
    </row>
    <row r="1486" spans="1:9">
      <c r="A1486" s="224"/>
      <c r="B1486" s="77"/>
      <c r="C1486" s="253"/>
      <c r="D1486" s="254"/>
      <c r="E1486" s="254"/>
      <c r="F1486" s="493"/>
      <c r="G1486" s="493"/>
      <c r="H1486" s="499"/>
      <c r="I1486" s="499"/>
    </row>
    <row r="1487" spans="1:9">
      <c r="A1487" s="224"/>
      <c r="B1487" s="77"/>
      <c r="C1487" s="253"/>
      <c r="D1487" s="254"/>
      <c r="E1487" s="254"/>
      <c r="F1487" s="493"/>
      <c r="G1487" s="493"/>
      <c r="H1487" s="499"/>
      <c r="I1487" s="499"/>
    </row>
    <row r="1488" spans="1:9">
      <c r="A1488" s="224"/>
      <c r="B1488" s="77"/>
      <c r="C1488" s="253"/>
      <c r="D1488" s="254"/>
      <c r="E1488" s="254"/>
      <c r="F1488" s="493"/>
      <c r="G1488" s="493"/>
      <c r="H1488" s="499"/>
      <c r="I1488" s="499"/>
    </row>
    <row r="1489" spans="1:9">
      <c r="A1489" s="224"/>
      <c r="B1489" s="77"/>
      <c r="C1489" s="253"/>
      <c r="D1489" s="254"/>
      <c r="E1489" s="254"/>
      <c r="F1489" s="493"/>
      <c r="G1489" s="493"/>
      <c r="H1489" s="499"/>
      <c r="I1489" s="499"/>
    </row>
    <row r="1490" spans="1:9">
      <c r="A1490" s="224"/>
      <c r="B1490" s="77"/>
      <c r="C1490" s="253"/>
      <c r="D1490" s="254"/>
      <c r="E1490" s="254"/>
      <c r="F1490" s="493"/>
      <c r="G1490" s="493"/>
      <c r="H1490" s="499"/>
      <c r="I1490" s="499"/>
    </row>
    <row r="1491" spans="1:9">
      <c r="A1491" s="224"/>
      <c r="B1491" s="77"/>
      <c r="C1491" s="253"/>
      <c r="D1491" s="254"/>
      <c r="E1491" s="254"/>
      <c r="F1491" s="493"/>
      <c r="G1491" s="493"/>
      <c r="H1491" s="499"/>
      <c r="I1491" s="499"/>
    </row>
    <row r="1492" spans="1:9">
      <c r="A1492" s="224"/>
      <c r="B1492" s="77"/>
      <c r="C1492" s="253"/>
      <c r="D1492" s="254"/>
      <c r="E1492" s="254"/>
      <c r="F1492" s="493"/>
      <c r="G1492" s="493"/>
      <c r="H1492" s="499"/>
      <c r="I1492" s="499"/>
    </row>
    <row r="1493" spans="1:9">
      <c r="A1493" s="224"/>
      <c r="B1493" s="77"/>
      <c r="C1493" s="253"/>
      <c r="D1493" s="254"/>
      <c r="E1493" s="254"/>
      <c r="F1493" s="493"/>
      <c r="G1493" s="493"/>
      <c r="H1493" s="499"/>
      <c r="I1493" s="499"/>
    </row>
    <row r="1494" spans="1:9">
      <c r="A1494" s="224"/>
      <c r="B1494" s="77"/>
      <c r="C1494" s="253"/>
      <c r="D1494" s="254"/>
      <c r="E1494" s="254"/>
      <c r="F1494" s="493"/>
      <c r="G1494" s="493"/>
      <c r="H1494" s="499"/>
      <c r="I1494" s="499"/>
    </row>
    <row r="1495" spans="1:9">
      <c r="A1495" s="224"/>
      <c r="B1495" s="77"/>
      <c r="C1495" s="253"/>
      <c r="D1495" s="254"/>
      <c r="E1495" s="254"/>
      <c r="F1495" s="493"/>
      <c r="G1495" s="493"/>
      <c r="H1495" s="499"/>
      <c r="I1495" s="499"/>
    </row>
    <row r="1496" spans="1:9">
      <c r="A1496" s="224"/>
      <c r="B1496" s="77"/>
      <c r="C1496" s="253"/>
      <c r="D1496" s="254"/>
      <c r="E1496" s="254"/>
      <c r="F1496" s="493"/>
      <c r="G1496" s="493"/>
      <c r="H1496" s="499"/>
      <c r="I1496" s="499"/>
    </row>
    <row r="1497" spans="1:9">
      <c r="A1497" s="224"/>
      <c r="B1497" s="77"/>
      <c r="C1497" s="253"/>
      <c r="D1497" s="254"/>
      <c r="E1497" s="254"/>
      <c r="F1497" s="493"/>
      <c r="G1497" s="493"/>
      <c r="H1497" s="499"/>
      <c r="I1497" s="499"/>
    </row>
    <row r="1498" spans="1:9">
      <c r="A1498" s="224"/>
      <c r="B1498" s="77"/>
      <c r="C1498" s="253"/>
      <c r="D1498" s="254"/>
      <c r="E1498" s="254"/>
      <c r="F1498" s="493"/>
      <c r="G1498" s="493"/>
      <c r="H1498" s="499"/>
      <c r="I1498" s="499"/>
    </row>
    <row r="1499" spans="1:9">
      <c r="A1499" s="224"/>
      <c r="B1499" s="77"/>
      <c r="C1499" s="253"/>
      <c r="D1499" s="254"/>
      <c r="E1499" s="254"/>
      <c r="F1499" s="493"/>
      <c r="G1499" s="493"/>
      <c r="H1499" s="499"/>
      <c r="I1499" s="499"/>
    </row>
    <row r="1500" spans="1:9">
      <c r="A1500" s="224"/>
      <c r="B1500" s="77"/>
      <c r="C1500" s="253"/>
      <c r="D1500" s="254"/>
      <c r="E1500" s="254"/>
      <c r="F1500" s="493"/>
      <c r="G1500" s="493"/>
      <c r="H1500" s="499"/>
      <c r="I1500" s="499"/>
    </row>
    <row r="1501" spans="1:9">
      <c r="A1501" s="224"/>
      <c r="B1501" s="77"/>
      <c r="C1501" s="253"/>
      <c r="D1501" s="254"/>
      <c r="E1501" s="254"/>
      <c r="F1501" s="493"/>
      <c r="G1501" s="493"/>
      <c r="H1501" s="499"/>
      <c r="I1501" s="499"/>
    </row>
    <row r="1502" spans="1:9">
      <c r="A1502" s="224"/>
      <c r="B1502" s="77"/>
      <c r="C1502" s="253"/>
      <c r="D1502" s="254"/>
      <c r="E1502" s="254"/>
      <c r="F1502" s="493"/>
      <c r="G1502" s="493"/>
      <c r="H1502" s="499"/>
      <c r="I1502" s="499"/>
    </row>
    <row r="1503" spans="1:9">
      <c r="A1503" s="224"/>
      <c r="B1503" s="77"/>
      <c r="C1503" s="253"/>
      <c r="D1503" s="254"/>
      <c r="E1503" s="254"/>
      <c r="F1503" s="493"/>
      <c r="G1503" s="493"/>
      <c r="H1503" s="499"/>
      <c r="I1503" s="499"/>
    </row>
    <row r="1504" spans="1:9">
      <c r="A1504" s="224"/>
      <c r="B1504" s="77"/>
      <c r="C1504" s="253"/>
      <c r="D1504" s="254"/>
      <c r="E1504" s="254"/>
      <c r="F1504" s="493"/>
      <c r="G1504" s="493"/>
      <c r="H1504" s="499"/>
      <c r="I1504" s="499"/>
    </row>
    <row r="1505" spans="1:9">
      <c r="A1505" s="224"/>
      <c r="B1505" s="77"/>
      <c r="C1505" s="253"/>
      <c r="D1505" s="254"/>
      <c r="E1505" s="254"/>
      <c r="F1505" s="493"/>
      <c r="G1505" s="493"/>
      <c r="H1505" s="499"/>
      <c r="I1505" s="499"/>
    </row>
    <row r="1506" spans="1:9">
      <c r="A1506" s="224"/>
      <c r="B1506" s="77"/>
      <c r="C1506" s="253"/>
      <c r="D1506" s="254"/>
      <c r="E1506" s="254"/>
      <c r="F1506" s="493"/>
      <c r="G1506" s="493"/>
      <c r="H1506" s="499"/>
      <c r="I1506" s="499"/>
    </row>
    <row r="1507" spans="1:9">
      <c r="A1507" s="224"/>
      <c r="B1507" s="77"/>
      <c r="C1507" s="253"/>
      <c r="D1507" s="254"/>
      <c r="E1507" s="254"/>
      <c r="F1507" s="493"/>
      <c r="G1507" s="493"/>
      <c r="H1507" s="499"/>
      <c r="I1507" s="499"/>
    </row>
    <row r="1508" spans="1:9">
      <c r="A1508" s="224"/>
      <c r="B1508" s="77"/>
      <c r="C1508" s="253"/>
      <c r="D1508" s="254"/>
      <c r="E1508" s="254"/>
      <c r="F1508" s="493"/>
      <c r="G1508" s="493"/>
      <c r="H1508" s="499"/>
      <c r="I1508" s="499"/>
    </row>
    <row r="1509" spans="1:9">
      <c r="A1509" s="224"/>
      <c r="B1509" s="77"/>
      <c r="C1509" s="253"/>
      <c r="D1509" s="254"/>
      <c r="E1509" s="254"/>
      <c r="F1509" s="493"/>
      <c r="G1509" s="493"/>
      <c r="H1509" s="499"/>
      <c r="I1509" s="499"/>
    </row>
    <row r="1510" spans="1:9">
      <c r="A1510" s="224"/>
      <c r="B1510" s="77"/>
      <c r="C1510" s="253"/>
      <c r="D1510" s="254"/>
      <c r="E1510" s="254"/>
      <c r="F1510" s="493"/>
      <c r="G1510" s="493"/>
      <c r="H1510" s="499"/>
      <c r="I1510" s="499"/>
    </row>
    <row r="1511" spans="1:9">
      <c r="A1511" s="224"/>
      <c r="B1511" s="77"/>
      <c r="C1511" s="253"/>
      <c r="D1511" s="254"/>
      <c r="E1511" s="254"/>
      <c r="F1511" s="493"/>
      <c r="G1511" s="493"/>
      <c r="H1511" s="499"/>
      <c r="I1511" s="499"/>
    </row>
    <row r="1512" spans="1:9">
      <c r="A1512" s="224"/>
      <c r="B1512" s="77"/>
      <c r="C1512" s="253"/>
      <c r="D1512" s="254"/>
      <c r="E1512" s="254"/>
      <c r="F1512" s="493"/>
      <c r="G1512" s="493"/>
      <c r="H1512" s="499"/>
      <c r="I1512" s="499"/>
    </row>
    <row r="1513" spans="1:9">
      <c r="A1513" s="224"/>
      <c r="B1513" s="77"/>
      <c r="C1513" s="253"/>
      <c r="D1513" s="254"/>
      <c r="E1513" s="254"/>
      <c r="F1513" s="493"/>
      <c r="G1513" s="493"/>
      <c r="H1513" s="499"/>
      <c r="I1513" s="499"/>
    </row>
    <row r="1514" spans="1:9">
      <c r="A1514" s="224"/>
      <c r="B1514" s="77"/>
      <c r="C1514" s="253"/>
      <c r="D1514" s="254"/>
      <c r="E1514" s="254"/>
      <c r="F1514" s="493"/>
      <c r="G1514" s="493"/>
      <c r="H1514" s="499"/>
      <c r="I1514" s="499"/>
    </row>
    <row r="1515" spans="1:9">
      <c r="A1515" s="224"/>
      <c r="B1515" s="77"/>
      <c r="C1515" s="253"/>
      <c r="D1515" s="254"/>
      <c r="E1515" s="254"/>
      <c r="F1515" s="493"/>
      <c r="G1515" s="493"/>
      <c r="H1515" s="499"/>
      <c r="I1515" s="499"/>
    </row>
    <row r="1516" spans="1:9">
      <c r="A1516" s="224"/>
      <c r="B1516" s="77"/>
      <c r="C1516" s="253"/>
      <c r="D1516" s="254"/>
      <c r="E1516" s="254"/>
      <c r="F1516" s="493"/>
      <c r="G1516" s="493"/>
      <c r="H1516" s="499"/>
      <c r="I1516" s="499"/>
    </row>
    <row r="1517" spans="1:9">
      <c r="A1517" s="224"/>
      <c r="B1517" s="77"/>
      <c r="C1517" s="253"/>
      <c r="D1517" s="254"/>
      <c r="E1517" s="254"/>
      <c r="F1517" s="493"/>
      <c r="G1517" s="493"/>
      <c r="H1517" s="499"/>
      <c r="I1517" s="499"/>
    </row>
    <row r="1518" spans="1:9">
      <c r="A1518" s="224"/>
      <c r="B1518" s="77"/>
      <c r="C1518" s="253"/>
      <c r="D1518" s="254"/>
      <c r="E1518" s="254"/>
      <c r="F1518" s="493"/>
      <c r="G1518" s="493"/>
      <c r="H1518" s="499"/>
      <c r="I1518" s="499"/>
    </row>
    <row r="1519" spans="1:9">
      <c r="A1519" s="224"/>
      <c r="B1519" s="77"/>
      <c r="C1519" s="253"/>
      <c r="D1519" s="254"/>
      <c r="E1519" s="254"/>
      <c r="F1519" s="493"/>
      <c r="G1519" s="493"/>
      <c r="H1519" s="499"/>
      <c r="I1519" s="499"/>
    </row>
    <row r="1520" spans="1:9">
      <c r="A1520" s="224"/>
      <c r="B1520" s="77"/>
      <c r="C1520" s="253"/>
      <c r="D1520" s="254"/>
      <c r="E1520" s="254"/>
      <c r="F1520" s="493"/>
      <c r="G1520" s="493"/>
      <c r="H1520" s="499"/>
      <c r="I1520" s="499"/>
    </row>
    <row r="1521" spans="1:9">
      <c r="A1521" s="224"/>
      <c r="B1521" s="77"/>
      <c r="C1521" s="253"/>
      <c r="D1521" s="254"/>
      <c r="E1521" s="254"/>
      <c r="F1521" s="493"/>
      <c r="G1521" s="493"/>
      <c r="H1521" s="499"/>
      <c r="I1521" s="499"/>
    </row>
    <row r="1522" spans="1:9">
      <c r="A1522" s="224"/>
      <c r="B1522" s="77"/>
      <c r="C1522" s="253"/>
      <c r="D1522" s="254"/>
      <c r="E1522" s="254"/>
      <c r="F1522" s="493"/>
      <c r="G1522" s="493"/>
      <c r="H1522" s="499"/>
      <c r="I1522" s="499"/>
    </row>
    <row r="1523" spans="1:9">
      <c r="A1523" s="224"/>
      <c r="B1523" s="77"/>
      <c r="C1523" s="253"/>
      <c r="D1523" s="254"/>
      <c r="E1523" s="254"/>
      <c r="F1523" s="493"/>
      <c r="G1523" s="493"/>
      <c r="H1523" s="499"/>
      <c r="I1523" s="499"/>
    </row>
    <row r="1524" spans="1:9">
      <c r="A1524" s="224"/>
      <c r="B1524" s="77"/>
      <c r="C1524" s="253"/>
      <c r="D1524" s="254"/>
      <c r="E1524" s="254"/>
      <c r="F1524" s="493"/>
      <c r="G1524" s="493"/>
      <c r="H1524" s="499"/>
      <c r="I1524" s="499"/>
    </row>
    <row r="1525" spans="1:9">
      <c r="A1525" s="224"/>
      <c r="B1525" s="77"/>
      <c r="C1525" s="253"/>
      <c r="D1525" s="254"/>
      <c r="E1525" s="254"/>
      <c r="F1525" s="493"/>
      <c r="G1525" s="493"/>
      <c r="H1525" s="499"/>
      <c r="I1525" s="499"/>
    </row>
    <row r="1526" spans="1:9">
      <c r="A1526" s="224"/>
      <c r="B1526" s="77"/>
      <c r="C1526" s="253"/>
      <c r="D1526" s="254"/>
      <c r="E1526" s="254"/>
      <c r="F1526" s="493"/>
      <c r="G1526" s="493"/>
      <c r="H1526" s="499"/>
      <c r="I1526" s="499"/>
    </row>
    <row r="1527" spans="1:9">
      <c r="A1527" s="224"/>
      <c r="B1527" s="77"/>
      <c r="C1527" s="253"/>
      <c r="D1527" s="254"/>
      <c r="E1527" s="254"/>
      <c r="F1527" s="493"/>
      <c r="G1527" s="493"/>
      <c r="H1527" s="499"/>
      <c r="I1527" s="499"/>
    </row>
    <row r="1528" spans="1:9">
      <c r="A1528" s="224"/>
      <c r="B1528" s="77"/>
      <c r="C1528" s="253"/>
      <c r="D1528" s="254"/>
      <c r="E1528" s="254"/>
      <c r="F1528" s="493"/>
      <c r="G1528" s="493"/>
      <c r="H1528" s="499"/>
      <c r="I1528" s="499"/>
    </row>
    <row r="1529" spans="1:9">
      <c r="A1529" s="224"/>
      <c r="B1529" s="77"/>
      <c r="C1529" s="253"/>
      <c r="D1529" s="254"/>
      <c r="E1529" s="254"/>
      <c r="F1529" s="493"/>
      <c r="G1529" s="493"/>
      <c r="H1529" s="499"/>
      <c r="I1529" s="499"/>
    </row>
    <row r="1530" spans="1:9">
      <c r="A1530" s="224"/>
      <c r="B1530" s="77"/>
      <c r="C1530" s="253"/>
      <c r="D1530" s="254"/>
      <c r="E1530" s="254"/>
      <c r="F1530" s="493"/>
      <c r="G1530" s="493"/>
      <c r="H1530" s="499"/>
      <c r="I1530" s="499"/>
    </row>
    <row r="1531" spans="1:9">
      <c r="A1531" s="224"/>
      <c r="B1531" s="77"/>
      <c r="C1531" s="253"/>
      <c r="D1531" s="254"/>
      <c r="E1531" s="254"/>
      <c r="F1531" s="493"/>
      <c r="G1531" s="493"/>
      <c r="H1531" s="499"/>
      <c r="I1531" s="499"/>
    </row>
    <row r="1532" spans="1:9">
      <c r="A1532" s="224"/>
      <c r="B1532" s="77"/>
      <c r="C1532" s="253"/>
      <c r="D1532" s="254"/>
      <c r="E1532" s="254"/>
      <c r="F1532" s="493"/>
      <c r="G1532" s="493"/>
      <c r="H1532" s="499"/>
      <c r="I1532" s="499"/>
    </row>
    <row r="1533" spans="1:9">
      <c r="A1533" s="224"/>
      <c r="B1533" s="77"/>
      <c r="C1533" s="253"/>
      <c r="D1533" s="254"/>
      <c r="E1533" s="254"/>
      <c r="F1533" s="493"/>
      <c r="G1533" s="493"/>
      <c r="H1533" s="499"/>
      <c r="I1533" s="499"/>
    </row>
    <row r="1534" spans="1:9">
      <c r="A1534" s="224"/>
      <c r="B1534" s="77"/>
      <c r="C1534" s="253"/>
      <c r="D1534" s="254"/>
      <c r="E1534" s="254"/>
      <c r="F1534" s="493"/>
      <c r="G1534" s="493"/>
      <c r="H1534" s="499"/>
      <c r="I1534" s="499"/>
    </row>
    <row r="1535" spans="1:9">
      <c r="A1535" s="224"/>
      <c r="B1535" s="77"/>
      <c r="C1535" s="253"/>
      <c r="D1535" s="254"/>
      <c r="E1535" s="254"/>
      <c r="F1535" s="493"/>
      <c r="G1535" s="493"/>
      <c r="H1535" s="499"/>
      <c r="I1535" s="499"/>
    </row>
    <row r="1536" spans="1:9">
      <c r="A1536" s="224"/>
      <c r="B1536" s="77"/>
      <c r="C1536" s="253"/>
      <c r="D1536" s="254"/>
      <c r="E1536" s="254"/>
      <c r="F1536" s="493"/>
      <c r="G1536" s="493"/>
      <c r="H1536" s="499"/>
      <c r="I1536" s="499"/>
    </row>
    <row r="1537" spans="1:9">
      <c r="A1537" s="224"/>
      <c r="B1537" s="77"/>
      <c r="C1537" s="253"/>
      <c r="D1537" s="254"/>
      <c r="E1537" s="254"/>
      <c r="F1537" s="493"/>
      <c r="G1537" s="493"/>
      <c r="H1537" s="499"/>
      <c r="I1537" s="499"/>
    </row>
    <row r="1538" spans="1:9">
      <c r="A1538" s="224"/>
      <c r="B1538" s="77"/>
      <c r="C1538" s="253"/>
      <c r="D1538" s="254"/>
      <c r="E1538" s="254"/>
      <c r="F1538" s="493"/>
      <c r="G1538" s="493"/>
      <c r="H1538" s="499"/>
      <c r="I1538" s="499"/>
    </row>
    <row r="1539" spans="1:9">
      <c r="A1539" s="224"/>
      <c r="B1539" s="77"/>
      <c r="C1539" s="253"/>
      <c r="D1539" s="254"/>
      <c r="E1539" s="254"/>
      <c r="F1539" s="493"/>
      <c r="G1539" s="493"/>
      <c r="H1539" s="499"/>
      <c r="I1539" s="499"/>
    </row>
    <row r="1540" spans="1:9">
      <c r="A1540" s="224"/>
      <c r="B1540" s="77"/>
      <c r="C1540" s="253"/>
      <c r="D1540" s="254"/>
      <c r="E1540" s="254"/>
      <c r="F1540" s="493"/>
      <c r="G1540" s="493"/>
      <c r="H1540" s="499"/>
      <c r="I1540" s="499"/>
    </row>
    <row r="1541" spans="1:9">
      <c r="A1541" s="224"/>
      <c r="B1541" s="77"/>
      <c r="C1541" s="253"/>
      <c r="D1541" s="254"/>
      <c r="E1541" s="254"/>
      <c r="F1541" s="493"/>
      <c r="G1541" s="493"/>
      <c r="H1541" s="499"/>
      <c r="I1541" s="499"/>
    </row>
    <row r="1542" spans="1:9">
      <c r="A1542" s="224"/>
      <c r="B1542" s="77"/>
      <c r="C1542" s="253"/>
      <c r="D1542" s="254"/>
      <c r="E1542" s="254"/>
      <c r="F1542" s="493"/>
      <c r="G1542" s="493"/>
      <c r="H1542" s="499"/>
      <c r="I1542" s="499"/>
    </row>
    <row r="1543" spans="1:9">
      <c r="A1543" s="224"/>
      <c r="B1543" s="77"/>
      <c r="C1543" s="253"/>
      <c r="D1543" s="254"/>
      <c r="E1543" s="254"/>
      <c r="F1543" s="493"/>
      <c r="G1543" s="493"/>
      <c r="H1543" s="499"/>
      <c r="I1543" s="499"/>
    </row>
    <row r="1544" spans="1:9">
      <c r="A1544" s="224"/>
      <c r="B1544" s="77"/>
      <c r="C1544" s="253"/>
      <c r="D1544" s="254"/>
      <c r="E1544" s="254"/>
      <c r="F1544" s="493"/>
      <c r="G1544" s="493"/>
      <c r="H1544" s="499"/>
      <c r="I1544" s="499"/>
    </row>
    <row r="1545" spans="1:9">
      <c r="A1545" s="224"/>
      <c r="B1545" s="77"/>
      <c r="C1545" s="253"/>
      <c r="D1545" s="254"/>
      <c r="E1545" s="254"/>
      <c r="F1545" s="493"/>
      <c r="G1545" s="493"/>
      <c r="H1545" s="499"/>
      <c r="I1545" s="499"/>
    </row>
    <row r="1546" spans="1:9">
      <c r="A1546" s="224"/>
      <c r="B1546" s="77"/>
      <c r="C1546" s="253"/>
      <c r="D1546" s="254"/>
      <c r="E1546" s="254"/>
      <c r="F1546" s="493"/>
      <c r="G1546" s="493"/>
      <c r="H1546" s="499"/>
      <c r="I1546" s="499"/>
    </row>
    <row r="1547" spans="1:9">
      <c r="A1547" s="224"/>
      <c r="B1547" s="77"/>
      <c r="C1547" s="253"/>
      <c r="D1547" s="254"/>
      <c r="E1547" s="254"/>
      <c r="F1547" s="493"/>
      <c r="G1547" s="493"/>
      <c r="H1547" s="499"/>
      <c r="I1547" s="499"/>
    </row>
    <row r="1548" spans="1:9">
      <c r="A1548" s="224"/>
      <c r="B1548" s="77"/>
      <c r="C1548" s="253"/>
      <c r="D1548" s="254"/>
      <c r="E1548" s="254"/>
      <c r="F1548" s="493"/>
      <c r="G1548" s="493"/>
      <c r="H1548" s="499"/>
      <c r="I1548" s="499"/>
    </row>
    <row r="1549" spans="1:9">
      <c r="A1549" s="224"/>
      <c r="B1549" s="77"/>
      <c r="C1549" s="253"/>
      <c r="D1549" s="254"/>
      <c r="E1549" s="254"/>
      <c r="F1549" s="493"/>
      <c r="G1549" s="493"/>
      <c r="H1549" s="499"/>
      <c r="I1549" s="499"/>
    </row>
    <row r="1550" spans="1:9">
      <c r="A1550" s="224"/>
      <c r="B1550" s="77"/>
      <c r="C1550" s="253"/>
      <c r="D1550" s="254"/>
      <c r="E1550" s="254"/>
      <c r="F1550" s="493"/>
      <c r="G1550" s="493"/>
      <c r="H1550" s="499"/>
      <c r="I1550" s="499"/>
    </row>
    <row r="1551" spans="1:9">
      <c r="A1551" s="224"/>
      <c r="B1551" s="77"/>
      <c r="C1551" s="253"/>
      <c r="D1551" s="254"/>
      <c r="E1551" s="254"/>
      <c r="F1551" s="493"/>
      <c r="G1551" s="493"/>
      <c r="H1551" s="499"/>
      <c r="I1551" s="499"/>
    </row>
    <row r="1552" spans="1:9">
      <c r="A1552" s="224"/>
      <c r="B1552" s="77"/>
      <c r="C1552" s="253"/>
      <c r="D1552" s="254"/>
      <c r="E1552" s="254"/>
      <c r="F1552" s="493"/>
      <c r="G1552" s="493"/>
      <c r="H1552" s="499"/>
      <c r="I1552" s="499"/>
    </row>
    <row r="1553" spans="1:9">
      <c r="A1553" s="224"/>
      <c r="B1553" s="77"/>
      <c r="C1553" s="253"/>
      <c r="D1553" s="254"/>
      <c r="E1553" s="254"/>
      <c r="F1553" s="493"/>
      <c r="G1553" s="493"/>
      <c r="H1553" s="499"/>
      <c r="I1553" s="499"/>
    </row>
    <row r="1554" spans="1:9">
      <c r="A1554" s="224"/>
      <c r="B1554" s="77"/>
      <c r="C1554" s="253"/>
      <c r="D1554" s="254"/>
      <c r="E1554" s="254"/>
      <c r="F1554" s="493"/>
      <c r="G1554" s="493"/>
      <c r="H1554" s="499"/>
      <c r="I1554" s="499"/>
    </row>
    <row r="1555" spans="1:9">
      <c r="A1555" s="224"/>
      <c r="B1555" s="77"/>
      <c r="C1555" s="253"/>
      <c r="D1555" s="254"/>
      <c r="E1555" s="254"/>
      <c r="F1555" s="493"/>
      <c r="G1555" s="493"/>
      <c r="H1555" s="499"/>
      <c r="I1555" s="499"/>
    </row>
    <row r="1556" spans="1:9">
      <c r="A1556" s="224"/>
      <c r="B1556" s="77"/>
      <c r="C1556" s="253"/>
      <c r="D1556" s="254"/>
      <c r="E1556" s="254"/>
      <c r="F1556" s="493"/>
      <c r="G1556" s="493"/>
      <c r="H1556" s="499"/>
      <c r="I1556" s="499"/>
    </row>
    <row r="1557" spans="1:9">
      <c r="A1557" s="224"/>
      <c r="B1557" s="77"/>
      <c r="C1557" s="253"/>
      <c r="D1557" s="254"/>
      <c r="E1557" s="254"/>
      <c r="F1557" s="493"/>
      <c r="G1557" s="493"/>
      <c r="H1557" s="499"/>
      <c r="I1557" s="499"/>
    </row>
    <row r="1558" spans="1:9">
      <c r="A1558" s="224"/>
      <c r="B1558" s="77"/>
      <c r="C1558" s="253"/>
      <c r="D1558" s="254"/>
      <c r="E1558" s="254"/>
      <c r="F1558" s="493"/>
      <c r="G1558" s="493"/>
      <c r="H1558" s="499"/>
      <c r="I1558" s="499"/>
    </row>
    <row r="1559" spans="1:9">
      <c r="A1559" s="224"/>
      <c r="B1559" s="77"/>
      <c r="C1559" s="253"/>
      <c r="D1559" s="254"/>
      <c r="E1559" s="254"/>
      <c r="F1559" s="493"/>
      <c r="G1559" s="493"/>
      <c r="H1559" s="499"/>
      <c r="I1559" s="499"/>
    </row>
    <row r="1560" spans="1:9">
      <c r="A1560" s="224"/>
      <c r="B1560" s="77"/>
      <c r="C1560" s="253"/>
      <c r="D1560" s="254"/>
      <c r="E1560" s="254"/>
      <c r="F1560" s="493"/>
      <c r="G1560" s="493"/>
      <c r="H1560" s="499"/>
      <c r="I1560" s="499"/>
    </row>
    <row r="1561" spans="1:9">
      <c r="A1561" s="224"/>
      <c r="B1561" s="77"/>
      <c r="C1561" s="253"/>
      <c r="D1561" s="254"/>
      <c r="E1561" s="254"/>
      <c r="F1561" s="493"/>
      <c r="G1561" s="493"/>
      <c r="H1561" s="499"/>
      <c r="I1561" s="499"/>
    </row>
    <row r="1562" spans="1:9">
      <c r="A1562" s="224"/>
      <c r="B1562" s="77"/>
      <c r="C1562" s="253"/>
      <c r="D1562" s="254"/>
      <c r="E1562" s="254"/>
      <c r="F1562" s="493"/>
      <c r="G1562" s="493"/>
      <c r="H1562" s="499"/>
      <c r="I1562" s="499"/>
    </row>
    <row r="1563" spans="1:9">
      <c r="A1563" s="224"/>
      <c r="B1563" s="77"/>
      <c r="C1563" s="253"/>
      <c r="D1563" s="254"/>
      <c r="E1563" s="254"/>
      <c r="F1563" s="493"/>
      <c r="G1563" s="493"/>
      <c r="H1563" s="499"/>
      <c r="I1563" s="499"/>
    </row>
    <row r="1564" spans="1:9">
      <c r="A1564" s="224"/>
      <c r="B1564" s="77"/>
      <c r="C1564" s="253"/>
      <c r="D1564" s="254"/>
      <c r="E1564" s="254"/>
      <c r="F1564" s="493"/>
      <c r="G1564" s="493"/>
      <c r="H1564" s="499"/>
      <c r="I1564" s="499"/>
    </row>
    <row r="1565" spans="1:9">
      <c r="A1565" s="224"/>
      <c r="B1565" s="77"/>
      <c r="C1565" s="253"/>
      <c r="D1565" s="254"/>
      <c r="E1565" s="254"/>
      <c r="F1565" s="493"/>
      <c r="G1565" s="493"/>
      <c r="H1565" s="499"/>
      <c r="I1565" s="499"/>
    </row>
    <row r="1566" spans="1:9">
      <c r="A1566" s="224"/>
      <c r="B1566" s="77"/>
      <c r="C1566" s="253"/>
      <c r="D1566" s="254"/>
      <c r="E1566" s="254"/>
      <c r="F1566" s="493"/>
      <c r="G1566" s="493"/>
      <c r="H1566" s="499"/>
      <c r="I1566" s="499"/>
    </row>
    <row r="1567" spans="1:9">
      <c r="A1567" s="224"/>
      <c r="B1567" s="77"/>
      <c r="C1567" s="253"/>
      <c r="D1567" s="254"/>
      <c r="E1567" s="254"/>
      <c r="F1567" s="493"/>
      <c r="G1567" s="493"/>
      <c r="H1567" s="499"/>
      <c r="I1567" s="499"/>
    </row>
    <row r="1568" spans="1:9">
      <c r="A1568" s="224"/>
      <c r="B1568" s="77"/>
      <c r="C1568" s="253"/>
      <c r="D1568" s="254"/>
      <c r="E1568" s="254"/>
      <c r="F1568" s="493"/>
      <c r="G1568" s="493"/>
      <c r="H1568" s="499"/>
      <c r="I1568" s="499"/>
    </row>
    <row r="1569" spans="1:9">
      <c r="A1569" s="224"/>
      <c r="B1569" s="77"/>
      <c r="C1569" s="253"/>
      <c r="D1569" s="254"/>
      <c r="E1569" s="254"/>
      <c r="F1569" s="493"/>
      <c r="G1569" s="493"/>
      <c r="H1569" s="499"/>
      <c r="I1569" s="499"/>
    </row>
    <row r="1570" spans="1:9">
      <c r="A1570" s="224"/>
      <c r="B1570" s="77"/>
      <c r="C1570" s="253"/>
      <c r="D1570" s="254"/>
      <c r="E1570" s="254"/>
      <c r="F1570" s="493"/>
      <c r="G1570" s="493"/>
      <c r="H1570" s="499"/>
      <c r="I1570" s="499"/>
    </row>
    <row r="1571" spans="1:9">
      <c r="A1571" s="224"/>
      <c r="B1571" s="77"/>
      <c r="C1571" s="253"/>
      <c r="D1571" s="254"/>
      <c r="E1571" s="254"/>
      <c r="F1571" s="493"/>
      <c r="G1571" s="493"/>
      <c r="H1571" s="499"/>
      <c r="I1571" s="499"/>
    </row>
    <row r="1572" spans="1:9">
      <c r="A1572" s="224"/>
      <c r="B1572" s="77"/>
      <c r="C1572" s="253"/>
      <c r="D1572" s="254"/>
      <c r="E1572" s="254"/>
      <c r="F1572" s="493"/>
      <c r="G1572" s="493"/>
      <c r="H1572" s="499"/>
      <c r="I1572" s="499"/>
    </row>
    <row r="1573" spans="1:9">
      <c r="A1573" s="224"/>
      <c r="B1573" s="77"/>
      <c r="C1573" s="253"/>
      <c r="D1573" s="254"/>
      <c r="E1573" s="254"/>
      <c r="F1573" s="493"/>
      <c r="G1573" s="493"/>
      <c r="H1573" s="499"/>
      <c r="I1573" s="499"/>
    </row>
    <row r="1574" spans="1:9">
      <c r="A1574" s="224"/>
      <c r="B1574" s="77"/>
      <c r="C1574" s="253"/>
      <c r="D1574" s="254"/>
      <c r="E1574" s="254"/>
      <c r="F1574" s="493"/>
      <c r="G1574" s="493"/>
      <c r="H1574" s="499"/>
      <c r="I1574" s="499"/>
    </row>
    <row r="1575" spans="1:9">
      <c r="A1575" s="224"/>
      <c r="B1575" s="77"/>
      <c r="C1575" s="253"/>
      <c r="D1575" s="254"/>
      <c r="E1575" s="254"/>
      <c r="F1575" s="493"/>
      <c r="G1575" s="493"/>
      <c r="H1575" s="499"/>
      <c r="I1575" s="499"/>
    </row>
    <row r="1576" spans="1:9">
      <c r="A1576" s="224"/>
      <c r="B1576" s="77"/>
      <c r="C1576" s="253"/>
      <c r="D1576" s="254"/>
      <c r="E1576" s="254"/>
      <c r="F1576" s="493"/>
      <c r="G1576" s="493"/>
      <c r="H1576" s="499"/>
      <c r="I1576" s="499"/>
    </row>
    <row r="1577" spans="1:9">
      <c r="A1577" s="224"/>
      <c r="B1577" s="77"/>
      <c r="C1577" s="253"/>
      <c r="D1577" s="254"/>
      <c r="E1577" s="254"/>
      <c r="F1577" s="493"/>
      <c r="G1577" s="493"/>
      <c r="H1577" s="499"/>
      <c r="I1577" s="499"/>
    </row>
    <row r="1578" spans="1:9">
      <c r="A1578" s="224"/>
      <c r="B1578" s="77"/>
      <c r="C1578" s="253"/>
      <c r="D1578" s="254"/>
      <c r="E1578" s="254"/>
      <c r="F1578" s="493"/>
      <c r="G1578" s="493"/>
      <c r="H1578" s="499"/>
      <c r="I1578" s="499"/>
    </row>
    <row r="1579" spans="1:9">
      <c r="A1579" s="224"/>
      <c r="B1579" s="77"/>
      <c r="C1579" s="253"/>
      <c r="D1579" s="254"/>
      <c r="E1579" s="254"/>
      <c r="F1579" s="493"/>
      <c r="G1579" s="493"/>
      <c r="H1579" s="499"/>
      <c r="I1579" s="499"/>
    </row>
    <row r="1580" spans="1:9">
      <c r="A1580" s="224"/>
      <c r="B1580" s="77"/>
      <c r="C1580" s="253"/>
      <c r="D1580" s="254"/>
      <c r="E1580" s="254"/>
      <c r="F1580" s="493"/>
      <c r="G1580" s="493"/>
      <c r="H1580" s="499"/>
      <c r="I1580" s="499"/>
    </row>
    <row r="1581" spans="1:9">
      <c r="A1581" s="224"/>
      <c r="B1581" s="77"/>
      <c r="C1581" s="253"/>
      <c r="D1581" s="254"/>
      <c r="E1581" s="254"/>
      <c r="F1581" s="493"/>
      <c r="G1581" s="493"/>
      <c r="H1581" s="499"/>
      <c r="I1581" s="499"/>
    </row>
    <row r="1582" spans="1:9">
      <c r="A1582" s="224"/>
      <c r="B1582" s="77"/>
      <c r="C1582" s="253"/>
      <c r="D1582" s="254"/>
      <c r="E1582" s="254"/>
      <c r="F1582" s="493"/>
      <c r="G1582" s="493"/>
      <c r="H1582" s="499"/>
      <c r="I1582" s="499"/>
    </row>
    <row r="1583" spans="1:9">
      <c r="A1583" s="224"/>
      <c r="B1583" s="77"/>
      <c r="C1583" s="253"/>
      <c r="D1583" s="254"/>
      <c r="E1583" s="254"/>
      <c r="F1583" s="493"/>
      <c r="G1583" s="493"/>
      <c r="H1583" s="499"/>
      <c r="I1583" s="499"/>
    </row>
    <row r="1584" spans="1:9">
      <c r="A1584" s="224"/>
      <c r="B1584" s="77"/>
      <c r="C1584" s="253"/>
      <c r="D1584" s="254"/>
      <c r="E1584" s="254"/>
      <c r="F1584" s="493"/>
      <c r="G1584" s="493"/>
      <c r="H1584" s="499"/>
      <c r="I1584" s="499"/>
    </row>
    <row r="1585" spans="1:9">
      <c r="A1585" s="224"/>
      <c r="B1585" s="77"/>
      <c r="C1585" s="253"/>
      <c r="D1585" s="254"/>
      <c r="E1585" s="254"/>
      <c r="F1585" s="493"/>
      <c r="G1585" s="493"/>
      <c r="H1585" s="499"/>
      <c r="I1585" s="499"/>
    </row>
    <row r="1586" spans="1:9">
      <c r="A1586" s="224"/>
      <c r="B1586" s="77"/>
      <c r="C1586" s="253"/>
      <c r="D1586" s="254"/>
      <c r="E1586" s="254"/>
      <c r="F1586" s="493"/>
      <c r="G1586" s="493"/>
      <c r="H1586" s="499"/>
      <c r="I1586" s="499"/>
    </row>
    <row r="1587" spans="1:9">
      <c r="A1587" s="224"/>
      <c r="B1587" s="77"/>
      <c r="C1587" s="253"/>
      <c r="D1587" s="254"/>
      <c r="E1587" s="254"/>
      <c r="F1587" s="493"/>
      <c r="G1587" s="493"/>
      <c r="H1587" s="499"/>
      <c r="I1587" s="499"/>
    </row>
    <row r="1588" spans="1:9">
      <c r="A1588" s="224"/>
      <c r="B1588" s="77"/>
      <c r="C1588" s="253"/>
      <c r="D1588" s="254"/>
      <c r="E1588" s="254"/>
      <c r="F1588" s="493"/>
      <c r="G1588" s="493"/>
      <c r="H1588" s="499"/>
      <c r="I1588" s="499"/>
    </row>
    <row r="1589" spans="1:9">
      <c r="A1589" s="224"/>
      <c r="B1589" s="77"/>
      <c r="C1589" s="253"/>
      <c r="D1589" s="254"/>
      <c r="E1589" s="254"/>
      <c r="F1589" s="493"/>
      <c r="G1589" s="493"/>
      <c r="H1589" s="499"/>
      <c r="I1589" s="499"/>
    </row>
    <row r="1590" spans="1:9">
      <c r="A1590" s="224"/>
      <c r="B1590" s="77"/>
      <c r="C1590" s="253"/>
      <c r="D1590" s="254"/>
      <c r="E1590" s="254"/>
      <c r="F1590" s="493"/>
      <c r="G1590" s="493"/>
      <c r="H1590" s="499"/>
      <c r="I1590" s="499"/>
    </row>
    <row r="1591" spans="1:9">
      <c r="A1591" s="224"/>
      <c r="B1591" s="77"/>
      <c r="C1591" s="253"/>
      <c r="D1591" s="254"/>
      <c r="E1591" s="254"/>
      <c r="F1591" s="493"/>
      <c r="G1591" s="493"/>
      <c r="H1591" s="499"/>
      <c r="I1591" s="499"/>
    </row>
    <row r="1592" spans="1:9">
      <c r="A1592" s="224"/>
      <c r="B1592" s="77"/>
      <c r="C1592" s="253"/>
      <c r="D1592" s="254"/>
      <c r="E1592" s="254"/>
      <c r="F1592" s="493"/>
      <c r="G1592" s="493"/>
      <c r="H1592" s="499"/>
      <c r="I1592" s="499"/>
    </row>
    <row r="1593" spans="1:9">
      <c r="A1593" s="224"/>
      <c r="B1593" s="77"/>
      <c r="C1593" s="253"/>
      <c r="D1593" s="254"/>
      <c r="E1593" s="254"/>
      <c r="F1593" s="493"/>
      <c r="G1593" s="493"/>
      <c r="H1593" s="499"/>
      <c r="I1593" s="499"/>
    </row>
    <row r="1594" spans="1:9">
      <c r="A1594" s="224"/>
      <c r="B1594" s="77"/>
      <c r="C1594" s="253"/>
      <c r="D1594" s="254"/>
      <c r="E1594" s="254"/>
      <c r="F1594" s="493"/>
      <c r="G1594" s="493"/>
      <c r="H1594" s="499"/>
      <c r="I1594" s="499"/>
    </row>
    <row r="1595" spans="1:9">
      <c r="A1595" s="224"/>
      <c r="B1595" s="77"/>
      <c r="C1595" s="253"/>
      <c r="D1595" s="254"/>
      <c r="E1595" s="254"/>
      <c r="F1595" s="493"/>
      <c r="G1595" s="493"/>
      <c r="H1595" s="499"/>
      <c r="I1595" s="499"/>
    </row>
    <row r="1596" spans="1:9">
      <c r="A1596" s="224"/>
      <c r="B1596" s="77"/>
      <c r="C1596" s="253"/>
      <c r="D1596" s="254"/>
      <c r="E1596" s="254"/>
      <c r="F1596" s="493"/>
      <c r="G1596" s="493"/>
      <c r="H1596" s="499"/>
      <c r="I1596" s="499"/>
    </row>
    <row r="1597" spans="1:9">
      <c r="A1597" s="224"/>
      <c r="B1597" s="77"/>
      <c r="C1597" s="253"/>
      <c r="D1597" s="254"/>
      <c r="E1597" s="254"/>
      <c r="F1597" s="493"/>
      <c r="G1597" s="493"/>
      <c r="H1597" s="499"/>
      <c r="I1597" s="499"/>
    </row>
    <row r="1598" spans="1:9">
      <c r="A1598" s="224"/>
      <c r="B1598" s="77"/>
      <c r="C1598" s="253"/>
      <c r="D1598" s="254"/>
      <c r="E1598" s="254"/>
      <c r="F1598" s="493"/>
      <c r="G1598" s="493"/>
      <c r="H1598" s="499"/>
      <c r="I1598" s="499"/>
    </row>
    <row r="1599" spans="1:9">
      <c r="A1599" s="224"/>
      <c r="B1599" s="77"/>
      <c r="C1599" s="253"/>
      <c r="D1599" s="254"/>
      <c r="E1599" s="254"/>
      <c r="F1599" s="493"/>
      <c r="G1599" s="493"/>
      <c r="H1599" s="499"/>
      <c r="I1599" s="499"/>
    </row>
    <row r="1600" spans="1:9">
      <c r="A1600" s="224"/>
      <c r="B1600" s="77"/>
      <c r="C1600" s="253"/>
      <c r="D1600" s="254"/>
      <c r="E1600" s="254"/>
      <c r="F1600" s="493"/>
      <c r="G1600" s="493"/>
      <c r="H1600" s="499"/>
      <c r="I1600" s="499"/>
    </row>
    <row r="1601" spans="1:9">
      <c r="A1601" s="224"/>
      <c r="B1601" s="77"/>
      <c r="C1601" s="253"/>
      <c r="D1601" s="254"/>
      <c r="E1601" s="254"/>
      <c r="F1601" s="493"/>
      <c r="G1601" s="493"/>
      <c r="H1601" s="499"/>
      <c r="I1601" s="499"/>
    </row>
    <row r="1602" spans="1:9">
      <c r="A1602" s="224"/>
      <c r="B1602" s="77"/>
      <c r="C1602" s="253"/>
      <c r="D1602" s="254"/>
      <c r="E1602" s="254"/>
      <c r="F1602" s="493"/>
      <c r="G1602" s="493"/>
      <c r="H1602" s="499"/>
      <c r="I1602" s="499"/>
    </row>
    <row r="1603" spans="1:9">
      <c r="A1603" s="224"/>
      <c r="B1603" s="77"/>
      <c r="C1603" s="253"/>
      <c r="D1603" s="254"/>
      <c r="E1603" s="254"/>
      <c r="F1603" s="493"/>
      <c r="G1603" s="493"/>
      <c r="H1603" s="499"/>
      <c r="I1603" s="499"/>
    </row>
    <row r="1604" spans="1:9">
      <c r="A1604" s="224"/>
      <c r="B1604" s="77"/>
      <c r="C1604" s="253"/>
      <c r="D1604" s="254"/>
      <c r="E1604" s="254"/>
      <c r="F1604" s="493"/>
      <c r="G1604" s="493"/>
      <c r="H1604" s="499"/>
      <c r="I1604" s="499"/>
    </row>
    <row r="1605" spans="1:9">
      <c r="A1605" s="224"/>
      <c r="B1605" s="77"/>
      <c r="C1605" s="253"/>
      <c r="D1605" s="254"/>
      <c r="E1605" s="254"/>
      <c r="F1605" s="493"/>
      <c r="G1605" s="493"/>
      <c r="H1605" s="499"/>
      <c r="I1605" s="499"/>
    </row>
    <row r="1606" spans="1:9">
      <c r="A1606" s="224"/>
      <c r="B1606" s="77"/>
      <c r="C1606" s="253"/>
      <c r="D1606" s="254"/>
      <c r="E1606" s="254"/>
      <c r="F1606" s="493"/>
      <c r="G1606" s="493"/>
      <c r="H1606" s="499"/>
      <c r="I1606" s="499"/>
    </row>
    <row r="1607" spans="1:9">
      <c r="A1607" s="224"/>
      <c r="B1607" s="77"/>
      <c r="C1607" s="253"/>
      <c r="D1607" s="254"/>
      <c r="E1607" s="254"/>
      <c r="F1607" s="493"/>
      <c r="G1607" s="493"/>
      <c r="H1607" s="499"/>
      <c r="I1607" s="499"/>
    </row>
    <row r="1608" spans="1:9">
      <c r="A1608" s="224"/>
      <c r="B1608" s="77"/>
      <c r="C1608" s="253"/>
      <c r="D1608" s="254"/>
      <c r="E1608" s="254"/>
      <c r="F1608" s="493"/>
      <c r="G1608" s="493"/>
      <c r="H1608" s="499"/>
      <c r="I1608" s="499"/>
    </row>
    <row r="1609" spans="1:9">
      <c r="A1609" s="224"/>
      <c r="B1609" s="77"/>
      <c r="C1609" s="253"/>
      <c r="D1609" s="254"/>
      <c r="E1609" s="254"/>
      <c r="F1609" s="493"/>
      <c r="G1609" s="493"/>
      <c r="H1609" s="499"/>
      <c r="I1609" s="499"/>
    </row>
    <row r="1610" spans="1:9">
      <c r="A1610" s="224"/>
      <c r="B1610" s="77"/>
      <c r="C1610" s="253"/>
      <c r="D1610" s="254"/>
      <c r="E1610" s="254"/>
      <c r="F1610" s="493"/>
      <c r="G1610" s="493"/>
      <c r="H1610" s="499"/>
      <c r="I1610" s="499"/>
    </row>
    <row r="1611" spans="1:9">
      <c r="A1611" s="224"/>
      <c r="B1611" s="77"/>
      <c r="C1611" s="253"/>
      <c r="D1611" s="254"/>
      <c r="E1611" s="254"/>
      <c r="F1611" s="493"/>
      <c r="G1611" s="493"/>
      <c r="H1611" s="499"/>
      <c r="I1611" s="499"/>
    </row>
    <row r="1612" spans="1:9">
      <c r="A1612" s="224"/>
      <c r="B1612" s="77"/>
      <c r="C1612" s="253"/>
      <c r="D1612" s="254"/>
      <c r="E1612" s="254"/>
      <c r="F1612" s="493"/>
      <c r="G1612" s="493"/>
      <c r="H1612" s="499"/>
      <c r="I1612" s="499"/>
    </row>
    <row r="1613" spans="1:9">
      <c r="A1613" s="224"/>
      <c r="B1613" s="77"/>
      <c r="C1613" s="253"/>
      <c r="D1613" s="254"/>
      <c r="E1613" s="254"/>
      <c r="F1613" s="493"/>
      <c r="G1613" s="493"/>
      <c r="H1613" s="499"/>
      <c r="I1613" s="499"/>
    </row>
    <row r="1614" spans="1:9">
      <c r="A1614" s="224"/>
      <c r="B1614" s="77"/>
      <c r="C1614" s="253"/>
      <c r="D1614" s="254"/>
      <c r="E1614" s="254"/>
      <c r="F1614" s="493"/>
      <c r="G1614" s="493"/>
      <c r="H1614" s="499"/>
      <c r="I1614" s="499"/>
    </row>
    <row r="1615" spans="1:9">
      <c r="A1615" s="224"/>
      <c r="B1615" s="77"/>
      <c r="C1615" s="253"/>
      <c r="D1615" s="254"/>
      <c r="E1615" s="254"/>
      <c r="F1615" s="493"/>
      <c r="G1615" s="493"/>
      <c r="H1615" s="499"/>
      <c r="I1615" s="499"/>
    </row>
    <row r="1616" spans="1:9">
      <c r="A1616" s="224"/>
      <c r="B1616" s="77"/>
      <c r="C1616" s="253"/>
      <c r="D1616" s="254"/>
      <c r="E1616" s="254"/>
      <c r="F1616" s="493"/>
      <c r="G1616" s="493"/>
      <c r="H1616" s="499"/>
      <c r="I1616" s="499"/>
    </row>
    <row r="1617" spans="1:9">
      <c r="A1617" s="224"/>
      <c r="B1617" s="77"/>
      <c r="C1617" s="253"/>
      <c r="D1617" s="254"/>
      <c r="E1617" s="254"/>
      <c r="F1617" s="493"/>
      <c r="G1617" s="493"/>
      <c r="H1617" s="499"/>
      <c r="I1617" s="499"/>
    </row>
    <row r="1618" spans="1:9">
      <c r="A1618" s="224"/>
      <c r="B1618" s="77"/>
      <c r="C1618" s="253"/>
      <c r="D1618" s="254"/>
      <c r="E1618" s="254"/>
      <c r="F1618" s="493"/>
      <c r="G1618" s="493"/>
      <c r="H1618" s="499"/>
      <c r="I1618" s="499"/>
    </row>
    <row r="1619" spans="1:9">
      <c r="A1619" s="224"/>
      <c r="B1619" s="77"/>
      <c r="C1619" s="253"/>
      <c r="D1619" s="254"/>
      <c r="E1619" s="254"/>
      <c r="F1619" s="493"/>
      <c r="G1619" s="493"/>
      <c r="H1619" s="499"/>
      <c r="I1619" s="499"/>
    </row>
    <row r="1620" spans="1:9">
      <c r="A1620" s="224"/>
      <c r="B1620" s="77"/>
      <c r="C1620" s="253"/>
      <c r="D1620" s="254"/>
      <c r="E1620" s="254"/>
      <c r="F1620" s="493"/>
      <c r="G1620" s="493"/>
      <c r="H1620" s="499"/>
      <c r="I1620" s="499"/>
    </row>
    <row r="1621" spans="1:9">
      <c r="A1621" s="224"/>
      <c r="B1621" s="77"/>
      <c r="C1621" s="253"/>
      <c r="D1621" s="254"/>
      <c r="E1621" s="254"/>
      <c r="F1621" s="493"/>
      <c r="G1621" s="493"/>
      <c r="H1621" s="499"/>
      <c r="I1621" s="499"/>
    </row>
    <row r="1622" spans="1:9">
      <c r="A1622" s="224"/>
      <c r="B1622" s="77"/>
      <c r="C1622" s="253"/>
      <c r="D1622" s="254"/>
      <c r="E1622" s="254"/>
      <c r="F1622" s="493"/>
      <c r="G1622" s="493"/>
      <c r="H1622" s="499"/>
      <c r="I1622" s="499"/>
    </row>
    <row r="1623" spans="1:9">
      <c r="A1623" s="224"/>
      <c r="B1623" s="77"/>
      <c r="C1623" s="253"/>
      <c r="D1623" s="254"/>
      <c r="E1623" s="254"/>
      <c r="F1623" s="493"/>
      <c r="G1623" s="493"/>
      <c r="H1623" s="499"/>
      <c r="I1623" s="499"/>
    </row>
    <row r="1624" spans="1:9">
      <c r="A1624" s="224"/>
      <c r="B1624" s="77"/>
      <c r="C1624" s="253"/>
      <c r="D1624" s="254"/>
      <c r="E1624" s="254"/>
      <c r="F1624" s="493"/>
      <c r="G1624" s="493"/>
      <c r="H1624" s="499"/>
      <c r="I1624" s="499"/>
    </row>
    <row r="1625" spans="1:9">
      <c r="A1625" s="224"/>
      <c r="B1625" s="77"/>
      <c r="C1625" s="253"/>
      <c r="D1625" s="254"/>
      <c r="E1625" s="254"/>
      <c r="F1625" s="493"/>
      <c r="G1625" s="493"/>
      <c r="H1625" s="499"/>
      <c r="I1625" s="499"/>
    </row>
    <row r="1626" spans="1:9">
      <c r="A1626" s="224"/>
      <c r="B1626" s="77"/>
      <c r="C1626" s="253"/>
      <c r="D1626" s="254"/>
      <c r="E1626" s="254"/>
      <c r="F1626" s="493"/>
      <c r="G1626" s="493"/>
      <c r="H1626" s="499"/>
      <c r="I1626" s="499"/>
    </row>
    <row r="1627" spans="1:9">
      <c r="A1627" s="224"/>
      <c r="B1627" s="77"/>
      <c r="C1627" s="253"/>
      <c r="D1627" s="254"/>
      <c r="E1627" s="254"/>
      <c r="F1627" s="493"/>
      <c r="G1627" s="493"/>
      <c r="H1627" s="499"/>
      <c r="I1627" s="499"/>
    </row>
    <row r="1628" spans="1:9">
      <c r="A1628" s="224"/>
      <c r="B1628" s="77"/>
      <c r="C1628" s="253"/>
      <c r="D1628" s="254"/>
      <c r="E1628" s="254"/>
      <c r="F1628" s="493"/>
      <c r="G1628" s="493"/>
      <c r="H1628" s="499"/>
      <c r="I1628" s="499"/>
    </row>
    <row r="1629" spans="1:9">
      <c r="A1629" s="224"/>
      <c r="B1629" s="77"/>
      <c r="C1629" s="253"/>
      <c r="D1629" s="254"/>
      <c r="E1629" s="254"/>
      <c r="F1629" s="493"/>
      <c r="G1629" s="493"/>
      <c r="H1629" s="499"/>
      <c r="I1629" s="499"/>
    </row>
    <row r="1630" spans="1:9">
      <c r="A1630" s="224"/>
      <c r="B1630" s="77"/>
      <c r="C1630" s="253"/>
      <c r="D1630" s="254"/>
      <c r="E1630" s="254"/>
      <c r="F1630" s="493"/>
      <c r="G1630" s="493"/>
      <c r="H1630" s="499"/>
      <c r="I1630" s="499"/>
    </row>
    <row r="1631" spans="1:9">
      <c r="A1631" s="224"/>
      <c r="B1631" s="77"/>
      <c r="C1631" s="253"/>
      <c r="D1631" s="254"/>
      <c r="E1631" s="254"/>
      <c r="F1631" s="493"/>
      <c r="G1631" s="493"/>
      <c r="H1631" s="499"/>
      <c r="I1631" s="499"/>
    </row>
    <row r="1632" spans="1:9">
      <c r="A1632" s="224"/>
      <c r="B1632" s="77"/>
      <c r="C1632" s="253"/>
      <c r="D1632" s="254"/>
      <c r="E1632" s="254"/>
      <c r="F1632" s="493"/>
      <c r="G1632" s="493"/>
      <c r="H1632" s="499"/>
      <c r="I1632" s="499"/>
    </row>
    <row r="1633" spans="1:9">
      <c r="A1633" s="224"/>
      <c r="B1633" s="77"/>
      <c r="C1633" s="253"/>
      <c r="D1633" s="254"/>
      <c r="E1633" s="254"/>
      <c r="F1633" s="493"/>
      <c r="G1633" s="493"/>
      <c r="H1633" s="499"/>
      <c r="I1633" s="499"/>
    </row>
    <row r="1634" spans="1:9">
      <c r="A1634" s="224"/>
      <c r="B1634" s="77"/>
      <c r="C1634" s="253"/>
      <c r="D1634" s="254"/>
      <c r="E1634" s="254"/>
      <c r="F1634" s="493"/>
      <c r="G1634" s="493"/>
      <c r="H1634" s="499"/>
      <c r="I1634" s="499"/>
    </row>
    <row r="1635" spans="1:9">
      <c r="A1635" s="224"/>
      <c r="B1635" s="77"/>
      <c r="C1635" s="253"/>
      <c r="D1635" s="254"/>
      <c r="E1635" s="254"/>
      <c r="F1635" s="493"/>
      <c r="G1635" s="493"/>
      <c r="H1635" s="499"/>
      <c r="I1635" s="499"/>
    </row>
    <row r="1636" spans="1:9">
      <c r="A1636" s="224"/>
      <c r="B1636" s="77"/>
      <c r="C1636" s="253"/>
      <c r="D1636" s="254"/>
      <c r="E1636" s="254"/>
      <c r="F1636" s="493"/>
      <c r="G1636" s="493"/>
      <c r="H1636" s="499"/>
      <c r="I1636" s="499"/>
    </row>
    <row r="1637" spans="1:9">
      <c r="A1637" s="224"/>
      <c r="B1637" s="77"/>
      <c r="C1637" s="253"/>
      <c r="D1637" s="254"/>
      <c r="E1637" s="254"/>
      <c r="F1637" s="493"/>
      <c r="G1637" s="493"/>
      <c r="H1637" s="499"/>
      <c r="I1637" s="499"/>
    </row>
    <row r="1638" spans="1:9">
      <c r="A1638" s="224"/>
      <c r="B1638" s="77"/>
      <c r="C1638" s="253"/>
      <c r="D1638" s="254"/>
      <c r="E1638" s="254"/>
      <c r="F1638" s="493"/>
      <c r="G1638" s="493"/>
      <c r="H1638" s="499"/>
      <c r="I1638" s="499"/>
    </row>
    <row r="1639" spans="1:9">
      <c r="A1639" s="224"/>
      <c r="B1639" s="77"/>
      <c r="C1639" s="253"/>
      <c r="D1639" s="254"/>
      <c r="E1639" s="254"/>
      <c r="F1639" s="493"/>
      <c r="G1639" s="493"/>
      <c r="H1639" s="499"/>
      <c r="I1639" s="499"/>
    </row>
    <row r="1640" spans="1:9">
      <c r="A1640" s="224"/>
      <c r="B1640" s="77"/>
      <c r="C1640" s="253"/>
      <c r="D1640" s="254"/>
      <c r="E1640" s="254"/>
      <c r="F1640" s="493"/>
      <c r="G1640" s="493"/>
      <c r="H1640" s="499"/>
      <c r="I1640" s="499"/>
    </row>
    <row r="1641" spans="1:9">
      <c r="A1641" s="224"/>
      <c r="B1641" s="77"/>
      <c r="C1641" s="253"/>
      <c r="D1641" s="254"/>
      <c r="E1641" s="254"/>
      <c r="F1641" s="493"/>
      <c r="G1641" s="493"/>
      <c r="H1641" s="499"/>
      <c r="I1641" s="499"/>
    </row>
    <row r="1642" spans="1:9">
      <c r="A1642" s="224"/>
      <c r="B1642" s="77"/>
      <c r="C1642" s="253"/>
      <c r="D1642" s="254"/>
      <c r="E1642" s="254"/>
      <c r="F1642" s="493"/>
      <c r="G1642" s="493"/>
      <c r="H1642" s="499"/>
      <c r="I1642" s="499"/>
    </row>
    <row r="1643" spans="1:9">
      <c r="A1643" s="224"/>
      <c r="B1643" s="77"/>
      <c r="C1643" s="253"/>
      <c r="D1643" s="254"/>
      <c r="E1643" s="254"/>
      <c r="F1643" s="493"/>
      <c r="G1643" s="493"/>
      <c r="H1643" s="499"/>
      <c r="I1643" s="499"/>
    </row>
    <row r="1644" spans="1:9">
      <c r="A1644" s="224"/>
      <c r="B1644" s="77"/>
      <c r="C1644" s="253"/>
      <c r="D1644" s="254"/>
      <c r="E1644" s="254"/>
      <c r="F1644" s="493"/>
      <c r="G1644" s="493"/>
      <c r="H1644" s="499"/>
      <c r="I1644" s="499"/>
    </row>
    <row r="1645" spans="1:9">
      <c r="A1645" s="224"/>
      <c r="B1645" s="77"/>
      <c r="C1645" s="253"/>
      <c r="D1645" s="254"/>
      <c r="E1645" s="254"/>
      <c r="F1645" s="493"/>
      <c r="G1645" s="493"/>
      <c r="H1645" s="499"/>
      <c r="I1645" s="499"/>
    </row>
    <row r="1646" spans="1:9">
      <c r="A1646" s="224"/>
      <c r="B1646" s="77"/>
      <c r="C1646" s="253"/>
      <c r="D1646" s="254"/>
      <c r="E1646" s="254"/>
      <c r="F1646" s="493"/>
      <c r="G1646" s="493"/>
      <c r="H1646" s="499"/>
      <c r="I1646" s="499"/>
    </row>
    <row r="1647" spans="1:9">
      <c r="A1647" s="224"/>
      <c r="B1647" s="77"/>
      <c r="C1647" s="253"/>
      <c r="D1647" s="254"/>
      <c r="E1647" s="254"/>
      <c r="F1647" s="493"/>
      <c r="G1647" s="493"/>
      <c r="H1647" s="499"/>
      <c r="I1647" s="499"/>
    </row>
    <row r="1648" spans="1:9">
      <c r="A1648" s="224"/>
      <c r="B1648" s="77"/>
      <c r="C1648" s="253"/>
      <c r="D1648" s="254"/>
      <c r="E1648" s="254"/>
      <c r="F1648" s="493"/>
      <c r="G1648" s="493"/>
      <c r="H1648" s="499"/>
      <c r="I1648" s="499"/>
    </row>
    <row r="1649" spans="1:9">
      <c r="A1649" s="224"/>
      <c r="B1649" s="77"/>
      <c r="C1649" s="253"/>
      <c r="D1649" s="254"/>
      <c r="E1649" s="254"/>
      <c r="F1649" s="493"/>
      <c r="G1649" s="493"/>
      <c r="H1649" s="499"/>
      <c r="I1649" s="499"/>
    </row>
    <row r="1650" spans="1:9">
      <c r="A1650" s="224"/>
      <c r="B1650" s="77"/>
      <c r="C1650" s="253"/>
      <c r="D1650" s="254"/>
      <c r="E1650" s="254"/>
      <c r="F1650" s="493"/>
      <c r="G1650" s="493"/>
      <c r="H1650" s="499"/>
      <c r="I1650" s="499"/>
    </row>
    <row r="1651" spans="1:9">
      <c r="A1651" s="224"/>
      <c r="B1651" s="77"/>
      <c r="C1651" s="253"/>
      <c r="D1651" s="254"/>
      <c r="E1651" s="254"/>
      <c r="F1651" s="493"/>
      <c r="G1651" s="493"/>
      <c r="H1651" s="499"/>
      <c r="I1651" s="499"/>
    </row>
    <row r="1652" spans="1:9">
      <c r="A1652" s="224"/>
      <c r="B1652" s="77"/>
      <c r="C1652" s="253"/>
      <c r="D1652" s="254"/>
      <c r="E1652" s="254"/>
      <c r="F1652" s="493"/>
      <c r="G1652" s="493"/>
      <c r="H1652" s="499"/>
      <c r="I1652" s="499"/>
    </row>
    <row r="1653" spans="1:9">
      <c r="A1653" s="224"/>
      <c r="B1653" s="77"/>
      <c r="C1653" s="253"/>
      <c r="D1653" s="254"/>
      <c r="E1653" s="254"/>
      <c r="F1653" s="493"/>
      <c r="G1653" s="493"/>
      <c r="H1653" s="499"/>
      <c r="I1653" s="499"/>
    </row>
    <row r="1654" spans="1:9">
      <c r="A1654" s="224"/>
      <c r="B1654" s="77"/>
      <c r="C1654" s="253"/>
      <c r="D1654" s="254"/>
      <c r="E1654" s="254"/>
      <c r="F1654" s="493"/>
      <c r="G1654" s="493"/>
      <c r="H1654" s="499"/>
      <c r="I1654" s="499"/>
    </row>
    <row r="1655" spans="1:9">
      <c r="A1655" s="224"/>
      <c r="B1655" s="77"/>
      <c r="C1655" s="253"/>
      <c r="D1655" s="254"/>
      <c r="E1655" s="254"/>
      <c r="F1655" s="493"/>
      <c r="G1655" s="493"/>
      <c r="H1655" s="499"/>
      <c r="I1655" s="499"/>
    </row>
    <row r="1656" spans="1:9">
      <c r="A1656" s="224"/>
      <c r="B1656" s="77"/>
      <c r="C1656" s="253"/>
      <c r="D1656" s="254"/>
      <c r="E1656" s="254"/>
      <c r="F1656" s="493"/>
      <c r="G1656" s="493"/>
      <c r="H1656" s="499"/>
      <c r="I1656" s="499"/>
    </row>
    <row r="1657" spans="1:9">
      <c r="A1657" s="224"/>
      <c r="B1657" s="77"/>
      <c r="C1657" s="253"/>
      <c r="D1657" s="254"/>
      <c r="E1657" s="254"/>
      <c r="F1657" s="493"/>
      <c r="G1657" s="493"/>
      <c r="H1657" s="499"/>
      <c r="I1657" s="499"/>
    </row>
    <row r="1658" spans="1:9">
      <c r="A1658" s="224"/>
      <c r="B1658" s="77"/>
      <c r="C1658" s="253"/>
      <c r="D1658" s="254"/>
      <c r="E1658" s="254"/>
      <c r="F1658" s="493"/>
      <c r="G1658" s="493"/>
      <c r="H1658" s="499"/>
      <c r="I1658" s="499"/>
    </row>
    <row r="1659" spans="1:9">
      <c r="A1659" s="224"/>
      <c r="B1659" s="77"/>
      <c r="C1659" s="253"/>
      <c r="D1659" s="254"/>
      <c r="E1659" s="254"/>
      <c r="F1659" s="493"/>
      <c r="G1659" s="493"/>
      <c r="H1659" s="499"/>
      <c r="I1659" s="499"/>
    </row>
    <row r="1660" spans="1:9">
      <c r="A1660" s="224"/>
      <c r="B1660" s="77"/>
      <c r="C1660" s="253"/>
      <c r="D1660" s="254"/>
      <c r="E1660" s="254"/>
      <c r="F1660" s="493"/>
      <c r="G1660" s="493"/>
      <c r="H1660" s="499"/>
      <c r="I1660" s="499"/>
    </row>
    <row r="1661" spans="1:9">
      <c r="A1661" s="224"/>
      <c r="B1661" s="77"/>
      <c r="C1661" s="253"/>
      <c r="D1661" s="254"/>
      <c r="E1661" s="254"/>
      <c r="F1661" s="493"/>
      <c r="G1661" s="493"/>
      <c r="H1661" s="499"/>
      <c r="I1661" s="499"/>
    </row>
    <row r="1662" spans="1:9">
      <c r="A1662" s="224"/>
      <c r="B1662" s="77"/>
      <c r="C1662" s="253"/>
      <c r="D1662" s="254"/>
      <c r="E1662" s="254"/>
      <c r="F1662" s="493"/>
      <c r="G1662" s="493"/>
      <c r="H1662" s="499"/>
      <c r="I1662" s="499"/>
    </row>
    <row r="1663" spans="1:9">
      <c r="A1663" s="224"/>
      <c r="B1663" s="77"/>
      <c r="C1663" s="253"/>
      <c r="D1663" s="254"/>
      <c r="E1663" s="254"/>
      <c r="F1663" s="493"/>
      <c r="G1663" s="493"/>
      <c r="H1663" s="499"/>
      <c r="I1663" s="499"/>
    </row>
    <row r="1664" spans="1:9">
      <c r="A1664" s="224"/>
      <c r="B1664" s="77"/>
      <c r="C1664" s="253"/>
      <c r="D1664" s="254"/>
      <c r="E1664" s="254"/>
      <c r="F1664" s="493"/>
      <c r="G1664" s="493"/>
      <c r="H1664" s="499"/>
      <c r="I1664" s="499"/>
    </row>
    <row r="1665" spans="1:9">
      <c r="A1665" s="224"/>
      <c r="B1665" s="77"/>
      <c r="C1665" s="253"/>
      <c r="D1665" s="254"/>
      <c r="E1665" s="254"/>
      <c r="F1665" s="493"/>
      <c r="G1665" s="493"/>
      <c r="H1665" s="499"/>
      <c r="I1665" s="499"/>
    </row>
    <row r="1666" spans="1:9">
      <c r="A1666" s="224"/>
      <c r="B1666" s="77"/>
      <c r="C1666" s="253"/>
      <c r="D1666" s="254"/>
      <c r="E1666" s="254"/>
      <c r="F1666" s="493"/>
      <c r="G1666" s="493"/>
      <c r="H1666" s="499"/>
      <c r="I1666" s="499"/>
    </row>
    <row r="1667" spans="1:9">
      <c r="A1667" s="224"/>
      <c r="B1667" s="77"/>
      <c r="C1667" s="253"/>
      <c r="D1667" s="254"/>
      <c r="E1667" s="254"/>
      <c r="F1667" s="493"/>
      <c r="G1667" s="493"/>
      <c r="H1667" s="499"/>
      <c r="I1667" s="499"/>
    </row>
    <row r="1668" spans="1:9">
      <c r="A1668" s="224"/>
      <c r="B1668" s="77"/>
      <c r="C1668" s="253"/>
      <c r="D1668" s="254"/>
      <c r="E1668" s="254"/>
      <c r="F1668" s="493"/>
      <c r="G1668" s="493"/>
      <c r="H1668" s="499"/>
      <c r="I1668" s="499"/>
    </row>
    <row r="1669" spans="1:9">
      <c r="A1669" s="224"/>
      <c r="B1669" s="77"/>
      <c r="C1669" s="253"/>
      <c r="D1669" s="254"/>
      <c r="E1669" s="254"/>
      <c r="F1669" s="493"/>
      <c r="G1669" s="493"/>
      <c r="H1669" s="499"/>
      <c r="I1669" s="499"/>
    </row>
    <row r="1670" spans="1:9">
      <c r="A1670" s="224"/>
      <c r="B1670" s="77"/>
      <c r="C1670" s="253"/>
      <c r="D1670" s="254"/>
      <c r="E1670" s="254"/>
      <c r="F1670" s="493"/>
      <c r="G1670" s="493"/>
      <c r="H1670" s="499"/>
      <c r="I1670" s="499"/>
    </row>
    <row r="1671" spans="1:9">
      <c r="A1671" s="224"/>
      <c r="B1671" s="77"/>
      <c r="C1671" s="253"/>
      <c r="D1671" s="254"/>
      <c r="E1671" s="254"/>
      <c r="F1671" s="493"/>
      <c r="G1671" s="493"/>
      <c r="H1671" s="499"/>
      <c r="I1671" s="499"/>
    </row>
    <row r="1672" spans="1:9">
      <c r="A1672" s="224"/>
      <c r="B1672" s="77"/>
      <c r="C1672" s="253"/>
      <c r="D1672" s="254"/>
      <c r="E1672" s="254"/>
      <c r="F1672" s="493"/>
      <c r="G1672" s="493"/>
      <c r="H1672" s="499"/>
      <c r="I1672" s="499"/>
    </row>
    <row r="1673" spans="1:9">
      <c r="A1673" s="224"/>
      <c r="B1673" s="77"/>
      <c r="C1673" s="253"/>
      <c r="D1673" s="254"/>
      <c r="E1673" s="254"/>
      <c r="F1673" s="493"/>
      <c r="G1673" s="493"/>
      <c r="H1673" s="499"/>
      <c r="I1673" s="499"/>
    </row>
    <row r="1674" spans="1:9">
      <c r="A1674" s="224"/>
      <c r="B1674" s="77"/>
      <c r="C1674" s="253"/>
      <c r="D1674" s="254"/>
      <c r="E1674" s="254"/>
      <c r="F1674" s="493"/>
      <c r="G1674" s="493"/>
      <c r="H1674" s="499"/>
      <c r="I1674" s="499"/>
    </row>
    <row r="1675" spans="1:9">
      <c r="A1675" s="224"/>
      <c r="B1675" s="77"/>
      <c r="C1675" s="253"/>
      <c r="D1675" s="254"/>
      <c r="E1675" s="254"/>
      <c r="F1675" s="493"/>
      <c r="G1675" s="493"/>
      <c r="H1675" s="499"/>
      <c r="I1675" s="499"/>
    </row>
    <row r="1676" spans="1:9">
      <c r="A1676" s="224"/>
      <c r="B1676" s="77"/>
      <c r="C1676" s="253"/>
      <c r="D1676" s="254"/>
      <c r="E1676" s="254"/>
      <c r="F1676" s="493"/>
      <c r="G1676" s="493"/>
      <c r="H1676" s="499"/>
      <c r="I1676" s="499"/>
    </row>
    <row r="1677" spans="1:9">
      <c r="A1677" s="224"/>
      <c r="B1677" s="77"/>
      <c r="C1677" s="253"/>
      <c r="D1677" s="254"/>
      <c r="E1677" s="254"/>
      <c r="F1677" s="493"/>
      <c r="G1677" s="493"/>
      <c r="H1677" s="499"/>
      <c r="I1677" s="499"/>
    </row>
    <row r="1678" spans="1:9">
      <c r="A1678" s="224"/>
      <c r="B1678" s="77"/>
      <c r="C1678" s="253"/>
      <c r="D1678" s="254"/>
      <c r="E1678" s="254"/>
      <c r="F1678" s="493"/>
      <c r="G1678" s="493"/>
      <c r="H1678" s="499"/>
      <c r="I1678" s="499"/>
    </row>
    <row r="1679" spans="1:9">
      <c r="A1679" s="224"/>
      <c r="B1679" s="77"/>
      <c r="C1679" s="253"/>
      <c r="D1679" s="254"/>
      <c r="E1679" s="254"/>
      <c r="F1679" s="493"/>
      <c r="G1679" s="493"/>
      <c r="H1679" s="499"/>
      <c r="I1679" s="499"/>
    </row>
    <row r="1680" spans="1:9">
      <c r="A1680" s="224"/>
      <c r="B1680" s="77"/>
      <c r="C1680" s="253"/>
      <c r="D1680" s="254"/>
      <c r="E1680" s="254"/>
      <c r="F1680" s="493"/>
      <c r="G1680" s="493"/>
      <c r="H1680" s="499"/>
      <c r="I1680" s="499"/>
    </row>
    <row r="1681" spans="1:9">
      <c r="A1681" s="224"/>
      <c r="B1681" s="77"/>
      <c r="C1681" s="253"/>
      <c r="D1681" s="254"/>
      <c r="E1681" s="254"/>
      <c r="F1681" s="493"/>
      <c r="G1681" s="493"/>
      <c r="H1681" s="499"/>
      <c r="I1681" s="499"/>
    </row>
    <row r="1682" spans="1:9">
      <c r="A1682" s="224"/>
      <c r="B1682" s="77"/>
      <c r="C1682" s="253"/>
      <c r="D1682" s="254"/>
      <c r="E1682" s="254"/>
      <c r="F1682" s="493"/>
      <c r="G1682" s="493"/>
      <c r="H1682" s="499"/>
      <c r="I1682" s="499"/>
    </row>
    <row r="1683" spans="1:9">
      <c r="A1683" s="224"/>
      <c r="B1683" s="77"/>
      <c r="C1683" s="253"/>
      <c r="D1683" s="254"/>
      <c r="E1683" s="254"/>
      <c r="F1683" s="493"/>
      <c r="G1683" s="493"/>
      <c r="H1683" s="499"/>
      <c r="I1683" s="499"/>
    </row>
    <row r="1684" spans="1:9">
      <c r="A1684" s="224"/>
      <c r="B1684" s="77"/>
      <c r="C1684" s="253"/>
      <c r="D1684" s="254"/>
      <c r="E1684" s="254"/>
      <c r="F1684" s="493"/>
      <c r="G1684" s="493"/>
      <c r="H1684" s="499"/>
      <c r="I1684" s="499"/>
    </row>
    <row r="1685" spans="1:9">
      <c r="A1685" s="224"/>
      <c r="B1685" s="77"/>
      <c r="C1685" s="253"/>
      <c r="D1685" s="254"/>
      <c r="E1685" s="254"/>
      <c r="F1685" s="493"/>
      <c r="G1685" s="493"/>
      <c r="H1685" s="499"/>
      <c r="I1685" s="499"/>
    </row>
    <row r="1686" spans="1:9">
      <c r="A1686" s="224"/>
      <c r="B1686" s="77"/>
      <c r="C1686" s="253"/>
      <c r="D1686" s="254"/>
      <c r="E1686" s="254"/>
      <c r="F1686" s="493"/>
      <c r="G1686" s="493"/>
      <c r="H1686" s="499"/>
      <c r="I1686" s="499"/>
    </row>
    <row r="1687" spans="1:9">
      <c r="A1687" s="224"/>
      <c r="B1687" s="77"/>
      <c r="C1687" s="253"/>
      <c r="D1687" s="254"/>
      <c r="E1687" s="254"/>
      <c r="F1687" s="493"/>
      <c r="G1687" s="493"/>
      <c r="H1687" s="499"/>
      <c r="I1687" s="499"/>
    </row>
    <row r="1688" spans="1:9">
      <c r="A1688" s="224"/>
      <c r="B1688" s="77"/>
      <c r="C1688" s="253"/>
      <c r="D1688" s="254"/>
      <c r="E1688" s="254"/>
      <c r="F1688" s="493"/>
      <c r="G1688" s="493"/>
      <c r="H1688" s="499"/>
      <c r="I1688" s="499"/>
    </row>
    <row r="1689" spans="1:9">
      <c r="A1689" s="224"/>
      <c r="B1689" s="77"/>
      <c r="C1689" s="253"/>
      <c r="D1689" s="254"/>
      <c r="E1689" s="254"/>
      <c r="F1689" s="493"/>
      <c r="G1689" s="493"/>
      <c r="H1689" s="499"/>
      <c r="I1689" s="499"/>
    </row>
    <row r="1690" spans="1:9">
      <c r="A1690" s="224"/>
      <c r="B1690" s="77"/>
      <c r="C1690" s="253"/>
      <c r="D1690" s="254"/>
      <c r="E1690" s="254"/>
      <c r="F1690" s="493"/>
      <c r="G1690" s="493"/>
      <c r="H1690" s="499"/>
      <c r="I1690" s="499"/>
    </row>
    <row r="1691" spans="1:9">
      <c r="A1691" s="224"/>
      <c r="B1691" s="77"/>
      <c r="C1691" s="253"/>
      <c r="D1691" s="254"/>
      <c r="E1691" s="254"/>
      <c r="F1691" s="493"/>
      <c r="G1691" s="493"/>
      <c r="H1691" s="499"/>
      <c r="I1691" s="499"/>
    </row>
    <row r="1692" spans="1:9">
      <c r="A1692" s="224"/>
      <c r="B1692" s="77"/>
      <c r="C1692" s="253"/>
      <c r="D1692" s="254"/>
      <c r="E1692" s="254"/>
      <c r="F1692" s="493"/>
      <c r="G1692" s="493"/>
      <c r="H1692" s="499"/>
      <c r="I1692" s="499"/>
    </row>
    <row r="1693" spans="1:9">
      <c r="A1693" s="224"/>
      <c r="B1693" s="77"/>
      <c r="C1693" s="253"/>
      <c r="D1693" s="254"/>
      <c r="E1693" s="254"/>
      <c r="F1693" s="493"/>
      <c r="G1693" s="493"/>
      <c r="H1693" s="499"/>
      <c r="I1693" s="499"/>
    </row>
    <row r="1694" spans="1:9">
      <c r="A1694" s="224"/>
      <c r="B1694" s="77"/>
      <c r="C1694" s="253"/>
      <c r="D1694" s="254"/>
      <c r="E1694" s="254"/>
      <c r="F1694" s="493"/>
      <c r="G1694" s="493"/>
      <c r="H1694" s="499"/>
      <c r="I1694" s="499"/>
    </row>
    <row r="1695" spans="1:9">
      <c r="A1695" s="224"/>
      <c r="B1695" s="77"/>
      <c r="C1695" s="253"/>
      <c r="D1695" s="254"/>
      <c r="E1695" s="254"/>
      <c r="F1695" s="493"/>
      <c r="G1695" s="493"/>
      <c r="H1695" s="499"/>
      <c r="I1695" s="499"/>
    </row>
    <row r="1696" spans="1:9">
      <c r="A1696" s="224"/>
      <c r="B1696" s="77"/>
      <c r="C1696" s="253"/>
      <c r="D1696" s="254"/>
      <c r="E1696" s="254"/>
      <c r="F1696" s="493"/>
      <c r="G1696" s="493"/>
      <c r="H1696" s="499"/>
      <c r="I1696" s="499"/>
    </row>
    <row r="1697" spans="1:9">
      <c r="A1697" s="224"/>
      <c r="B1697" s="77"/>
      <c r="C1697" s="253"/>
      <c r="D1697" s="254"/>
      <c r="E1697" s="254"/>
      <c r="F1697" s="493"/>
      <c r="G1697" s="493"/>
      <c r="H1697" s="499"/>
      <c r="I1697" s="499"/>
    </row>
    <row r="1698" spans="1:9">
      <c r="A1698" s="224"/>
      <c r="B1698" s="77"/>
      <c r="C1698" s="253"/>
      <c r="D1698" s="254"/>
      <c r="E1698" s="254"/>
      <c r="F1698" s="493"/>
      <c r="G1698" s="493"/>
      <c r="H1698" s="499"/>
      <c r="I1698" s="499"/>
    </row>
    <row r="1699" spans="1:9">
      <c r="A1699" s="224"/>
      <c r="B1699" s="77"/>
      <c r="C1699" s="253"/>
      <c r="D1699" s="254"/>
      <c r="E1699" s="254"/>
      <c r="F1699" s="493"/>
      <c r="G1699" s="493"/>
      <c r="H1699" s="499"/>
      <c r="I1699" s="499"/>
    </row>
    <row r="1700" spans="1:9">
      <c r="A1700" s="224"/>
      <c r="B1700" s="77"/>
      <c r="C1700" s="253"/>
      <c r="D1700" s="254"/>
      <c r="E1700" s="254"/>
      <c r="F1700" s="493"/>
      <c r="G1700" s="493"/>
      <c r="H1700" s="499"/>
      <c r="I1700" s="499"/>
    </row>
    <row r="1701" spans="1:9">
      <c r="A1701" s="224"/>
      <c r="B1701" s="77"/>
      <c r="C1701" s="253"/>
      <c r="D1701" s="254"/>
      <c r="E1701" s="254"/>
      <c r="F1701" s="493"/>
      <c r="G1701" s="493"/>
      <c r="H1701" s="499"/>
      <c r="I1701" s="499"/>
    </row>
    <row r="1702" spans="1:9">
      <c r="A1702" s="224"/>
      <c r="B1702" s="77"/>
      <c r="C1702" s="253"/>
      <c r="D1702" s="254"/>
      <c r="E1702" s="254"/>
      <c r="F1702" s="493"/>
      <c r="G1702" s="493"/>
      <c r="H1702" s="499"/>
      <c r="I1702" s="499"/>
    </row>
    <row r="1703" spans="1:9">
      <c r="A1703" s="224"/>
      <c r="B1703" s="77"/>
      <c r="C1703" s="253"/>
      <c r="D1703" s="254"/>
      <c r="E1703" s="254"/>
      <c r="F1703" s="493"/>
      <c r="G1703" s="493"/>
      <c r="H1703" s="499"/>
      <c r="I1703" s="499"/>
    </row>
    <row r="1704" spans="1:9">
      <c r="A1704" s="224"/>
      <c r="B1704" s="77"/>
      <c r="C1704" s="253"/>
      <c r="D1704" s="254"/>
      <c r="E1704" s="254"/>
      <c r="F1704" s="493"/>
      <c r="G1704" s="493"/>
      <c r="H1704" s="499"/>
      <c r="I1704" s="499"/>
    </row>
    <row r="1705" spans="1:9">
      <c r="A1705" s="224"/>
      <c r="B1705" s="77"/>
      <c r="C1705" s="253"/>
      <c r="D1705" s="254"/>
      <c r="E1705" s="254"/>
      <c r="F1705" s="493"/>
      <c r="G1705" s="493"/>
      <c r="H1705" s="499"/>
      <c r="I1705" s="499"/>
    </row>
    <row r="1706" spans="1:9">
      <c r="A1706" s="224"/>
      <c r="B1706" s="77"/>
      <c r="C1706" s="253"/>
      <c r="D1706" s="254"/>
      <c r="E1706" s="254"/>
      <c r="F1706" s="493"/>
      <c r="G1706" s="493"/>
      <c r="H1706" s="499"/>
      <c r="I1706" s="499"/>
    </row>
    <row r="1707" spans="1:9">
      <c r="A1707" s="224"/>
      <c r="B1707" s="77"/>
      <c r="C1707" s="253"/>
      <c r="D1707" s="254"/>
      <c r="E1707" s="254"/>
      <c r="F1707" s="493"/>
      <c r="G1707" s="493"/>
      <c r="H1707" s="499"/>
      <c r="I1707" s="499"/>
    </row>
    <row r="1708" spans="1:9">
      <c r="A1708" s="224"/>
      <c r="B1708" s="77"/>
      <c r="C1708" s="253"/>
      <c r="D1708" s="254"/>
      <c r="E1708" s="254"/>
      <c r="F1708" s="493"/>
      <c r="G1708" s="493"/>
      <c r="H1708" s="499"/>
      <c r="I1708" s="499"/>
    </row>
    <row r="1709" spans="1:9">
      <c r="A1709" s="224"/>
      <c r="B1709" s="77"/>
      <c r="C1709" s="253"/>
      <c r="D1709" s="254"/>
      <c r="E1709" s="254"/>
      <c r="F1709" s="493"/>
      <c r="G1709" s="493"/>
      <c r="H1709" s="499"/>
      <c r="I1709" s="499"/>
    </row>
    <row r="1710" spans="1:9">
      <c r="A1710" s="224"/>
      <c r="B1710" s="77"/>
      <c r="C1710" s="253"/>
      <c r="D1710" s="254"/>
      <c r="E1710" s="254"/>
      <c r="F1710" s="493"/>
      <c r="G1710" s="493"/>
      <c r="H1710" s="499"/>
      <c r="I1710" s="499"/>
    </row>
    <row r="1711" spans="1:9">
      <c r="A1711" s="224"/>
      <c r="B1711" s="77"/>
      <c r="C1711" s="253"/>
      <c r="D1711" s="254"/>
      <c r="E1711" s="254"/>
      <c r="F1711" s="493"/>
      <c r="G1711" s="493"/>
      <c r="H1711" s="499"/>
      <c r="I1711" s="499"/>
    </row>
    <row r="1712" spans="1:9">
      <c r="A1712" s="224"/>
      <c r="B1712" s="77"/>
      <c r="C1712" s="253"/>
      <c r="D1712" s="254"/>
      <c r="E1712" s="254"/>
      <c r="F1712" s="493"/>
      <c r="G1712" s="493"/>
      <c r="H1712" s="499"/>
      <c r="I1712" s="499"/>
    </row>
    <row r="1713" spans="1:9">
      <c r="A1713" s="224"/>
      <c r="B1713" s="77"/>
      <c r="C1713" s="253"/>
      <c r="D1713" s="254"/>
      <c r="E1713" s="254"/>
      <c r="F1713" s="493"/>
      <c r="G1713" s="493"/>
      <c r="H1713" s="499"/>
      <c r="I1713" s="499"/>
    </row>
    <row r="1714" spans="1:9">
      <c r="A1714" s="224"/>
      <c r="B1714" s="77"/>
      <c r="C1714" s="253"/>
      <c r="D1714" s="254"/>
      <c r="E1714" s="254"/>
      <c r="F1714" s="493"/>
      <c r="G1714" s="493"/>
      <c r="H1714" s="499"/>
      <c r="I1714" s="499"/>
    </row>
    <row r="1715" spans="1:9">
      <c r="A1715" s="224"/>
      <c r="B1715" s="77"/>
      <c r="C1715" s="253"/>
      <c r="D1715" s="254"/>
      <c r="E1715" s="254"/>
      <c r="F1715" s="493"/>
      <c r="G1715" s="493"/>
      <c r="H1715" s="499"/>
      <c r="I1715" s="499"/>
    </row>
    <row r="1716" spans="1:9">
      <c r="A1716" s="224"/>
      <c r="B1716" s="77"/>
      <c r="C1716" s="253"/>
      <c r="D1716" s="254"/>
      <c r="E1716" s="254"/>
      <c r="F1716" s="493"/>
      <c r="G1716" s="493"/>
      <c r="H1716" s="499"/>
      <c r="I1716" s="499"/>
    </row>
    <row r="1717" spans="1:9">
      <c r="A1717" s="224"/>
      <c r="B1717" s="77"/>
      <c r="C1717" s="253"/>
      <c r="D1717" s="254"/>
      <c r="E1717" s="254"/>
      <c r="F1717" s="493"/>
      <c r="G1717" s="493"/>
      <c r="H1717" s="499"/>
      <c r="I1717" s="499"/>
    </row>
    <row r="1718" spans="1:9">
      <c r="A1718" s="224"/>
      <c r="B1718" s="77"/>
      <c r="C1718" s="253"/>
      <c r="D1718" s="254"/>
      <c r="E1718" s="254"/>
      <c r="F1718" s="493"/>
      <c r="G1718" s="493"/>
      <c r="H1718" s="499"/>
      <c r="I1718" s="499"/>
    </row>
    <row r="1719" spans="1:9">
      <c r="A1719" s="224"/>
      <c r="B1719" s="77"/>
      <c r="C1719" s="253"/>
      <c r="D1719" s="254"/>
      <c r="E1719" s="254"/>
      <c r="F1719" s="493"/>
      <c r="G1719" s="493"/>
      <c r="H1719" s="499"/>
      <c r="I1719" s="499"/>
    </row>
    <row r="1720" spans="1:9">
      <c r="A1720" s="224"/>
      <c r="B1720" s="77"/>
      <c r="C1720" s="253"/>
      <c r="D1720" s="254"/>
      <c r="E1720" s="254"/>
      <c r="F1720" s="493"/>
      <c r="G1720" s="493"/>
      <c r="H1720" s="499"/>
      <c r="I1720" s="499"/>
    </row>
    <row r="1721" spans="1:9">
      <c r="A1721" s="224"/>
      <c r="B1721" s="77"/>
      <c r="C1721" s="253"/>
      <c r="D1721" s="254"/>
      <c r="E1721" s="254"/>
      <c r="F1721" s="493"/>
      <c r="G1721" s="493"/>
      <c r="H1721" s="499"/>
      <c r="I1721" s="499"/>
    </row>
    <row r="1722" spans="1:9">
      <c r="A1722" s="224"/>
      <c r="B1722" s="77"/>
      <c r="C1722" s="253"/>
      <c r="D1722" s="254"/>
      <c r="E1722" s="254"/>
      <c r="F1722" s="493"/>
      <c r="G1722" s="493"/>
      <c r="H1722" s="499"/>
      <c r="I1722" s="499"/>
    </row>
    <row r="1723" spans="1:9">
      <c r="A1723" s="224"/>
      <c r="B1723" s="77"/>
      <c r="C1723" s="253"/>
      <c r="D1723" s="254"/>
      <c r="E1723" s="254"/>
      <c r="F1723" s="493"/>
      <c r="G1723" s="493"/>
      <c r="H1723" s="499"/>
      <c r="I1723" s="499"/>
    </row>
    <row r="1724" spans="1:9">
      <c r="A1724" s="224"/>
      <c r="B1724" s="77"/>
      <c r="C1724" s="253"/>
      <c r="D1724" s="254"/>
      <c r="E1724" s="254"/>
      <c r="F1724" s="493"/>
      <c r="G1724" s="493"/>
      <c r="H1724" s="499"/>
      <c r="I1724" s="499"/>
    </row>
    <row r="1725" spans="1:9">
      <c r="A1725" s="224"/>
      <c r="B1725" s="77"/>
      <c r="C1725" s="253"/>
      <c r="D1725" s="254"/>
      <c r="E1725" s="254"/>
      <c r="F1725" s="493"/>
      <c r="G1725" s="493"/>
      <c r="H1725" s="499"/>
      <c r="I1725" s="499"/>
    </row>
    <row r="1726" spans="1:9">
      <c r="A1726" s="224"/>
      <c r="B1726" s="77"/>
      <c r="C1726" s="253"/>
      <c r="D1726" s="254"/>
      <c r="E1726" s="254"/>
      <c r="F1726" s="493"/>
      <c r="G1726" s="493"/>
      <c r="H1726" s="499"/>
      <c r="I1726" s="499"/>
    </row>
    <row r="1727" spans="1:9">
      <c r="A1727" s="224"/>
      <c r="B1727" s="77"/>
      <c r="C1727" s="253"/>
      <c r="D1727" s="254"/>
      <c r="E1727" s="254"/>
      <c r="F1727" s="493"/>
      <c r="G1727" s="493"/>
      <c r="H1727" s="499"/>
      <c r="I1727" s="499"/>
    </row>
    <row r="1728" spans="1:9">
      <c r="A1728" s="224"/>
      <c r="B1728" s="77"/>
      <c r="C1728" s="253"/>
      <c r="D1728" s="254"/>
      <c r="E1728" s="254"/>
      <c r="F1728" s="493"/>
      <c r="G1728" s="493"/>
      <c r="H1728" s="499"/>
      <c r="I1728" s="499"/>
    </row>
    <row r="1729" spans="1:9">
      <c r="A1729" s="224"/>
      <c r="B1729" s="77"/>
      <c r="C1729" s="253"/>
      <c r="D1729" s="254"/>
      <c r="E1729" s="254"/>
      <c r="F1729" s="493"/>
      <c r="G1729" s="493"/>
      <c r="H1729" s="499"/>
      <c r="I1729" s="499"/>
    </row>
    <row r="1730" spans="1:9">
      <c r="A1730" s="224"/>
      <c r="B1730" s="77"/>
      <c r="C1730" s="253"/>
      <c r="D1730" s="254"/>
      <c r="E1730" s="254"/>
      <c r="F1730" s="493"/>
      <c r="G1730" s="493"/>
      <c r="H1730" s="499"/>
      <c r="I1730" s="499"/>
    </row>
    <row r="1731" spans="1:9">
      <c r="A1731" s="224"/>
      <c r="B1731" s="77"/>
      <c r="C1731" s="253"/>
      <c r="D1731" s="254"/>
      <c r="E1731" s="254"/>
      <c r="F1731" s="493"/>
      <c r="G1731" s="493"/>
      <c r="H1731" s="499"/>
      <c r="I1731" s="499"/>
    </row>
    <row r="1732" spans="1:9">
      <c r="A1732" s="224"/>
      <c r="B1732" s="77"/>
      <c r="C1732" s="253"/>
      <c r="D1732" s="254"/>
      <c r="E1732" s="254"/>
      <c r="F1732" s="493"/>
      <c r="G1732" s="493"/>
      <c r="H1732" s="499"/>
      <c r="I1732" s="499"/>
    </row>
    <row r="1733" spans="1:9">
      <c r="A1733" s="224"/>
      <c r="B1733" s="77"/>
      <c r="C1733" s="253"/>
      <c r="D1733" s="254"/>
      <c r="E1733" s="254"/>
      <c r="F1733" s="493"/>
      <c r="G1733" s="493"/>
      <c r="H1733" s="499"/>
      <c r="I1733" s="499"/>
    </row>
    <row r="1734" spans="1:9">
      <c r="A1734" s="224"/>
      <c r="B1734" s="77"/>
      <c r="C1734" s="253"/>
      <c r="D1734" s="254"/>
      <c r="E1734" s="254"/>
      <c r="F1734" s="493"/>
      <c r="G1734" s="493"/>
      <c r="H1734" s="499"/>
      <c r="I1734" s="499"/>
    </row>
    <row r="1735" spans="1:9">
      <c r="A1735" s="224"/>
      <c r="B1735" s="77"/>
      <c r="C1735" s="253"/>
      <c r="D1735" s="254"/>
      <c r="E1735" s="254"/>
      <c r="F1735" s="493"/>
      <c r="G1735" s="493"/>
      <c r="H1735" s="499"/>
      <c r="I1735" s="499"/>
    </row>
    <row r="1736" spans="1:9">
      <c r="A1736" s="224"/>
      <c r="B1736" s="77"/>
      <c r="C1736" s="253"/>
      <c r="D1736" s="254"/>
      <c r="E1736" s="254"/>
      <c r="F1736" s="493"/>
      <c r="G1736" s="493"/>
      <c r="H1736" s="499"/>
      <c r="I1736" s="499"/>
    </row>
    <row r="1737" spans="1:9">
      <c r="A1737" s="224"/>
      <c r="B1737" s="77"/>
      <c r="C1737" s="253"/>
      <c r="D1737" s="254"/>
      <c r="E1737" s="254"/>
      <c r="F1737" s="493"/>
      <c r="G1737" s="493"/>
      <c r="H1737" s="499"/>
      <c r="I1737" s="499"/>
    </row>
    <row r="1738" spans="1:9">
      <c r="A1738" s="224"/>
      <c r="B1738" s="77"/>
      <c r="C1738" s="253"/>
      <c r="D1738" s="254"/>
      <c r="E1738" s="254"/>
      <c r="F1738" s="493"/>
      <c r="G1738" s="493"/>
      <c r="H1738" s="499"/>
      <c r="I1738" s="499"/>
    </row>
    <row r="1739" spans="1:9">
      <c r="A1739" s="224"/>
      <c r="B1739" s="77"/>
      <c r="C1739" s="253"/>
      <c r="D1739" s="254"/>
      <c r="E1739" s="254"/>
      <c r="F1739" s="493"/>
      <c r="G1739" s="493"/>
      <c r="H1739" s="499"/>
      <c r="I1739" s="499"/>
    </row>
    <row r="1740" spans="1:9">
      <c r="A1740" s="224"/>
      <c r="B1740" s="77"/>
      <c r="C1740" s="253"/>
      <c r="D1740" s="254"/>
      <c r="E1740" s="254"/>
      <c r="F1740" s="493"/>
      <c r="G1740" s="493"/>
      <c r="H1740" s="499"/>
      <c r="I1740" s="499"/>
    </row>
    <row r="1741" spans="1:9">
      <c r="A1741" s="224"/>
      <c r="B1741" s="77"/>
      <c r="C1741" s="253"/>
      <c r="D1741" s="254"/>
      <c r="E1741" s="254"/>
      <c r="F1741" s="493"/>
      <c r="G1741" s="493"/>
      <c r="H1741" s="499"/>
      <c r="I1741" s="499"/>
    </row>
    <row r="1742" spans="1:9">
      <c r="A1742" s="224"/>
      <c r="B1742" s="77"/>
      <c r="C1742" s="253"/>
      <c r="D1742" s="254"/>
      <c r="E1742" s="254"/>
      <c r="F1742" s="493"/>
      <c r="G1742" s="493"/>
      <c r="H1742" s="499"/>
      <c r="I1742" s="499"/>
    </row>
    <row r="1743" spans="1:9">
      <c r="A1743" s="224"/>
      <c r="B1743" s="77"/>
      <c r="C1743" s="253"/>
      <c r="D1743" s="254"/>
      <c r="E1743" s="254"/>
      <c r="F1743" s="493"/>
      <c r="G1743" s="493"/>
      <c r="H1743" s="499"/>
      <c r="I1743" s="499"/>
    </row>
    <row r="1744" spans="1:9">
      <c r="A1744" s="224"/>
      <c r="B1744" s="77"/>
      <c r="C1744" s="253"/>
      <c r="D1744" s="254"/>
      <c r="E1744" s="254"/>
      <c r="F1744" s="493"/>
      <c r="G1744" s="493"/>
      <c r="H1744" s="499"/>
      <c r="I1744" s="499"/>
    </row>
    <row r="1745" spans="1:9">
      <c r="A1745" s="224"/>
      <c r="B1745" s="77"/>
      <c r="C1745" s="253"/>
      <c r="D1745" s="254"/>
      <c r="E1745" s="254"/>
      <c r="F1745" s="493"/>
      <c r="G1745" s="493"/>
      <c r="H1745" s="499"/>
      <c r="I1745" s="499"/>
    </row>
    <row r="1746" spans="1:9">
      <c r="A1746" s="224"/>
      <c r="B1746" s="77"/>
      <c r="C1746" s="253"/>
      <c r="D1746" s="254"/>
      <c r="E1746" s="254"/>
      <c r="F1746" s="493"/>
      <c r="G1746" s="493"/>
      <c r="H1746" s="499"/>
      <c r="I1746" s="499"/>
    </row>
    <row r="1747" spans="1:9">
      <c r="A1747" s="224"/>
      <c r="B1747" s="77"/>
      <c r="C1747" s="253"/>
      <c r="D1747" s="254"/>
      <c r="E1747" s="254"/>
      <c r="F1747" s="493"/>
      <c r="G1747" s="493"/>
      <c r="H1747" s="499"/>
      <c r="I1747" s="499"/>
    </row>
    <row r="1748" spans="1:9">
      <c r="A1748" s="224"/>
      <c r="B1748" s="77"/>
      <c r="C1748" s="253"/>
      <c r="D1748" s="254"/>
      <c r="E1748" s="254"/>
      <c r="F1748" s="493"/>
      <c r="G1748" s="493"/>
      <c r="H1748" s="499"/>
      <c r="I1748" s="499"/>
    </row>
    <row r="1749" spans="1:9">
      <c r="A1749" s="224"/>
      <c r="B1749" s="77"/>
      <c r="C1749" s="253"/>
      <c r="D1749" s="254"/>
      <c r="E1749" s="254"/>
      <c r="F1749" s="493"/>
      <c r="G1749" s="493"/>
      <c r="H1749" s="499"/>
      <c r="I1749" s="499"/>
    </row>
    <row r="1750" spans="1:9">
      <c r="A1750" s="224"/>
      <c r="B1750" s="77"/>
      <c r="C1750" s="253"/>
      <c r="D1750" s="254"/>
      <c r="E1750" s="254"/>
      <c r="F1750" s="493"/>
      <c r="G1750" s="493"/>
      <c r="H1750" s="499"/>
      <c r="I1750" s="499"/>
    </row>
    <row r="1751" spans="1:9">
      <c r="A1751" s="224"/>
      <c r="B1751" s="77"/>
      <c r="C1751" s="253"/>
      <c r="D1751" s="254"/>
      <c r="E1751" s="254"/>
      <c r="F1751" s="493"/>
      <c r="G1751" s="493"/>
      <c r="H1751" s="499"/>
      <c r="I1751" s="499"/>
    </row>
    <row r="1752" spans="1:9">
      <c r="A1752" s="224"/>
      <c r="B1752" s="77"/>
      <c r="C1752" s="253"/>
      <c r="D1752" s="254"/>
      <c r="E1752" s="254"/>
      <c r="F1752" s="493"/>
      <c r="G1752" s="493"/>
      <c r="H1752" s="499"/>
      <c r="I1752" s="499"/>
    </row>
    <row r="1753" spans="1:9">
      <c r="A1753" s="224"/>
      <c r="B1753" s="77"/>
      <c r="C1753" s="253"/>
      <c r="D1753" s="254"/>
      <c r="E1753" s="254"/>
      <c r="F1753" s="493"/>
      <c r="G1753" s="493"/>
      <c r="H1753" s="499"/>
      <c r="I1753" s="499"/>
    </row>
    <row r="1754" spans="1:9">
      <c r="A1754" s="224"/>
      <c r="B1754" s="77"/>
      <c r="C1754" s="253"/>
      <c r="D1754" s="254"/>
      <c r="E1754" s="254"/>
      <c r="F1754" s="493"/>
      <c r="G1754" s="493"/>
      <c r="H1754" s="499"/>
      <c r="I1754" s="499"/>
    </row>
    <row r="1755" spans="1:9">
      <c r="A1755" s="224"/>
      <c r="B1755" s="77"/>
      <c r="C1755" s="253"/>
      <c r="D1755" s="254"/>
      <c r="E1755" s="254"/>
      <c r="F1755" s="493"/>
      <c r="G1755" s="493"/>
      <c r="H1755" s="499"/>
      <c r="I1755" s="499"/>
    </row>
    <row r="1756" spans="1:9">
      <c r="A1756" s="224"/>
      <c r="B1756" s="77"/>
      <c r="C1756" s="253"/>
      <c r="D1756" s="254"/>
      <c r="E1756" s="254"/>
      <c r="F1756" s="493"/>
      <c r="G1756" s="493"/>
      <c r="H1756" s="499"/>
      <c r="I1756" s="499"/>
    </row>
    <row r="1757" spans="1:9">
      <c r="A1757" s="224"/>
      <c r="B1757" s="77"/>
      <c r="C1757" s="253"/>
      <c r="D1757" s="254"/>
      <c r="E1757" s="254"/>
      <c r="F1757" s="493"/>
      <c r="G1757" s="493"/>
      <c r="H1757" s="499"/>
      <c r="I1757" s="499"/>
    </row>
    <row r="1758" spans="1:9">
      <c r="A1758" s="224"/>
      <c r="B1758" s="77"/>
      <c r="C1758" s="253"/>
      <c r="D1758" s="254"/>
      <c r="E1758" s="254"/>
      <c r="F1758" s="493"/>
      <c r="G1758" s="493"/>
      <c r="H1758" s="499"/>
      <c r="I1758" s="499"/>
    </row>
    <row r="1759" spans="1:9">
      <c r="A1759" s="224"/>
      <c r="B1759" s="77"/>
      <c r="C1759" s="253"/>
      <c r="D1759" s="254"/>
      <c r="E1759" s="254"/>
      <c r="F1759" s="493"/>
      <c r="G1759" s="493"/>
      <c r="H1759" s="499"/>
      <c r="I1759" s="499"/>
    </row>
    <row r="1760" spans="1:9">
      <c r="A1760" s="224"/>
      <c r="B1760" s="77"/>
      <c r="C1760" s="253"/>
      <c r="D1760" s="254"/>
      <c r="E1760" s="254"/>
      <c r="F1760" s="493"/>
      <c r="G1760" s="493"/>
      <c r="H1760" s="499"/>
      <c r="I1760" s="499"/>
    </row>
    <row r="1761" spans="1:9">
      <c r="A1761" s="224"/>
      <c r="B1761" s="77"/>
      <c r="C1761" s="253"/>
      <c r="D1761" s="254"/>
      <c r="E1761" s="254"/>
      <c r="F1761" s="493"/>
      <c r="G1761" s="493"/>
      <c r="H1761" s="499"/>
      <c r="I1761" s="499"/>
    </row>
    <row r="1762" spans="1:9">
      <c r="A1762" s="224"/>
      <c r="B1762" s="77"/>
      <c r="C1762" s="253"/>
      <c r="D1762" s="254"/>
      <c r="E1762" s="254"/>
      <c r="F1762" s="493"/>
      <c r="G1762" s="493"/>
      <c r="H1762" s="499"/>
      <c r="I1762" s="499"/>
    </row>
    <row r="1763" spans="1:9">
      <c r="A1763" s="224"/>
      <c r="B1763" s="77"/>
      <c r="C1763" s="253"/>
      <c r="D1763" s="254"/>
      <c r="E1763" s="254"/>
      <c r="F1763" s="493"/>
      <c r="G1763" s="493"/>
      <c r="H1763" s="499"/>
      <c r="I1763" s="499"/>
    </row>
    <row r="1764" spans="1:9">
      <c r="A1764" s="224"/>
      <c r="B1764" s="77"/>
      <c r="C1764" s="253"/>
      <c r="D1764" s="254"/>
      <c r="E1764" s="254"/>
      <c r="F1764" s="493"/>
      <c r="G1764" s="493"/>
      <c r="H1764" s="499"/>
      <c r="I1764" s="499"/>
    </row>
    <row r="1765" spans="1:9">
      <c r="A1765" s="224"/>
      <c r="B1765" s="77"/>
      <c r="C1765" s="253"/>
      <c r="D1765" s="254"/>
      <c r="E1765" s="254"/>
      <c r="F1765" s="493"/>
      <c r="G1765" s="493"/>
      <c r="H1765" s="499"/>
      <c r="I1765" s="499"/>
    </row>
    <row r="1766" spans="1:9">
      <c r="A1766" s="224"/>
      <c r="B1766" s="77"/>
      <c r="C1766" s="253"/>
      <c r="D1766" s="254"/>
      <c r="E1766" s="254"/>
      <c r="F1766" s="493"/>
      <c r="G1766" s="493"/>
      <c r="H1766" s="499"/>
      <c r="I1766" s="499"/>
    </row>
    <row r="1767" spans="1:9">
      <c r="A1767" s="224"/>
      <c r="B1767" s="77"/>
      <c r="C1767" s="253"/>
      <c r="D1767" s="254"/>
      <c r="E1767" s="254"/>
      <c r="F1767" s="493"/>
      <c r="G1767" s="493"/>
      <c r="H1767" s="499"/>
      <c r="I1767" s="499"/>
    </row>
    <row r="1768" spans="1:9">
      <c r="A1768" s="224"/>
      <c r="B1768" s="77"/>
      <c r="C1768" s="253"/>
      <c r="D1768" s="254"/>
      <c r="E1768" s="254"/>
      <c r="F1768" s="493"/>
      <c r="G1768" s="493"/>
      <c r="H1768" s="499"/>
      <c r="I1768" s="499"/>
    </row>
    <row r="1769" spans="1:9">
      <c r="A1769" s="224"/>
      <c r="B1769" s="77"/>
      <c r="C1769" s="253"/>
      <c r="D1769" s="254"/>
      <c r="E1769" s="254"/>
      <c r="F1769" s="493"/>
      <c r="G1769" s="493"/>
      <c r="H1769" s="499"/>
      <c r="I1769" s="499"/>
    </row>
    <row r="1770" spans="1:9">
      <c r="A1770" s="224"/>
      <c r="B1770" s="77"/>
      <c r="C1770" s="253"/>
      <c r="D1770" s="254"/>
      <c r="E1770" s="254"/>
      <c r="F1770" s="493"/>
      <c r="G1770" s="493"/>
      <c r="H1770" s="499"/>
      <c r="I1770" s="499"/>
    </row>
    <row r="1771" spans="1:9">
      <c r="A1771" s="224"/>
      <c r="B1771" s="77"/>
      <c r="C1771" s="253"/>
      <c r="D1771" s="254"/>
      <c r="E1771" s="254"/>
      <c r="F1771" s="493"/>
      <c r="G1771" s="493"/>
      <c r="H1771" s="499"/>
      <c r="I1771" s="499"/>
    </row>
    <row r="1772" spans="1:9">
      <c r="A1772" s="224"/>
      <c r="B1772" s="77"/>
      <c r="C1772" s="253"/>
      <c r="D1772" s="254"/>
      <c r="E1772" s="254"/>
      <c r="F1772" s="493"/>
      <c r="G1772" s="493"/>
      <c r="H1772" s="499"/>
      <c r="I1772" s="499"/>
    </row>
    <row r="1773" spans="1:9">
      <c r="A1773" s="224"/>
      <c r="B1773" s="77"/>
      <c r="C1773" s="253"/>
      <c r="D1773" s="254"/>
      <c r="E1773" s="254"/>
      <c r="F1773" s="493"/>
      <c r="G1773" s="493"/>
      <c r="H1773" s="499"/>
      <c r="I1773" s="499"/>
    </row>
    <row r="1774" spans="1:9">
      <c r="A1774" s="224"/>
      <c r="B1774" s="77"/>
      <c r="C1774" s="253"/>
      <c r="D1774" s="254"/>
      <c r="E1774" s="254"/>
      <c r="F1774" s="493"/>
      <c r="G1774" s="493"/>
      <c r="H1774" s="499"/>
      <c r="I1774" s="499"/>
    </row>
    <row r="1775" spans="1:9">
      <c r="A1775" s="224"/>
      <c r="B1775" s="77"/>
      <c r="C1775" s="253"/>
      <c r="D1775" s="254"/>
      <c r="E1775" s="254"/>
      <c r="F1775" s="493"/>
      <c r="G1775" s="493"/>
      <c r="H1775" s="499"/>
      <c r="I1775" s="499"/>
    </row>
    <row r="1776" spans="1:9">
      <c r="A1776" s="224"/>
      <c r="B1776" s="77"/>
      <c r="C1776" s="253"/>
      <c r="D1776" s="254"/>
      <c r="E1776" s="254"/>
      <c r="F1776" s="493"/>
      <c r="G1776" s="493"/>
      <c r="H1776" s="499"/>
      <c r="I1776" s="499"/>
    </row>
    <row r="1777" spans="1:9">
      <c r="A1777" s="224"/>
      <c r="B1777" s="77"/>
      <c r="C1777" s="253"/>
      <c r="D1777" s="254"/>
      <c r="E1777" s="254"/>
      <c r="F1777" s="493"/>
      <c r="G1777" s="493"/>
      <c r="H1777" s="499"/>
      <c r="I1777" s="499"/>
    </row>
    <row r="1778" spans="1:9">
      <c r="A1778" s="224"/>
      <c r="B1778" s="77"/>
      <c r="C1778" s="253"/>
      <c r="D1778" s="254"/>
      <c r="E1778" s="254"/>
      <c r="F1778" s="493"/>
      <c r="G1778" s="493"/>
      <c r="H1778" s="499"/>
      <c r="I1778" s="499"/>
    </row>
    <row r="1779" spans="1:9">
      <c r="A1779" s="224"/>
      <c r="B1779" s="77"/>
      <c r="C1779" s="253"/>
      <c r="D1779" s="254"/>
      <c r="E1779" s="254"/>
      <c r="F1779" s="493"/>
      <c r="G1779" s="493"/>
      <c r="H1779" s="499"/>
      <c r="I1779" s="499"/>
    </row>
    <row r="1780" spans="1:9">
      <c r="A1780" s="224"/>
      <c r="B1780" s="77"/>
      <c r="C1780" s="253"/>
      <c r="D1780" s="254"/>
      <c r="E1780" s="254"/>
      <c r="F1780" s="493"/>
      <c r="G1780" s="493"/>
      <c r="H1780" s="499"/>
      <c r="I1780" s="499"/>
    </row>
    <row r="1781" spans="1:9">
      <c r="A1781" s="224"/>
      <c r="B1781" s="77"/>
      <c r="C1781" s="253"/>
      <c r="D1781" s="254"/>
      <c r="E1781" s="254"/>
      <c r="F1781" s="493"/>
      <c r="G1781" s="493"/>
      <c r="H1781" s="499"/>
      <c r="I1781" s="499"/>
    </row>
    <row r="1782" spans="1:9">
      <c r="A1782" s="224"/>
      <c r="B1782" s="77"/>
      <c r="C1782" s="253"/>
      <c r="D1782" s="254"/>
      <c r="E1782" s="254"/>
      <c r="F1782" s="493"/>
      <c r="G1782" s="493"/>
      <c r="H1782" s="499"/>
      <c r="I1782" s="499"/>
    </row>
    <row r="1783" spans="1:9">
      <c r="A1783" s="224"/>
      <c r="B1783" s="77"/>
      <c r="C1783" s="253"/>
      <c r="D1783" s="254"/>
      <c r="E1783" s="254"/>
      <c r="F1783" s="493"/>
      <c r="G1783" s="493"/>
      <c r="H1783" s="499"/>
      <c r="I1783" s="499"/>
    </row>
    <row r="1784" spans="1:9">
      <c r="A1784" s="224"/>
      <c r="B1784" s="77"/>
      <c r="C1784" s="253"/>
      <c r="D1784" s="254"/>
      <c r="E1784" s="254"/>
      <c r="F1784" s="493"/>
      <c r="G1784" s="493"/>
      <c r="H1784" s="499"/>
      <c r="I1784" s="499"/>
    </row>
    <row r="1785" spans="1:9">
      <c r="A1785" s="224"/>
      <c r="B1785" s="77"/>
      <c r="C1785" s="253"/>
      <c r="D1785" s="254"/>
      <c r="E1785" s="254"/>
      <c r="F1785" s="493"/>
      <c r="G1785" s="493"/>
      <c r="H1785" s="499"/>
      <c r="I1785" s="499"/>
    </row>
    <row r="1786" spans="1:9">
      <c r="A1786" s="224"/>
      <c r="B1786" s="77"/>
      <c r="C1786" s="253"/>
      <c r="D1786" s="254"/>
      <c r="E1786" s="254"/>
      <c r="F1786" s="493"/>
      <c r="G1786" s="493"/>
      <c r="H1786" s="499"/>
      <c r="I1786" s="499"/>
    </row>
    <row r="1787" spans="1:9">
      <c r="A1787" s="224"/>
      <c r="B1787" s="77"/>
      <c r="C1787" s="253"/>
      <c r="D1787" s="254"/>
      <c r="E1787" s="254"/>
      <c r="F1787" s="493"/>
      <c r="G1787" s="493"/>
      <c r="H1787" s="499"/>
      <c r="I1787" s="499"/>
    </row>
    <row r="1788" spans="1:9">
      <c r="A1788" s="224"/>
      <c r="B1788" s="77"/>
      <c r="C1788" s="253"/>
      <c r="D1788" s="254"/>
      <c r="E1788" s="254"/>
      <c r="F1788" s="493"/>
      <c r="G1788" s="493"/>
      <c r="H1788" s="499"/>
      <c r="I1788" s="499"/>
    </row>
    <row r="1789" spans="1:9">
      <c r="A1789" s="224"/>
      <c r="B1789" s="77"/>
      <c r="C1789" s="253"/>
      <c r="D1789" s="254"/>
      <c r="E1789" s="254"/>
      <c r="F1789" s="493"/>
      <c r="G1789" s="493"/>
      <c r="H1789" s="499"/>
      <c r="I1789" s="499"/>
    </row>
    <row r="1790" spans="1:9">
      <c r="A1790" s="224"/>
      <c r="B1790" s="77"/>
      <c r="C1790" s="253"/>
      <c r="D1790" s="254"/>
      <c r="E1790" s="254"/>
      <c r="F1790" s="493"/>
      <c r="G1790" s="493"/>
      <c r="H1790" s="499"/>
      <c r="I1790" s="499"/>
    </row>
    <row r="1791" spans="1:9">
      <c r="A1791" s="224"/>
      <c r="B1791" s="77"/>
      <c r="C1791" s="253"/>
      <c r="D1791" s="254"/>
      <c r="E1791" s="254"/>
      <c r="F1791" s="493"/>
      <c r="G1791" s="493"/>
      <c r="H1791" s="499"/>
      <c r="I1791" s="499"/>
    </row>
    <row r="1792" spans="1:9">
      <c r="A1792" s="224"/>
      <c r="B1792" s="77"/>
      <c r="C1792" s="253"/>
      <c r="D1792" s="254"/>
      <c r="E1792" s="254"/>
      <c r="F1792" s="493"/>
      <c r="G1792" s="493"/>
      <c r="H1792" s="499"/>
      <c r="I1792" s="499"/>
    </row>
    <row r="1793" spans="1:9">
      <c r="A1793" s="224"/>
      <c r="B1793" s="77"/>
      <c r="C1793" s="253"/>
      <c r="D1793" s="254"/>
      <c r="E1793" s="254"/>
      <c r="F1793" s="493"/>
      <c r="G1793" s="493"/>
      <c r="H1793" s="499"/>
      <c r="I1793" s="499"/>
    </row>
    <row r="1794" spans="1:9">
      <c r="A1794" s="224"/>
      <c r="B1794" s="77"/>
      <c r="C1794" s="253"/>
      <c r="D1794" s="254"/>
      <c r="E1794" s="254"/>
      <c r="F1794" s="493"/>
      <c r="G1794" s="493"/>
      <c r="H1794" s="499"/>
      <c r="I1794" s="499"/>
    </row>
    <row r="1795" spans="1:9">
      <c r="A1795" s="224"/>
      <c r="B1795" s="77"/>
      <c r="C1795" s="253"/>
      <c r="D1795" s="254"/>
      <c r="E1795" s="254"/>
      <c r="F1795" s="493"/>
      <c r="G1795" s="493"/>
      <c r="H1795" s="499"/>
      <c r="I1795" s="499"/>
    </row>
    <row r="1796" spans="1:9">
      <c r="A1796" s="224"/>
      <c r="B1796" s="77"/>
      <c r="C1796" s="253"/>
      <c r="D1796" s="254"/>
      <c r="E1796" s="254"/>
      <c r="F1796" s="493"/>
      <c r="G1796" s="493"/>
      <c r="H1796" s="499"/>
      <c r="I1796" s="499"/>
    </row>
    <row r="1797" spans="1:9">
      <c r="A1797" s="224"/>
      <c r="B1797" s="77"/>
      <c r="C1797" s="253"/>
      <c r="D1797" s="254"/>
      <c r="E1797" s="254"/>
      <c r="F1797" s="493"/>
      <c r="G1797" s="493"/>
      <c r="H1797" s="499"/>
      <c r="I1797" s="499"/>
    </row>
    <row r="1798" spans="1:9">
      <c r="A1798" s="224"/>
      <c r="B1798" s="77"/>
      <c r="C1798" s="253"/>
      <c r="D1798" s="254"/>
      <c r="E1798" s="254"/>
      <c r="F1798" s="493"/>
      <c r="G1798" s="493"/>
      <c r="H1798" s="499"/>
      <c r="I1798" s="499"/>
    </row>
    <row r="1799" spans="1:9">
      <c r="A1799" s="224"/>
      <c r="B1799" s="77"/>
      <c r="C1799" s="253"/>
      <c r="D1799" s="254"/>
      <c r="E1799" s="254"/>
      <c r="F1799" s="493"/>
      <c r="G1799" s="493"/>
      <c r="H1799" s="499"/>
      <c r="I1799" s="499"/>
    </row>
    <row r="1800" spans="1:9">
      <c r="A1800" s="224"/>
      <c r="B1800" s="77"/>
      <c r="C1800" s="253"/>
      <c r="D1800" s="254"/>
      <c r="E1800" s="254"/>
      <c r="F1800" s="493"/>
      <c r="G1800" s="493"/>
      <c r="H1800" s="499"/>
      <c r="I1800" s="499"/>
    </row>
    <row r="1801" spans="1:9">
      <c r="A1801" s="224"/>
      <c r="B1801" s="77"/>
      <c r="C1801" s="253"/>
      <c r="D1801" s="254"/>
      <c r="E1801" s="254"/>
      <c r="F1801" s="493"/>
      <c r="G1801" s="493"/>
      <c r="H1801" s="499"/>
      <c r="I1801" s="499"/>
    </row>
    <row r="1802" spans="1:9">
      <c r="A1802" s="224"/>
      <c r="B1802" s="77"/>
      <c r="C1802" s="253"/>
      <c r="D1802" s="254"/>
      <c r="E1802" s="254"/>
      <c r="F1802" s="493"/>
      <c r="G1802" s="493"/>
      <c r="H1802" s="499"/>
      <c r="I1802" s="499"/>
    </row>
    <row r="1803" spans="1:9">
      <c r="A1803" s="224"/>
      <c r="B1803" s="77"/>
      <c r="C1803" s="253"/>
      <c r="D1803" s="254"/>
      <c r="E1803" s="254"/>
      <c r="F1803" s="493"/>
      <c r="G1803" s="493"/>
      <c r="H1803" s="499"/>
      <c r="I1803" s="499"/>
    </row>
    <row r="1804" spans="1:9">
      <c r="A1804" s="224"/>
      <c r="B1804" s="77"/>
      <c r="C1804" s="253"/>
      <c r="D1804" s="254"/>
      <c r="E1804" s="254"/>
      <c r="F1804" s="493"/>
      <c r="G1804" s="493"/>
      <c r="H1804" s="499"/>
      <c r="I1804" s="499"/>
    </row>
    <row r="1805" spans="1:9">
      <c r="A1805" s="224"/>
      <c r="B1805" s="77"/>
      <c r="C1805" s="253"/>
      <c r="D1805" s="254"/>
      <c r="E1805" s="254"/>
      <c r="F1805" s="493"/>
      <c r="G1805" s="493"/>
      <c r="H1805" s="499"/>
      <c r="I1805" s="499"/>
    </row>
    <row r="1806" spans="1:9">
      <c r="A1806" s="224"/>
      <c r="B1806" s="77"/>
      <c r="C1806" s="253"/>
      <c r="D1806" s="254"/>
      <c r="E1806" s="254"/>
      <c r="F1806" s="493"/>
      <c r="G1806" s="493"/>
      <c r="H1806" s="499"/>
      <c r="I1806" s="499"/>
    </row>
    <row r="1807" spans="1:9">
      <c r="A1807" s="224"/>
      <c r="B1807" s="77"/>
      <c r="C1807" s="253"/>
      <c r="D1807" s="254"/>
      <c r="E1807" s="254"/>
      <c r="F1807" s="493"/>
      <c r="G1807" s="493"/>
      <c r="H1807" s="499"/>
      <c r="I1807" s="499"/>
    </row>
    <row r="1808" spans="1:9">
      <c r="A1808" s="224"/>
      <c r="B1808" s="77"/>
      <c r="C1808" s="253"/>
      <c r="D1808" s="254"/>
      <c r="E1808" s="254"/>
      <c r="F1808" s="493"/>
      <c r="G1808" s="493"/>
      <c r="H1808" s="499"/>
      <c r="I1808" s="499"/>
    </row>
    <row r="1809" spans="1:9">
      <c r="A1809" s="224"/>
      <c r="B1809" s="77"/>
      <c r="C1809" s="253"/>
      <c r="D1809" s="254"/>
      <c r="E1809" s="254"/>
      <c r="F1809" s="493"/>
      <c r="G1809" s="493"/>
      <c r="H1809" s="499"/>
      <c r="I1809" s="499"/>
    </row>
    <row r="1810" spans="1:9">
      <c r="A1810" s="224"/>
      <c r="B1810" s="77"/>
      <c r="C1810" s="253"/>
      <c r="D1810" s="254"/>
      <c r="E1810" s="254"/>
      <c r="F1810" s="493"/>
      <c r="G1810" s="493"/>
      <c r="H1810" s="499"/>
      <c r="I1810" s="499"/>
    </row>
    <row r="1811" spans="1:9">
      <c r="A1811" s="224"/>
      <c r="B1811" s="77"/>
      <c r="C1811" s="253"/>
      <c r="D1811" s="254"/>
      <c r="E1811" s="254"/>
      <c r="F1811" s="493"/>
      <c r="G1811" s="493"/>
      <c r="H1811" s="499"/>
      <c r="I1811" s="499"/>
    </row>
    <row r="1812" spans="1:9">
      <c r="A1812" s="224"/>
      <c r="B1812" s="77"/>
      <c r="C1812" s="253"/>
      <c r="D1812" s="254"/>
      <c r="E1812" s="254"/>
      <c r="F1812" s="493"/>
      <c r="G1812" s="493"/>
      <c r="H1812" s="499"/>
      <c r="I1812" s="499"/>
    </row>
    <row r="1813" spans="1:9">
      <c r="A1813" s="224"/>
      <c r="B1813" s="77"/>
      <c r="C1813" s="253"/>
      <c r="D1813" s="254"/>
      <c r="E1813" s="254"/>
      <c r="F1813" s="493"/>
      <c r="G1813" s="493"/>
      <c r="H1813" s="499"/>
      <c r="I1813" s="499"/>
    </row>
    <row r="1814" spans="1:9">
      <c r="A1814" s="224"/>
      <c r="B1814" s="77"/>
      <c r="C1814" s="253"/>
      <c r="D1814" s="254"/>
      <c r="E1814" s="254"/>
      <c r="F1814" s="493"/>
      <c r="G1814" s="493"/>
      <c r="H1814" s="499"/>
      <c r="I1814" s="499"/>
    </row>
    <row r="1815" spans="1:9">
      <c r="A1815" s="224"/>
      <c r="B1815" s="77"/>
      <c r="C1815" s="253"/>
      <c r="D1815" s="254"/>
      <c r="E1815" s="254"/>
      <c r="F1815" s="493"/>
      <c r="G1815" s="493"/>
      <c r="H1815" s="499"/>
      <c r="I1815" s="499"/>
    </row>
    <row r="1816" spans="1:9">
      <c r="A1816" s="224"/>
      <c r="B1816" s="77"/>
      <c r="C1816" s="253"/>
      <c r="D1816" s="254"/>
      <c r="E1816" s="254"/>
      <c r="F1816" s="493"/>
      <c r="G1816" s="493"/>
      <c r="H1816" s="499"/>
      <c r="I1816" s="499"/>
    </row>
    <row r="1817" spans="1:9">
      <c r="A1817" s="224"/>
      <c r="B1817" s="77"/>
      <c r="C1817" s="253"/>
      <c r="D1817" s="254"/>
      <c r="E1817" s="254"/>
      <c r="F1817" s="493"/>
      <c r="G1817" s="493"/>
      <c r="H1817" s="499"/>
      <c r="I1817" s="499"/>
    </row>
    <row r="1818" spans="1:9">
      <c r="A1818" s="224"/>
      <c r="B1818" s="77"/>
      <c r="C1818" s="253"/>
      <c r="D1818" s="254"/>
      <c r="E1818" s="254"/>
      <c r="F1818" s="493"/>
      <c r="G1818" s="493"/>
      <c r="H1818" s="499"/>
      <c r="I1818" s="499"/>
    </row>
    <row r="1819" spans="1:9">
      <c r="A1819" s="224"/>
      <c r="B1819" s="77"/>
      <c r="C1819" s="253"/>
      <c r="D1819" s="254"/>
      <c r="E1819" s="254"/>
      <c r="F1819" s="493"/>
      <c r="G1819" s="493"/>
      <c r="H1819" s="499"/>
      <c r="I1819" s="499"/>
    </row>
    <row r="1820" spans="1:9">
      <c r="A1820" s="224"/>
      <c r="B1820" s="77"/>
      <c r="C1820" s="253"/>
      <c r="D1820" s="254"/>
      <c r="E1820" s="254"/>
      <c r="F1820" s="493"/>
      <c r="G1820" s="493"/>
      <c r="H1820" s="499"/>
      <c r="I1820" s="499"/>
    </row>
    <row r="1821" spans="1:9">
      <c r="A1821" s="224"/>
      <c r="B1821" s="77"/>
      <c r="C1821" s="253"/>
      <c r="D1821" s="254"/>
      <c r="E1821" s="254"/>
      <c r="F1821" s="493"/>
      <c r="G1821" s="493"/>
      <c r="H1821" s="499"/>
      <c r="I1821" s="499"/>
    </row>
    <row r="1822" spans="1:9">
      <c r="A1822" s="224"/>
      <c r="B1822" s="77"/>
      <c r="C1822" s="253"/>
      <c r="D1822" s="254"/>
      <c r="E1822" s="254"/>
      <c r="F1822" s="493"/>
      <c r="G1822" s="493"/>
      <c r="H1822" s="499"/>
      <c r="I1822" s="499"/>
    </row>
    <row r="1823" spans="1:9">
      <c r="A1823" s="224"/>
      <c r="B1823" s="77"/>
      <c r="C1823" s="253"/>
      <c r="D1823" s="254"/>
      <c r="E1823" s="254"/>
      <c r="F1823" s="493"/>
      <c r="G1823" s="493"/>
      <c r="H1823" s="499"/>
      <c r="I1823" s="499"/>
    </row>
    <row r="1824" spans="1:9">
      <c r="A1824" s="224"/>
      <c r="B1824" s="77"/>
      <c r="C1824" s="253"/>
      <c r="D1824" s="254"/>
      <c r="E1824" s="254"/>
      <c r="F1824" s="493"/>
      <c r="G1824" s="493"/>
      <c r="H1824" s="499"/>
      <c r="I1824" s="499"/>
    </row>
    <row r="1825" spans="1:9">
      <c r="A1825" s="224"/>
      <c r="B1825" s="77"/>
      <c r="C1825" s="253"/>
      <c r="D1825" s="254"/>
      <c r="E1825" s="254"/>
      <c r="F1825" s="493"/>
      <c r="G1825" s="493"/>
      <c r="H1825" s="499"/>
      <c r="I1825" s="499"/>
    </row>
    <row r="1826" spans="1:9">
      <c r="A1826" s="224"/>
      <c r="B1826" s="77"/>
      <c r="C1826" s="253"/>
      <c r="D1826" s="254"/>
      <c r="E1826" s="254"/>
      <c r="F1826" s="493"/>
      <c r="G1826" s="493"/>
      <c r="H1826" s="499"/>
      <c r="I1826" s="499"/>
    </row>
    <row r="1827" spans="1:9">
      <c r="A1827" s="224"/>
      <c r="B1827" s="77"/>
      <c r="C1827" s="253"/>
      <c r="D1827" s="254"/>
      <c r="E1827" s="254"/>
      <c r="F1827" s="493"/>
      <c r="G1827" s="493"/>
      <c r="H1827" s="499"/>
      <c r="I1827" s="499"/>
    </row>
    <row r="1828" spans="1:9">
      <c r="A1828" s="224"/>
      <c r="B1828" s="77"/>
      <c r="C1828" s="253"/>
      <c r="D1828" s="254"/>
      <c r="E1828" s="254"/>
      <c r="F1828" s="493"/>
      <c r="G1828" s="493"/>
      <c r="H1828" s="499"/>
      <c r="I1828" s="499"/>
    </row>
    <row r="1829" spans="1:9">
      <c r="A1829" s="224"/>
      <c r="B1829" s="77"/>
      <c r="C1829" s="253"/>
      <c r="D1829" s="254"/>
      <c r="E1829" s="254"/>
      <c r="F1829" s="493"/>
      <c r="G1829" s="493"/>
      <c r="H1829" s="499"/>
      <c r="I1829" s="499"/>
    </row>
    <row r="1830" spans="1:9">
      <c r="A1830" s="224"/>
      <c r="B1830" s="77"/>
      <c r="C1830" s="253"/>
      <c r="D1830" s="254"/>
      <c r="E1830" s="254"/>
      <c r="F1830" s="493"/>
      <c r="G1830" s="493"/>
      <c r="H1830" s="499"/>
      <c r="I1830" s="499"/>
    </row>
    <row r="1831" spans="1:9">
      <c r="A1831" s="224"/>
      <c r="B1831" s="77"/>
      <c r="C1831" s="253"/>
      <c r="D1831" s="254"/>
      <c r="E1831" s="254"/>
      <c r="F1831" s="493"/>
      <c r="G1831" s="493"/>
      <c r="H1831" s="499"/>
      <c r="I1831" s="499"/>
    </row>
    <row r="1832" spans="1:9">
      <c r="A1832" s="224"/>
      <c r="B1832" s="77"/>
      <c r="C1832" s="253"/>
      <c r="D1832" s="254"/>
      <c r="E1832" s="254"/>
      <c r="F1832" s="493"/>
      <c r="G1832" s="493"/>
      <c r="H1832" s="499"/>
      <c r="I1832" s="499"/>
    </row>
    <row r="1833" spans="1:9">
      <c r="A1833" s="224"/>
      <c r="B1833" s="77"/>
      <c r="C1833" s="253"/>
      <c r="D1833" s="254"/>
      <c r="E1833" s="254"/>
      <c r="F1833" s="493"/>
      <c r="G1833" s="493"/>
      <c r="H1833" s="499"/>
      <c r="I1833" s="499"/>
    </row>
    <row r="1834" spans="1:9">
      <c r="A1834" s="224"/>
      <c r="B1834" s="77"/>
      <c r="C1834" s="253"/>
      <c r="D1834" s="254"/>
      <c r="E1834" s="254"/>
      <c r="F1834" s="493"/>
      <c r="G1834" s="493"/>
      <c r="H1834" s="499"/>
      <c r="I1834" s="499"/>
    </row>
    <row r="1835" spans="1:9">
      <c r="A1835" s="224"/>
      <c r="B1835" s="77"/>
      <c r="C1835" s="253"/>
      <c r="D1835" s="254"/>
      <c r="E1835" s="254"/>
      <c r="F1835" s="493"/>
      <c r="G1835" s="493"/>
      <c r="H1835" s="499"/>
      <c r="I1835" s="499"/>
    </row>
    <row r="1836" spans="1:9">
      <c r="A1836" s="224"/>
      <c r="B1836" s="77"/>
      <c r="C1836" s="253"/>
      <c r="D1836" s="254"/>
      <c r="E1836" s="254"/>
      <c r="F1836" s="493"/>
      <c r="G1836" s="493"/>
      <c r="H1836" s="499"/>
      <c r="I1836" s="499"/>
    </row>
    <row r="1837" spans="1:9">
      <c r="A1837" s="224"/>
      <c r="B1837" s="77"/>
      <c r="C1837" s="253"/>
      <c r="D1837" s="254"/>
      <c r="E1837" s="254"/>
      <c r="F1837" s="493"/>
      <c r="G1837" s="493"/>
      <c r="H1837" s="499"/>
      <c r="I1837" s="499"/>
    </row>
    <row r="1838" spans="1:9">
      <c r="A1838" s="224"/>
      <c r="B1838" s="77"/>
      <c r="C1838" s="253"/>
      <c r="D1838" s="254"/>
      <c r="E1838" s="254"/>
      <c r="F1838" s="493"/>
      <c r="G1838" s="493"/>
      <c r="H1838" s="499"/>
      <c r="I1838" s="499"/>
    </row>
    <row r="1839" spans="1:9">
      <c r="A1839" s="224"/>
      <c r="B1839" s="77"/>
      <c r="C1839" s="253"/>
      <c r="D1839" s="254"/>
      <c r="E1839" s="254"/>
      <c r="F1839" s="493"/>
      <c r="G1839" s="493"/>
      <c r="H1839" s="499"/>
      <c r="I1839" s="499"/>
    </row>
    <row r="1840" spans="1:9">
      <c r="A1840" s="224"/>
      <c r="B1840" s="77"/>
      <c r="C1840" s="253"/>
      <c r="D1840" s="254"/>
      <c r="E1840" s="254"/>
      <c r="F1840" s="493"/>
      <c r="G1840" s="493"/>
      <c r="H1840" s="499"/>
      <c r="I1840" s="499"/>
    </row>
    <row r="1841" spans="1:9">
      <c r="A1841" s="224"/>
      <c r="B1841" s="77"/>
      <c r="C1841" s="253"/>
      <c r="D1841" s="254"/>
      <c r="E1841" s="254"/>
      <c r="F1841" s="493"/>
      <c r="G1841" s="493"/>
      <c r="H1841" s="499"/>
      <c r="I1841" s="499"/>
    </row>
    <row r="1842" spans="1:9">
      <c r="A1842" s="224"/>
      <c r="B1842" s="77"/>
      <c r="C1842" s="253"/>
      <c r="D1842" s="254"/>
      <c r="E1842" s="254"/>
      <c r="F1842" s="493"/>
      <c r="G1842" s="493"/>
      <c r="H1842" s="499"/>
      <c r="I1842" s="499"/>
    </row>
    <row r="1843" spans="1:9">
      <c r="A1843" s="224"/>
      <c r="B1843" s="77"/>
      <c r="C1843" s="253"/>
      <c r="D1843" s="254"/>
      <c r="E1843" s="254"/>
      <c r="F1843" s="493"/>
      <c r="G1843" s="493"/>
      <c r="H1843" s="499"/>
      <c r="I1843" s="499"/>
    </row>
    <row r="1844" spans="1:9">
      <c r="A1844" s="224"/>
      <c r="B1844" s="77"/>
      <c r="C1844" s="253"/>
      <c r="D1844" s="254"/>
      <c r="E1844" s="254"/>
      <c r="F1844" s="493"/>
      <c r="G1844" s="493"/>
      <c r="H1844" s="499"/>
      <c r="I1844" s="499"/>
    </row>
    <row r="1845" spans="1:9">
      <c r="A1845" s="224"/>
      <c r="B1845" s="77"/>
      <c r="C1845" s="253"/>
      <c r="D1845" s="254"/>
      <c r="E1845" s="254"/>
      <c r="F1845" s="493"/>
      <c r="G1845" s="493"/>
      <c r="H1845" s="499"/>
      <c r="I1845" s="499"/>
    </row>
    <row r="1846" spans="1:9">
      <c r="A1846" s="224"/>
      <c r="B1846" s="77"/>
      <c r="C1846" s="253"/>
      <c r="D1846" s="254"/>
      <c r="E1846" s="254"/>
      <c r="F1846" s="493"/>
      <c r="G1846" s="493"/>
      <c r="H1846" s="499"/>
      <c r="I1846" s="499"/>
    </row>
    <row r="1847" spans="1:9">
      <c r="A1847" s="224"/>
      <c r="B1847" s="77"/>
      <c r="C1847" s="253"/>
      <c r="D1847" s="254"/>
      <c r="E1847" s="254"/>
      <c r="F1847" s="493"/>
      <c r="G1847" s="493"/>
      <c r="H1847" s="499"/>
      <c r="I1847" s="499"/>
    </row>
    <row r="1848" spans="1:9">
      <c r="A1848" s="224"/>
      <c r="B1848" s="77"/>
      <c r="C1848" s="253"/>
      <c r="D1848" s="254"/>
      <c r="E1848" s="254"/>
      <c r="F1848" s="493"/>
      <c r="G1848" s="493"/>
      <c r="H1848" s="499"/>
      <c r="I1848" s="499"/>
    </row>
    <row r="1849" spans="1:9">
      <c r="A1849" s="224"/>
      <c r="B1849" s="77"/>
      <c r="C1849" s="253"/>
      <c r="D1849" s="254"/>
      <c r="E1849" s="254"/>
      <c r="F1849" s="493"/>
      <c r="G1849" s="493"/>
      <c r="H1849" s="499"/>
      <c r="I1849" s="499"/>
    </row>
    <row r="1850" spans="1:9">
      <c r="A1850" s="224"/>
      <c r="B1850" s="77"/>
      <c r="C1850" s="253"/>
      <c r="D1850" s="254"/>
      <c r="E1850" s="254"/>
      <c r="F1850" s="493"/>
      <c r="G1850" s="493"/>
      <c r="H1850" s="499"/>
      <c r="I1850" s="499"/>
    </row>
    <row r="1851" spans="1:9">
      <c r="A1851" s="224"/>
      <c r="B1851" s="77"/>
      <c r="C1851" s="253"/>
      <c r="D1851" s="254"/>
      <c r="E1851" s="254"/>
      <c r="F1851" s="493"/>
      <c r="G1851" s="493"/>
      <c r="H1851" s="499"/>
      <c r="I1851" s="499"/>
    </row>
    <row r="1852" spans="1:9">
      <c r="A1852" s="224"/>
      <c r="B1852" s="77"/>
      <c r="C1852" s="253"/>
      <c r="D1852" s="254"/>
      <c r="E1852" s="254"/>
      <c r="F1852" s="493"/>
      <c r="G1852" s="493"/>
      <c r="H1852" s="499"/>
      <c r="I1852" s="499"/>
    </row>
    <row r="1853" spans="1:9">
      <c r="A1853" s="224"/>
      <c r="B1853" s="77"/>
      <c r="C1853" s="253"/>
      <c r="D1853" s="254"/>
      <c r="E1853" s="254"/>
      <c r="F1853" s="493"/>
      <c r="G1853" s="493"/>
      <c r="H1853" s="499"/>
      <c r="I1853" s="499"/>
    </row>
    <row r="1854" spans="1:9">
      <c r="A1854" s="224"/>
      <c r="B1854" s="77"/>
      <c r="C1854" s="253"/>
      <c r="D1854" s="254"/>
      <c r="E1854" s="254"/>
      <c r="F1854" s="493"/>
      <c r="G1854" s="493"/>
      <c r="H1854" s="499"/>
      <c r="I1854" s="499"/>
    </row>
    <row r="1855" spans="1:9">
      <c r="A1855" s="224"/>
      <c r="B1855" s="77"/>
      <c r="C1855" s="253"/>
      <c r="D1855" s="254"/>
      <c r="E1855" s="254"/>
      <c r="F1855" s="493"/>
      <c r="G1855" s="493"/>
      <c r="H1855" s="499"/>
      <c r="I1855" s="499"/>
    </row>
    <row r="1856" spans="1:9">
      <c r="A1856" s="224"/>
      <c r="B1856" s="77"/>
      <c r="C1856" s="253"/>
      <c r="D1856" s="254"/>
      <c r="E1856" s="254"/>
      <c r="F1856" s="493"/>
      <c r="G1856" s="493"/>
      <c r="H1856" s="499"/>
      <c r="I1856" s="499"/>
    </row>
    <row r="1857" spans="1:9">
      <c r="A1857" s="224"/>
      <c r="B1857" s="77"/>
      <c r="C1857" s="253"/>
      <c r="D1857" s="254"/>
      <c r="E1857" s="254"/>
      <c r="F1857" s="493"/>
      <c r="G1857" s="493"/>
      <c r="H1857" s="499"/>
      <c r="I1857" s="499"/>
    </row>
    <row r="1858" spans="1:9">
      <c r="A1858" s="224"/>
      <c r="B1858" s="77"/>
      <c r="C1858" s="253"/>
      <c r="D1858" s="254"/>
      <c r="E1858" s="254"/>
      <c r="F1858" s="493"/>
      <c r="G1858" s="493"/>
      <c r="H1858" s="499"/>
      <c r="I1858" s="499"/>
    </row>
    <row r="1859" spans="1:9">
      <c r="A1859" s="224"/>
      <c r="B1859" s="77"/>
      <c r="C1859" s="253"/>
      <c r="D1859" s="254"/>
      <c r="E1859" s="254"/>
      <c r="F1859" s="493"/>
      <c r="G1859" s="493"/>
      <c r="H1859" s="499"/>
      <c r="I1859" s="499"/>
    </row>
    <row r="1860" spans="1:9">
      <c r="A1860" s="224"/>
      <c r="B1860" s="77"/>
      <c r="C1860" s="253"/>
      <c r="D1860" s="254"/>
      <c r="E1860" s="254"/>
      <c r="F1860" s="493"/>
      <c r="G1860" s="493"/>
      <c r="H1860" s="499"/>
      <c r="I1860" s="499"/>
    </row>
    <row r="1861" spans="1:9">
      <c r="A1861" s="224"/>
      <c r="B1861" s="77"/>
      <c r="C1861" s="253"/>
      <c r="D1861" s="254"/>
      <c r="E1861" s="254"/>
      <c r="F1861" s="493"/>
      <c r="G1861" s="493"/>
      <c r="H1861" s="499"/>
      <c r="I1861" s="499"/>
    </row>
    <row r="1862" spans="1:9">
      <c r="A1862" s="224"/>
      <c r="B1862" s="77"/>
      <c r="C1862" s="253"/>
      <c r="D1862" s="254"/>
      <c r="E1862" s="254"/>
      <c r="F1862" s="493"/>
      <c r="G1862" s="493"/>
      <c r="H1862" s="499"/>
      <c r="I1862" s="499"/>
    </row>
    <row r="1863" spans="1:9">
      <c r="A1863" s="224"/>
      <c r="B1863" s="77"/>
      <c r="C1863" s="253"/>
      <c r="D1863" s="254"/>
      <c r="E1863" s="254"/>
      <c r="F1863" s="493"/>
      <c r="G1863" s="493"/>
      <c r="H1863" s="499"/>
      <c r="I1863" s="499"/>
    </row>
    <row r="1864" spans="1:9">
      <c r="A1864" s="224"/>
      <c r="B1864" s="77"/>
      <c r="C1864" s="253"/>
      <c r="D1864" s="254"/>
      <c r="E1864" s="254"/>
      <c r="F1864" s="493"/>
      <c r="G1864" s="493"/>
      <c r="H1864" s="499"/>
      <c r="I1864" s="499"/>
    </row>
    <row r="1865" spans="1:9">
      <c r="A1865" s="224"/>
      <c r="B1865" s="77"/>
      <c r="C1865" s="253"/>
      <c r="D1865" s="254"/>
      <c r="E1865" s="254"/>
      <c r="F1865" s="493"/>
      <c r="G1865" s="493"/>
      <c r="H1865" s="499"/>
      <c r="I1865" s="499"/>
    </row>
    <row r="1866" spans="1:9">
      <c r="A1866" s="224"/>
      <c r="B1866" s="77"/>
      <c r="C1866" s="253"/>
      <c r="D1866" s="254"/>
      <c r="E1866" s="254"/>
      <c r="F1866" s="493"/>
      <c r="G1866" s="493"/>
      <c r="H1866" s="499"/>
      <c r="I1866" s="499"/>
    </row>
    <row r="1867" spans="1:9">
      <c r="A1867" s="224"/>
      <c r="B1867" s="77"/>
      <c r="C1867" s="253"/>
      <c r="D1867" s="254"/>
      <c r="E1867" s="254"/>
      <c r="F1867" s="493"/>
      <c r="G1867" s="493"/>
      <c r="H1867" s="499"/>
      <c r="I1867" s="499"/>
    </row>
    <row r="1868" spans="1:9">
      <c r="A1868" s="224"/>
      <c r="B1868" s="77"/>
      <c r="C1868" s="253"/>
      <c r="D1868" s="254"/>
      <c r="E1868" s="254"/>
      <c r="F1868" s="493"/>
      <c r="G1868" s="493"/>
      <c r="H1868" s="499"/>
      <c r="I1868" s="499"/>
    </row>
    <row r="1869" spans="1:9">
      <c r="A1869" s="224"/>
      <c r="B1869" s="77"/>
      <c r="C1869" s="253"/>
      <c r="D1869" s="254"/>
      <c r="E1869" s="254"/>
      <c r="F1869" s="493"/>
      <c r="G1869" s="493"/>
      <c r="H1869" s="499"/>
      <c r="I1869" s="499"/>
    </row>
    <row r="1870" spans="1:9">
      <c r="A1870" s="224"/>
      <c r="B1870" s="77"/>
      <c r="C1870" s="253"/>
      <c r="D1870" s="254"/>
      <c r="E1870" s="254"/>
      <c r="F1870" s="493"/>
      <c r="G1870" s="493"/>
      <c r="H1870" s="499"/>
      <c r="I1870" s="499"/>
    </row>
    <row r="1871" spans="1:9">
      <c r="A1871" s="224"/>
      <c r="B1871" s="77"/>
      <c r="C1871" s="253"/>
      <c r="D1871" s="254"/>
      <c r="E1871" s="254"/>
      <c r="F1871" s="493"/>
      <c r="G1871" s="493"/>
      <c r="H1871" s="499"/>
      <c r="I1871" s="499"/>
    </row>
    <row r="1872" spans="1:9">
      <c r="A1872" s="224"/>
      <c r="B1872" s="77"/>
      <c r="C1872" s="253"/>
      <c r="D1872" s="254"/>
      <c r="E1872" s="254"/>
      <c r="F1872" s="493"/>
      <c r="G1872" s="493"/>
      <c r="H1872" s="499"/>
      <c r="I1872" s="499"/>
    </row>
    <row r="1873" spans="1:9">
      <c r="A1873" s="224"/>
      <c r="B1873" s="77"/>
      <c r="C1873" s="253"/>
      <c r="D1873" s="254"/>
      <c r="E1873" s="254"/>
      <c r="F1873" s="493"/>
      <c r="G1873" s="493"/>
      <c r="H1873" s="499"/>
      <c r="I1873" s="499"/>
    </row>
    <row r="1874" spans="1:9">
      <c r="A1874" s="224"/>
      <c r="B1874" s="77"/>
      <c r="C1874" s="253"/>
      <c r="D1874" s="254"/>
      <c r="E1874" s="254"/>
      <c r="F1874" s="493"/>
      <c r="G1874" s="493"/>
      <c r="H1874" s="499"/>
      <c r="I1874" s="499"/>
    </row>
    <row r="1875" spans="1:9">
      <c r="A1875" s="224"/>
      <c r="B1875" s="77"/>
      <c r="C1875" s="253"/>
      <c r="D1875" s="254"/>
      <c r="E1875" s="254"/>
      <c r="F1875" s="493"/>
      <c r="G1875" s="493"/>
      <c r="H1875" s="499"/>
      <c r="I1875" s="499"/>
    </row>
    <row r="1876" spans="1:9">
      <c r="A1876" s="224"/>
      <c r="B1876" s="77"/>
      <c r="C1876" s="253"/>
      <c r="D1876" s="254"/>
      <c r="E1876" s="254"/>
      <c r="F1876" s="493"/>
      <c r="G1876" s="493"/>
      <c r="H1876" s="499"/>
      <c r="I1876" s="499"/>
    </row>
    <row r="1877" spans="1:9">
      <c r="A1877" s="224"/>
      <c r="B1877" s="77"/>
      <c r="C1877" s="253"/>
      <c r="D1877" s="254"/>
      <c r="E1877" s="254"/>
      <c r="F1877" s="493"/>
      <c r="G1877" s="493"/>
      <c r="H1877" s="499"/>
      <c r="I1877" s="499"/>
    </row>
    <row r="1878" spans="1:9">
      <c r="A1878" s="224"/>
      <c r="B1878" s="77"/>
      <c r="C1878" s="253"/>
      <c r="D1878" s="254"/>
      <c r="E1878" s="254"/>
      <c r="F1878" s="493"/>
      <c r="G1878" s="493"/>
      <c r="H1878" s="499"/>
      <c r="I1878" s="499"/>
    </row>
    <row r="1879" spans="1:9">
      <c r="A1879" s="224"/>
      <c r="B1879" s="77"/>
      <c r="C1879" s="253"/>
      <c r="D1879" s="254"/>
      <c r="E1879" s="254"/>
      <c r="F1879" s="493"/>
      <c r="G1879" s="493"/>
      <c r="H1879" s="499"/>
      <c r="I1879" s="499"/>
    </row>
    <row r="1880" spans="1:9">
      <c r="A1880" s="224"/>
      <c r="B1880" s="77"/>
      <c r="C1880" s="253"/>
      <c r="D1880" s="254"/>
      <c r="E1880" s="254"/>
      <c r="F1880" s="493"/>
      <c r="G1880" s="493"/>
      <c r="H1880" s="499"/>
      <c r="I1880" s="499"/>
    </row>
    <row r="1881" spans="1:9">
      <c r="A1881" s="224"/>
      <c r="B1881" s="77"/>
      <c r="C1881" s="253"/>
      <c r="D1881" s="254"/>
      <c r="E1881" s="254"/>
      <c r="F1881" s="493"/>
      <c r="G1881" s="493"/>
      <c r="H1881" s="499"/>
      <c r="I1881" s="499"/>
    </row>
    <row r="1882" spans="1:9">
      <c r="A1882" s="224"/>
      <c r="B1882" s="77"/>
      <c r="C1882" s="253"/>
      <c r="D1882" s="254"/>
      <c r="E1882" s="254"/>
      <c r="F1882" s="493"/>
      <c r="G1882" s="493"/>
      <c r="H1882" s="499"/>
      <c r="I1882" s="499"/>
    </row>
    <row r="1883" spans="1:9">
      <c r="A1883" s="224"/>
      <c r="B1883" s="77"/>
      <c r="C1883" s="253"/>
      <c r="D1883" s="254"/>
      <c r="E1883" s="254"/>
      <c r="F1883" s="493"/>
      <c r="G1883" s="493"/>
      <c r="H1883" s="499"/>
      <c r="I1883" s="499"/>
    </row>
    <row r="1884" spans="1:9">
      <c r="A1884" s="224"/>
      <c r="B1884" s="77"/>
      <c r="C1884" s="253"/>
      <c r="D1884" s="254"/>
      <c r="E1884" s="254"/>
      <c r="F1884" s="493"/>
      <c r="G1884" s="493"/>
      <c r="H1884" s="499"/>
      <c r="I1884" s="499"/>
    </row>
    <row r="1885" spans="1:9">
      <c r="A1885" s="224"/>
      <c r="B1885" s="77"/>
      <c r="C1885" s="253"/>
      <c r="D1885" s="254"/>
      <c r="E1885" s="254"/>
      <c r="F1885" s="493"/>
      <c r="G1885" s="493"/>
      <c r="H1885" s="499"/>
      <c r="I1885" s="499"/>
    </row>
    <row r="1886" spans="1:9">
      <c r="A1886" s="224"/>
      <c r="B1886" s="77"/>
      <c r="C1886" s="253"/>
      <c r="D1886" s="254"/>
      <c r="E1886" s="254"/>
      <c r="F1886" s="493"/>
      <c r="G1886" s="493"/>
      <c r="H1886" s="499"/>
      <c r="I1886" s="499"/>
    </row>
    <row r="1887" spans="1:9">
      <c r="A1887" s="224"/>
      <c r="B1887" s="77"/>
      <c r="C1887" s="253"/>
      <c r="D1887" s="254"/>
      <c r="E1887" s="254"/>
      <c r="F1887" s="493"/>
      <c r="G1887" s="493"/>
      <c r="H1887" s="499"/>
      <c r="I1887" s="499"/>
    </row>
    <row r="1888" spans="1:9">
      <c r="A1888" s="224"/>
      <c r="B1888" s="77"/>
      <c r="C1888" s="253"/>
      <c r="D1888" s="254"/>
      <c r="E1888" s="254"/>
      <c r="F1888" s="493"/>
      <c r="G1888" s="493"/>
      <c r="H1888" s="499"/>
      <c r="I1888" s="499"/>
    </row>
    <row r="1889" spans="1:9">
      <c r="A1889" s="224"/>
      <c r="B1889" s="77"/>
      <c r="C1889" s="253"/>
      <c r="D1889" s="254"/>
      <c r="E1889" s="254"/>
      <c r="F1889" s="493"/>
      <c r="G1889" s="493"/>
      <c r="H1889" s="499"/>
      <c r="I1889" s="499"/>
    </row>
    <row r="1890" spans="1:9">
      <c r="A1890" s="224"/>
      <c r="B1890" s="77"/>
      <c r="C1890" s="253"/>
      <c r="D1890" s="254"/>
      <c r="E1890" s="254"/>
      <c r="F1890" s="493"/>
      <c r="G1890" s="493"/>
      <c r="H1890" s="499"/>
      <c r="I1890" s="499"/>
    </row>
    <row r="1891" spans="1:9">
      <c r="A1891" s="224"/>
      <c r="B1891" s="77"/>
      <c r="C1891" s="253"/>
      <c r="D1891" s="254"/>
      <c r="E1891" s="254"/>
      <c r="F1891" s="493"/>
      <c r="G1891" s="493"/>
      <c r="H1891" s="499"/>
      <c r="I1891" s="499"/>
    </row>
    <row r="1892" spans="1:9">
      <c r="A1892" s="224"/>
      <c r="B1892" s="77"/>
      <c r="C1892" s="253"/>
      <c r="D1892" s="254"/>
      <c r="E1892" s="254"/>
      <c r="F1892" s="493"/>
      <c r="G1892" s="493"/>
      <c r="H1892" s="499"/>
      <c r="I1892" s="499"/>
    </row>
    <row r="1893" spans="1:9">
      <c r="A1893" s="224"/>
      <c r="B1893" s="77"/>
      <c r="C1893" s="253"/>
      <c r="D1893" s="254"/>
      <c r="E1893" s="254"/>
      <c r="F1893" s="493"/>
      <c r="G1893" s="493"/>
      <c r="H1893" s="499"/>
      <c r="I1893" s="499"/>
    </row>
    <row r="1894" spans="1:9">
      <c r="A1894" s="224"/>
      <c r="B1894" s="77"/>
      <c r="C1894" s="253"/>
      <c r="D1894" s="254"/>
      <c r="E1894" s="254"/>
      <c r="F1894" s="493"/>
      <c r="G1894" s="493"/>
      <c r="H1894" s="499"/>
      <c r="I1894" s="499"/>
    </row>
    <row r="1895" spans="1:9">
      <c r="A1895" s="224"/>
      <c r="B1895" s="77"/>
      <c r="C1895" s="253"/>
      <c r="D1895" s="254"/>
      <c r="E1895" s="254"/>
      <c r="F1895" s="493"/>
      <c r="G1895" s="493"/>
      <c r="H1895" s="499"/>
      <c r="I1895" s="499"/>
    </row>
    <row r="1896" spans="1:9">
      <c r="A1896" s="224"/>
      <c r="B1896" s="77"/>
      <c r="C1896" s="253"/>
      <c r="D1896" s="254"/>
      <c r="E1896" s="254"/>
      <c r="F1896" s="493"/>
      <c r="G1896" s="493"/>
      <c r="H1896" s="499"/>
      <c r="I1896" s="499"/>
    </row>
    <row r="1897" spans="1:9">
      <c r="A1897" s="224"/>
      <c r="B1897" s="77"/>
      <c r="C1897" s="253"/>
      <c r="D1897" s="254"/>
      <c r="E1897" s="254"/>
      <c r="F1897" s="493"/>
      <c r="G1897" s="493"/>
      <c r="H1897" s="499"/>
      <c r="I1897" s="499"/>
    </row>
    <row r="1898" spans="1:9">
      <c r="A1898" s="224"/>
      <c r="B1898" s="77"/>
      <c r="C1898" s="253"/>
      <c r="D1898" s="254"/>
      <c r="E1898" s="254"/>
      <c r="F1898" s="493"/>
      <c r="G1898" s="493"/>
      <c r="H1898" s="499"/>
      <c r="I1898" s="499"/>
    </row>
    <row r="1899" spans="1:9">
      <c r="A1899" s="224"/>
      <c r="B1899" s="77"/>
      <c r="C1899" s="253"/>
      <c r="D1899" s="254"/>
      <c r="E1899" s="254"/>
      <c r="F1899" s="493"/>
      <c r="G1899" s="493"/>
      <c r="H1899" s="499"/>
      <c r="I1899" s="499"/>
    </row>
    <row r="1900" spans="1:9">
      <c r="A1900" s="224"/>
      <c r="B1900" s="77"/>
      <c r="C1900" s="253"/>
      <c r="D1900" s="254"/>
      <c r="E1900" s="254"/>
      <c r="F1900" s="493"/>
      <c r="G1900" s="493"/>
      <c r="H1900" s="499"/>
      <c r="I1900" s="499"/>
    </row>
    <row r="1901" spans="1:9">
      <c r="A1901" s="224"/>
      <c r="B1901" s="77"/>
      <c r="C1901" s="253"/>
      <c r="D1901" s="254"/>
      <c r="E1901" s="254"/>
      <c r="F1901" s="493"/>
      <c r="G1901" s="493"/>
      <c r="H1901" s="499"/>
      <c r="I1901" s="499"/>
    </row>
    <row r="1902" spans="1:9">
      <c r="A1902" s="224"/>
      <c r="B1902" s="77"/>
      <c r="C1902" s="253"/>
      <c r="D1902" s="254"/>
      <c r="E1902" s="254"/>
      <c r="F1902" s="493"/>
      <c r="G1902" s="493"/>
      <c r="H1902" s="499"/>
      <c r="I1902" s="499"/>
    </row>
    <row r="1903" spans="1:9">
      <c r="A1903" s="224"/>
      <c r="B1903" s="77"/>
      <c r="C1903" s="253"/>
      <c r="D1903" s="254"/>
      <c r="E1903" s="254"/>
      <c r="F1903" s="493"/>
      <c r="G1903" s="493"/>
      <c r="H1903" s="499"/>
      <c r="I1903" s="499"/>
    </row>
    <row r="1904" spans="1:9">
      <c r="A1904" s="224"/>
      <c r="B1904" s="77"/>
      <c r="C1904" s="253"/>
      <c r="D1904" s="254"/>
      <c r="E1904" s="254"/>
      <c r="F1904" s="493"/>
      <c r="G1904" s="493"/>
      <c r="H1904" s="499"/>
      <c r="I1904" s="499"/>
    </row>
    <row r="1905" spans="1:9">
      <c r="A1905" s="224"/>
      <c r="B1905" s="77"/>
      <c r="C1905" s="253"/>
      <c r="D1905" s="254"/>
      <c r="E1905" s="254"/>
      <c r="F1905" s="493"/>
      <c r="G1905" s="493"/>
      <c r="H1905" s="499"/>
      <c r="I1905" s="499"/>
    </row>
    <row r="1906" spans="1:9">
      <c r="A1906" s="224"/>
      <c r="B1906" s="77"/>
      <c r="C1906" s="253"/>
      <c r="D1906" s="254"/>
      <c r="E1906" s="254"/>
      <c r="F1906" s="493"/>
      <c r="G1906" s="493"/>
      <c r="H1906" s="499"/>
      <c r="I1906" s="499"/>
    </row>
    <row r="1907" spans="1:9">
      <c r="A1907" s="224"/>
      <c r="B1907" s="77"/>
      <c r="C1907" s="253"/>
      <c r="D1907" s="254"/>
      <c r="E1907" s="254"/>
      <c r="F1907" s="493"/>
      <c r="G1907" s="493"/>
      <c r="H1907" s="499"/>
      <c r="I1907" s="499"/>
    </row>
    <row r="1908" spans="1:9">
      <c r="A1908" s="224"/>
      <c r="B1908" s="77"/>
      <c r="C1908" s="253"/>
      <c r="D1908" s="254"/>
      <c r="E1908" s="254"/>
      <c r="F1908" s="493"/>
      <c r="G1908" s="493"/>
      <c r="H1908" s="499"/>
      <c r="I1908" s="499"/>
    </row>
    <row r="1909" spans="1:9">
      <c r="A1909" s="224"/>
      <c r="B1909" s="77"/>
      <c r="C1909" s="253"/>
      <c r="D1909" s="254"/>
      <c r="E1909" s="254"/>
      <c r="F1909" s="493"/>
      <c r="G1909" s="493"/>
      <c r="H1909" s="499"/>
      <c r="I1909" s="499"/>
    </row>
    <row r="1910" spans="1:9">
      <c r="A1910" s="224"/>
      <c r="B1910" s="77"/>
      <c r="C1910" s="253"/>
      <c r="D1910" s="254"/>
      <c r="E1910" s="254"/>
      <c r="F1910" s="493"/>
      <c r="G1910" s="493"/>
      <c r="H1910" s="499"/>
      <c r="I1910" s="499"/>
    </row>
    <row r="1911" spans="1:9">
      <c r="A1911" s="224"/>
      <c r="B1911" s="77"/>
      <c r="C1911" s="253"/>
      <c r="D1911" s="254"/>
      <c r="E1911" s="254"/>
      <c r="F1911" s="493"/>
      <c r="G1911" s="493"/>
      <c r="H1911" s="499"/>
      <c r="I1911" s="499"/>
    </row>
    <row r="1912" spans="1:9">
      <c r="A1912" s="224"/>
      <c r="B1912" s="77"/>
      <c r="C1912" s="253"/>
      <c r="D1912" s="254"/>
      <c r="E1912" s="254"/>
      <c r="F1912" s="493"/>
      <c r="G1912" s="493"/>
      <c r="H1912" s="499"/>
      <c r="I1912" s="499"/>
    </row>
    <row r="1913" spans="1:9">
      <c r="A1913" s="224"/>
      <c r="B1913" s="77"/>
      <c r="C1913" s="253"/>
      <c r="D1913" s="254"/>
      <c r="E1913" s="254"/>
      <c r="F1913" s="493"/>
      <c r="G1913" s="493"/>
      <c r="H1913" s="499"/>
      <c r="I1913" s="499"/>
    </row>
    <row r="1914" spans="1:9">
      <c r="A1914" s="224"/>
      <c r="B1914" s="77"/>
      <c r="C1914" s="253"/>
      <c r="D1914" s="254"/>
      <c r="E1914" s="254"/>
      <c r="F1914" s="493"/>
      <c r="G1914" s="493"/>
      <c r="H1914" s="499"/>
      <c r="I1914" s="499"/>
    </row>
    <row r="1915" spans="1:9">
      <c r="A1915" s="224"/>
      <c r="B1915" s="77"/>
      <c r="C1915" s="253"/>
      <c r="D1915" s="254"/>
      <c r="E1915" s="254"/>
      <c r="F1915" s="493"/>
      <c r="G1915" s="493"/>
      <c r="H1915" s="499"/>
      <c r="I1915" s="499"/>
    </row>
    <row r="1916" spans="1:9">
      <c r="A1916" s="224"/>
      <c r="B1916" s="77"/>
      <c r="C1916" s="253"/>
      <c r="D1916" s="254"/>
      <c r="E1916" s="254"/>
      <c r="F1916" s="493"/>
      <c r="G1916" s="493"/>
      <c r="H1916" s="499"/>
      <c r="I1916" s="499"/>
    </row>
    <row r="1917" spans="1:9">
      <c r="A1917" s="224"/>
      <c r="B1917" s="77"/>
      <c r="C1917" s="253"/>
      <c r="D1917" s="254"/>
      <c r="E1917" s="254"/>
      <c r="F1917" s="493"/>
      <c r="G1917" s="493"/>
      <c r="H1917" s="499"/>
      <c r="I1917" s="499"/>
    </row>
    <row r="1918" spans="1:9">
      <c r="A1918" s="224"/>
      <c r="B1918" s="77"/>
      <c r="C1918" s="253"/>
      <c r="D1918" s="254"/>
      <c r="E1918" s="254"/>
      <c r="F1918" s="493"/>
      <c r="G1918" s="493"/>
      <c r="H1918" s="499"/>
      <c r="I1918" s="499"/>
    </row>
    <row r="1919" spans="1:9">
      <c r="A1919" s="224"/>
      <c r="B1919" s="77"/>
      <c r="C1919" s="253"/>
      <c r="D1919" s="254"/>
      <c r="E1919" s="254"/>
      <c r="F1919" s="493"/>
      <c r="G1919" s="493"/>
      <c r="H1919" s="499"/>
      <c r="I1919" s="499"/>
    </row>
    <row r="1920" spans="1:9">
      <c r="A1920" s="224"/>
      <c r="B1920" s="77"/>
      <c r="C1920" s="253"/>
      <c r="D1920" s="254"/>
      <c r="E1920" s="254"/>
      <c r="F1920" s="493"/>
      <c r="G1920" s="493"/>
      <c r="H1920" s="499"/>
      <c r="I1920" s="499"/>
    </row>
    <row r="1921" spans="1:9">
      <c r="A1921" s="224"/>
      <c r="B1921" s="77"/>
      <c r="C1921" s="253"/>
      <c r="D1921" s="254"/>
      <c r="E1921" s="254"/>
      <c r="F1921" s="493"/>
      <c r="G1921" s="493"/>
      <c r="H1921" s="499"/>
      <c r="I1921" s="499"/>
    </row>
    <row r="1922" spans="1:9">
      <c r="A1922" s="224"/>
      <c r="B1922" s="77"/>
      <c r="C1922" s="253"/>
      <c r="D1922" s="254"/>
      <c r="E1922" s="254"/>
      <c r="F1922" s="493"/>
      <c r="G1922" s="493"/>
      <c r="H1922" s="499"/>
      <c r="I1922" s="499"/>
    </row>
    <row r="1923" spans="1:9">
      <c r="A1923" s="224"/>
      <c r="B1923" s="77"/>
      <c r="C1923" s="253"/>
      <c r="D1923" s="254"/>
      <c r="E1923" s="254"/>
      <c r="F1923" s="493"/>
      <c r="G1923" s="493"/>
      <c r="H1923" s="499"/>
      <c r="I1923" s="499"/>
    </row>
    <row r="1924" spans="1:9">
      <c r="A1924" s="224"/>
      <c r="B1924" s="77"/>
      <c r="C1924" s="253"/>
      <c r="D1924" s="254"/>
      <c r="E1924" s="254"/>
      <c r="F1924" s="493"/>
      <c r="G1924" s="493"/>
      <c r="H1924" s="499"/>
      <c r="I1924" s="499"/>
    </row>
    <row r="1925" spans="1:9">
      <c r="A1925" s="224"/>
      <c r="B1925" s="77"/>
      <c r="C1925" s="253"/>
      <c r="D1925" s="254"/>
      <c r="E1925" s="254"/>
      <c r="F1925" s="493"/>
      <c r="G1925" s="493"/>
      <c r="H1925" s="499"/>
      <c r="I1925" s="499"/>
    </row>
    <row r="1926" spans="1:9">
      <c r="A1926" s="224"/>
      <c r="B1926" s="77"/>
      <c r="C1926" s="253"/>
      <c r="D1926" s="254"/>
      <c r="E1926" s="254"/>
      <c r="F1926" s="493"/>
      <c r="G1926" s="493"/>
      <c r="H1926" s="499"/>
      <c r="I1926" s="499"/>
    </row>
    <row r="1927" spans="1:9">
      <c r="A1927" s="224"/>
      <c r="B1927" s="77"/>
      <c r="C1927" s="253"/>
      <c r="D1927" s="254"/>
      <c r="E1927" s="254"/>
      <c r="F1927" s="493"/>
      <c r="G1927" s="493"/>
      <c r="H1927" s="499"/>
      <c r="I1927" s="499"/>
    </row>
    <row r="1928" spans="1:9">
      <c r="A1928" s="224"/>
      <c r="B1928" s="77"/>
      <c r="C1928" s="253"/>
      <c r="D1928" s="254"/>
      <c r="E1928" s="254"/>
      <c r="F1928" s="493"/>
      <c r="G1928" s="493"/>
      <c r="H1928" s="499"/>
      <c r="I1928" s="499"/>
    </row>
    <row r="1929" spans="1:9">
      <c r="A1929" s="224"/>
      <c r="B1929" s="77"/>
      <c r="C1929" s="253"/>
      <c r="D1929" s="254"/>
      <c r="E1929" s="254"/>
      <c r="F1929" s="493"/>
      <c r="G1929" s="493"/>
      <c r="H1929" s="499"/>
      <c r="I1929" s="499"/>
    </row>
    <row r="1930" spans="1:9">
      <c r="A1930" s="224"/>
      <c r="B1930" s="77"/>
      <c r="C1930" s="253"/>
      <c r="D1930" s="254"/>
      <c r="E1930" s="254"/>
      <c r="F1930" s="493"/>
      <c r="G1930" s="493"/>
      <c r="H1930" s="499"/>
      <c r="I1930" s="499"/>
    </row>
    <row r="1931" spans="1:9">
      <c r="A1931" s="224"/>
      <c r="B1931" s="77"/>
      <c r="C1931" s="253"/>
      <c r="D1931" s="254"/>
      <c r="E1931" s="254"/>
      <c r="F1931" s="493"/>
      <c r="G1931" s="493"/>
      <c r="H1931" s="499"/>
      <c r="I1931" s="499"/>
    </row>
    <row r="1932" spans="1:9">
      <c r="A1932" s="224"/>
      <c r="B1932" s="77"/>
      <c r="C1932" s="253"/>
      <c r="D1932" s="254"/>
      <c r="E1932" s="254"/>
      <c r="F1932" s="493"/>
      <c r="G1932" s="493"/>
      <c r="H1932" s="499"/>
      <c r="I1932" s="499"/>
    </row>
    <row r="1933" spans="1:9">
      <c r="A1933" s="224"/>
      <c r="B1933" s="77"/>
      <c r="C1933" s="253"/>
      <c r="D1933" s="254"/>
      <c r="E1933" s="254"/>
      <c r="F1933" s="493"/>
      <c r="G1933" s="493"/>
      <c r="H1933" s="499"/>
      <c r="I1933" s="499"/>
    </row>
    <row r="1934" spans="1:9">
      <c r="A1934" s="224"/>
      <c r="B1934" s="77"/>
      <c r="C1934" s="253"/>
      <c r="D1934" s="254"/>
      <c r="E1934" s="254"/>
      <c r="F1934" s="493"/>
      <c r="G1934" s="493"/>
      <c r="H1934" s="499"/>
      <c r="I1934" s="499"/>
    </row>
    <row r="1935" spans="1:9">
      <c r="A1935" s="224"/>
      <c r="B1935" s="77"/>
      <c r="C1935" s="253"/>
      <c r="D1935" s="254"/>
      <c r="E1935" s="254"/>
      <c r="F1935" s="493"/>
      <c r="G1935" s="493"/>
      <c r="H1935" s="499"/>
      <c r="I1935" s="499"/>
    </row>
    <row r="1936" spans="1:9">
      <c r="A1936" s="224"/>
      <c r="B1936" s="77"/>
      <c r="C1936" s="253"/>
      <c r="D1936" s="254"/>
      <c r="E1936" s="254"/>
      <c r="F1936" s="493"/>
      <c r="G1936" s="493"/>
      <c r="H1936" s="499"/>
      <c r="I1936" s="499"/>
    </row>
    <row r="1937" spans="1:9">
      <c r="A1937" s="224"/>
      <c r="B1937" s="77"/>
      <c r="C1937" s="253"/>
      <c r="D1937" s="254"/>
      <c r="E1937" s="254"/>
      <c r="F1937" s="493"/>
      <c r="G1937" s="493"/>
      <c r="H1937" s="499"/>
      <c r="I1937" s="499"/>
    </row>
    <row r="1938" spans="1:9">
      <c r="A1938" s="224"/>
      <c r="B1938" s="77"/>
      <c r="C1938" s="253"/>
      <c r="D1938" s="254"/>
      <c r="E1938" s="254"/>
      <c r="F1938" s="493"/>
      <c r="G1938" s="493"/>
      <c r="H1938" s="499"/>
      <c r="I1938" s="499"/>
    </row>
    <row r="1939" spans="1:9">
      <c r="A1939" s="224"/>
      <c r="B1939" s="77"/>
      <c r="C1939" s="253"/>
      <c r="D1939" s="254"/>
      <c r="E1939" s="254"/>
      <c r="F1939" s="493"/>
      <c r="G1939" s="493"/>
      <c r="H1939" s="499"/>
      <c r="I1939" s="499"/>
    </row>
    <row r="1940" spans="1:9">
      <c r="A1940" s="224"/>
      <c r="B1940" s="77"/>
      <c r="C1940" s="253"/>
      <c r="D1940" s="254"/>
      <c r="E1940" s="254"/>
      <c r="F1940" s="493"/>
      <c r="G1940" s="493"/>
      <c r="H1940" s="499"/>
      <c r="I1940" s="499"/>
    </row>
    <row r="1941" spans="1:9">
      <c r="A1941" s="224"/>
      <c r="B1941" s="77"/>
      <c r="C1941" s="253"/>
      <c r="D1941" s="254"/>
      <c r="E1941" s="254"/>
      <c r="F1941" s="493"/>
      <c r="G1941" s="493"/>
      <c r="H1941" s="499"/>
      <c r="I1941" s="499"/>
    </row>
    <row r="1942" spans="1:9">
      <c r="A1942" s="224"/>
      <c r="B1942" s="77"/>
      <c r="C1942" s="253"/>
      <c r="D1942" s="254"/>
      <c r="E1942" s="254"/>
      <c r="F1942" s="493"/>
      <c r="G1942" s="493"/>
      <c r="H1942" s="499"/>
      <c r="I1942" s="499"/>
    </row>
    <row r="1943" spans="1:9">
      <c r="A1943" s="224"/>
      <c r="B1943" s="77"/>
      <c r="C1943" s="253"/>
      <c r="D1943" s="254"/>
      <c r="E1943" s="254"/>
      <c r="F1943" s="493"/>
      <c r="G1943" s="493"/>
      <c r="H1943" s="499"/>
      <c r="I1943" s="499"/>
    </row>
    <row r="1944" spans="1:9">
      <c r="A1944" s="224"/>
      <c r="B1944" s="77"/>
      <c r="C1944" s="253"/>
      <c r="D1944" s="254"/>
      <c r="E1944" s="254"/>
      <c r="F1944" s="493"/>
      <c r="G1944" s="493"/>
      <c r="H1944" s="499"/>
      <c r="I1944" s="499"/>
    </row>
    <row r="1945" spans="1:9">
      <c r="A1945" s="224"/>
      <c r="B1945" s="77"/>
      <c r="C1945" s="253"/>
      <c r="D1945" s="254"/>
      <c r="E1945" s="254"/>
      <c r="F1945" s="493"/>
      <c r="G1945" s="493"/>
      <c r="H1945" s="499"/>
      <c r="I1945" s="499"/>
    </row>
    <row r="1946" spans="1:9">
      <c r="A1946" s="224"/>
      <c r="B1946" s="77"/>
      <c r="C1946" s="253"/>
      <c r="D1946" s="254"/>
      <c r="E1946" s="254"/>
      <c r="F1946" s="493"/>
      <c r="G1946" s="493"/>
      <c r="H1946" s="499"/>
      <c r="I1946" s="499"/>
    </row>
    <row r="1947" spans="1:9">
      <c r="A1947" s="224"/>
      <c r="B1947" s="77"/>
      <c r="C1947" s="253"/>
      <c r="D1947" s="254"/>
      <c r="E1947" s="254"/>
      <c r="F1947" s="493"/>
      <c r="G1947" s="493"/>
      <c r="H1947" s="499"/>
      <c r="I1947" s="499"/>
    </row>
    <row r="1948" spans="1:9">
      <c r="A1948" s="224"/>
      <c r="B1948" s="77"/>
      <c r="C1948" s="253"/>
      <c r="D1948" s="254"/>
      <c r="E1948" s="254"/>
      <c r="F1948" s="493"/>
      <c r="G1948" s="493"/>
      <c r="H1948" s="499"/>
      <c r="I1948" s="499"/>
    </row>
    <row r="1949" spans="1:9">
      <c r="A1949" s="224"/>
      <c r="B1949" s="77"/>
      <c r="C1949" s="253"/>
      <c r="D1949" s="254"/>
      <c r="E1949" s="254"/>
      <c r="F1949" s="493"/>
      <c r="G1949" s="493"/>
      <c r="H1949" s="499"/>
      <c r="I1949" s="499"/>
    </row>
    <row r="1950" spans="1:9">
      <c r="A1950" s="224"/>
      <c r="B1950" s="77"/>
      <c r="C1950" s="253"/>
      <c r="D1950" s="254"/>
      <c r="E1950" s="254"/>
      <c r="F1950" s="493"/>
      <c r="G1950" s="493"/>
      <c r="H1950" s="499"/>
      <c r="I1950" s="499"/>
    </row>
    <row r="1951" spans="1:9">
      <c r="A1951" s="224"/>
      <c r="B1951" s="77"/>
      <c r="C1951" s="253"/>
      <c r="D1951" s="254"/>
      <c r="E1951" s="254"/>
      <c r="F1951" s="493"/>
      <c r="G1951" s="493"/>
      <c r="H1951" s="499"/>
      <c r="I1951" s="499"/>
    </row>
    <row r="1952" spans="1:9">
      <c r="A1952" s="224"/>
      <c r="B1952" s="77"/>
      <c r="C1952" s="253"/>
      <c r="D1952" s="254"/>
      <c r="E1952" s="254"/>
      <c r="F1952" s="493"/>
      <c r="G1952" s="493"/>
      <c r="H1952" s="499"/>
      <c r="I1952" s="499"/>
    </row>
    <row r="1953" spans="1:9">
      <c r="A1953" s="224"/>
      <c r="B1953" s="77"/>
      <c r="C1953" s="253"/>
      <c r="D1953" s="254"/>
      <c r="E1953" s="254"/>
      <c r="F1953" s="493"/>
      <c r="G1953" s="493"/>
      <c r="H1953" s="499"/>
      <c r="I1953" s="499"/>
    </row>
    <row r="1954" spans="1:9">
      <c r="A1954" s="224"/>
      <c r="B1954" s="77"/>
      <c r="C1954" s="253"/>
      <c r="D1954" s="254"/>
      <c r="E1954" s="254"/>
      <c r="F1954" s="493"/>
      <c r="G1954" s="493"/>
      <c r="H1954" s="499"/>
      <c r="I1954" s="499"/>
    </row>
    <row r="1955" spans="1:9">
      <c r="A1955" s="224"/>
      <c r="B1955" s="77"/>
      <c r="C1955" s="253"/>
      <c r="D1955" s="254"/>
      <c r="E1955" s="254"/>
      <c r="F1955" s="493"/>
      <c r="G1955" s="493"/>
      <c r="H1955" s="499"/>
      <c r="I1955" s="499"/>
    </row>
    <row r="1956" spans="1:9">
      <c r="A1956" s="224"/>
      <c r="B1956" s="77"/>
      <c r="C1956" s="253"/>
      <c r="D1956" s="254"/>
      <c r="E1956" s="254"/>
      <c r="F1956" s="493"/>
      <c r="G1956" s="493"/>
      <c r="H1956" s="499"/>
      <c r="I1956" s="499"/>
    </row>
    <row r="1957" spans="1:9">
      <c r="A1957" s="224"/>
      <c r="B1957" s="77"/>
      <c r="C1957" s="253"/>
      <c r="D1957" s="254"/>
      <c r="E1957" s="254"/>
      <c r="F1957" s="493"/>
      <c r="G1957" s="493"/>
      <c r="H1957" s="499"/>
      <c r="I1957" s="499"/>
    </row>
    <row r="1958" spans="1:9">
      <c r="A1958" s="224"/>
      <c r="B1958" s="77"/>
      <c r="C1958" s="253"/>
      <c r="D1958" s="254"/>
      <c r="E1958" s="254"/>
      <c r="F1958" s="493"/>
      <c r="G1958" s="493"/>
      <c r="H1958" s="499"/>
      <c r="I1958" s="499"/>
    </row>
    <row r="1959" spans="1:9">
      <c r="A1959" s="224"/>
      <c r="B1959" s="77"/>
      <c r="C1959" s="253"/>
      <c r="D1959" s="254"/>
      <c r="E1959" s="254"/>
      <c r="F1959" s="493"/>
      <c r="G1959" s="493"/>
      <c r="H1959" s="499"/>
      <c r="I1959" s="499"/>
    </row>
  </sheetData>
  <sheetProtection algorithmName="SHA-512" hashValue="RZpLHmt8ZUrKdR6gVmmzlhJ+xmk+Gkq1QRTgaimfA70nkBy7pq6Q4BCY7KkftczTAxJQOPmfxT3sLThc0qS2xw==" saltValue="8vf4cYIFXNoEYWqhLA4Vrw==" spinCount="100000" sheet="1" objects="1" scenarios="1"/>
  <mergeCells count="10">
    <mergeCell ref="A26:B26"/>
    <mergeCell ref="A36:B36"/>
    <mergeCell ref="A44:B44"/>
    <mergeCell ref="A134:F134"/>
    <mergeCell ref="A60:F60"/>
    <mergeCell ref="A90:F90"/>
    <mergeCell ref="A128:F128"/>
    <mergeCell ref="A131:F131"/>
    <mergeCell ref="A133:I133"/>
    <mergeCell ref="A42:B42"/>
  </mergeCells>
  <phoneticPr fontId="119" type="noConversion"/>
  <dataValidations disablePrompts="1" count="1">
    <dataValidation type="custom" showInputMessage="1" showErrorMessage="1" errorTitle="Nepravilen vnos cene" error="Cena mora biti nenegativno število z največ dvema decimalkama!" sqref="G25 G28:G29 G37:G38 F37:F41 F43:G43 F28:F35 F16:F19 F21:F25" xr:uid="{00000000-0002-0000-0600-000000000000}">
      <formula1>AND(ISNUMBER(F16),F16&gt;=0,ROUND(F16*100,6)-INT(F16*100)=0,NOT(ISBLANK(F16)))</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M1972"/>
  <sheetViews>
    <sheetView view="pageBreakPreview" topLeftCell="A61" zoomScale="80" zoomScaleNormal="145" zoomScaleSheetLayoutView="80" workbookViewId="0">
      <selection activeCell="B58" sqref="B58"/>
    </sheetView>
  </sheetViews>
  <sheetFormatPr defaultColWidth="9.28515625" defaultRowHeight="18"/>
  <cols>
    <col min="1" max="1" width="6" style="249" customWidth="1"/>
    <col min="2" max="2" width="70.85546875" style="276" customWidth="1"/>
    <col min="3" max="3" width="7.42578125" style="277" customWidth="1"/>
    <col min="4" max="5" width="11.28515625" style="283" customWidth="1"/>
    <col min="6" max="7" width="15.28515625" style="279" customWidth="1"/>
    <col min="8" max="9" width="15.28515625" style="280" customWidth="1"/>
    <col min="10" max="16384" width="9.28515625" style="77"/>
  </cols>
  <sheetData>
    <row r="1" spans="1:12" s="12" customFormat="1">
      <c r="A1" s="51"/>
      <c r="C1" s="490"/>
      <c r="D1" s="491"/>
      <c r="E1" s="491"/>
      <c r="F1" s="21"/>
      <c r="G1" s="21"/>
      <c r="H1" s="484"/>
      <c r="I1" s="484"/>
    </row>
    <row r="2" spans="1:12" s="12" customFormat="1">
      <c r="A2" s="51"/>
      <c r="C2" s="490"/>
      <c r="D2" s="491"/>
      <c r="E2" s="491"/>
      <c r="F2" s="21"/>
      <c r="G2" s="21"/>
      <c r="H2" s="484"/>
      <c r="I2" s="484"/>
    </row>
    <row r="3" spans="1:12" s="12" customFormat="1" ht="18.75" thickBot="1">
      <c r="A3" s="51"/>
      <c r="C3" s="490"/>
      <c r="D3" s="491"/>
      <c r="E3" s="491"/>
      <c r="F3" s="21"/>
      <c r="G3" s="21"/>
      <c r="H3" s="484"/>
      <c r="I3" s="484"/>
    </row>
    <row r="4" spans="1:12" s="373" customFormat="1" ht="31.5">
      <c r="A4" s="52" t="s">
        <v>1</v>
      </c>
      <c r="B4" s="6" t="s">
        <v>1089</v>
      </c>
      <c r="C4" s="7" t="s">
        <v>1090</v>
      </c>
      <c r="D4" s="8" t="s">
        <v>1199</v>
      </c>
      <c r="E4" s="8" t="s">
        <v>1200</v>
      </c>
      <c r="F4" s="9" t="s">
        <v>1093</v>
      </c>
      <c r="G4" s="9" t="s">
        <v>1094</v>
      </c>
      <c r="H4" s="10" t="s">
        <v>1095</v>
      </c>
      <c r="I4" s="10" t="s">
        <v>1096</v>
      </c>
    </row>
    <row r="5" spans="1:12" s="12" customFormat="1">
      <c r="A5" s="56" t="s">
        <v>1338</v>
      </c>
      <c r="B5" s="32" t="s">
        <v>1339</v>
      </c>
      <c r="C5" s="355"/>
      <c r="D5" s="356"/>
      <c r="E5" s="356"/>
      <c r="F5" s="357"/>
      <c r="G5" s="357"/>
      <c r="H5" s="358"/>
      <c r="I5" s="358"/>
    </row>
    <row r="6" spans="1:12" s="12" customFormat="1">
      <c r="A6" s="56"/>
      <c r="B6" s="32"/>
      <c r="C6" s="355"/>
      <c r="D6" s="356"/>
      <c r="E6" s="356"/>
      <c r="F6" s="357"/>
      <c r="G6" s="357"/>
      <c r="H6" s="358"/>
      <c r="I6" s="358"/>
    </row>
    <row r="7" spans="1:12" s="12" customFormat="1" ht="89.45" customHeight="1">
      <c r="A7" s="56"/>
      <c r="B7" s="359" t="s">
        <v>1098</v>
      </c>
      <c r="C7" s="355"/>
      <c r="D7" s="356"/>
      <c r="E7" s="356"/>
      <c r="F7" s="357"/>
      <c r="G7" s="357"/>
      <c r="H7" s="358"/>
      <c r="I7" s="358"/>
    </row>
    <row r="8" spans="1:12" s="12" customFormat="1">
      <c r="A8" s="56"/>
      <c r="B8" s="32"/>
      <c r="C8" s="355"/>
      <c r="D8" s="356"/>
      <c r="E8" s="356"/>
      <c r="F8" s="357"/>
      <c r="G8" s="357"/>
      <c r="H8" s="358"/>
      <c r="I8" s="358"/>
    </row>
    <row r="9" spans="1:12" s="12" customFormat="1" ht="54">
      <c r="A9" s="49" t="s">
        <v>2357</v>
      </c>
      <c r="B9" s="79" t="s">
        <v>1341</v>
      </c>
      <c r="C9" s="28" t="s">
        <v>1153</v>
      </c>
      <c r="D9" s="144">
        <v>1700</v>
      </c>
      <c r="E9" s="144">
        <v>0</v>
      </c>
      <c r="F9" s="139">
        <v>0</v>
      </c>
      <c r="G9" s="650">
        <f t="shared" ref="G9:G61" si="0">IF(ISNUMBER(F9),IF(F9&gt;0,ROUND(F9,2),0),0)</f>
        <v>0</v>
      </c>
      <c r="H9" s="140">
        <f t="shared" ref="H9:H61" si="1">ROUND(D9*G9,2)</f>
        <v>0</v>
      </c>
      <c r="I9" s="140">
        <f t="shared" ref="I9:I61" si="2">ROUND(E9*G9,2)</f>
        <v>0</v>
      </c>
      <c r="K9" s="740"/>
    </row>
    <row r="10" spans="1:12" s="12" customFormat="1" ht="54">
      <c r="A10" s="49" t="s">
        <v>1340</v>
      </c>
      <c r="B10" s="79" t="s">
        <v>1343</v>
      </c>
      <c r="C10" s="28"/>
      <c r="D10" s="144"/>
      <c r="E10" s="144"/>
      <c r="F10" s="366"/>
      <c r="G10" s="650"/>
      <c r="H10" s="140"/>
      <c r="I10" s="140"/>
      <c r="L10" s="741"/>
    </row>
    <row r="11" spans="1:12" s="12" customFormat="1">
      <c r="A11" s="49" t="s">
        <v>1126</v>
      </c>
      <c r="B11" s="79" t="s">
        <v>1344</v>
      </c>
      <c r="C11" s="28" t="s">
        <v>1209</v>
      </c>
      <c r="D11" s="144">
        <v>205</v>
      </c>
      <c r="E11" s="144">
        <v>0</v>
      </c>
      <c r="F11" s="139">
        <v>0</v>
      </c>
      <c r="G11" s="650">
        <f t="shared" si="0"/>
        <v>0</v>
      </c>
      <c r="H11" s="140">
        <f t="shared" si="1"/>
        <v>0</v>
      </c>
      <c r="I11" s="140">
        <f t="shared" si="2"/>
        <v>0</v>
      </c>
    </row>
    <row r="12" spans="1:12" s="12" customFormat="1">
      <c r="A12" s="49" t="s">
        <v>1128</v>
      </c>
      <c r="B12" s="79" t="s">
        <v>1345</v>
      </c>
      <c r="C12" s="28" t="s">
        <v>1209</v>
      </c>
      <c r="D12" s="144">
        <v>340</v>
      </c>
      <c r="E12" s="144">
        <v>0</v>
      </c>
      <c r="F12" s="139">
        <v>0</v>
      </c>
      <c r="G12" s="650">
        <f t="shared" si="0"/>
        <v>0</v>
      </c>
      <c r="H12" s="140">
        <f t="shared" si="1"/>
        <v>0</v>
      </c>
      <c r="I12" s="140">
        <f t="shared" si="2"/>
        <v>0</v>
      </c>
    </row>
    <row r="13" spans="1:12" s="12" customFormat="1" ht="90">
      <c r="A13" s="49" t="s">
        <v>2358</v>
      </c>
      <c r="B13" s="79" t="s">
        <v>1347</v>
      </c>
      <c r="C13" s="28"/>
      <c r="D13" s="144"/>
      <c r="E13" s="144"/>
      <c r="F13" s="148"/>
      <c r="G13" s="650"/>
      <c r="H13" s="140"/>
      <c r="I13" s="140"/>
      <c r="L13" s="741"/>
    </row>
    <row r="14" spans="1:12" s="12" customFormat="1">
      <c r="A14" s="49" t="s">
        <v>1126</v>
      </c>
      <c r="B14" s="79" t="s">
        <v>1344</v>
      </c>
      <c r="C14" s="28" t="s">
        <v>1209</v>
      </c>
      <c r="D14" s="144">
        <v>78</v>
      </c>
      <c r="E14" s="144">
        <v>0</v>
      </c>
      <c r="F14" s="139">
        <v>0</v>
      </c>
      <c r="G14" s="650">
        <f t="shared" si="0"/>
        <v>0</v>
      </c>
      <c r="H14" s="140">
        <f t="shared" si="1"/>
        <v>0</v>
      </c>
      <c r="I14" s="140">
        <f t="shared" si="2"/>
        <v>0</v>
      </c>
    </row>
    <row r="15" spans="1:12" s="12" customFormat="1">
      <c r="A15" s="49" t="s">
        <v>1128</v>
      </c>
      <c r="B15" s="79" t="s">
        <v>1345</v>
      </c>
      <c r="C15" s="28" t="s">
        <v>1209</v>
      </c>
      <c r="D15" s="144">
        <v>677</v>
      </c>
      <c r="E15" s="144">
        <v>0</v>
      </c>
      <c r="F15" s="139">
        <v>0</v>
      </c>
      <c r="G15" s="650">
        <f t="shared" si="0"/>
        <v>0</v>
      </c>
      <c r="H15" s="140">
        <f t="shared" si="1"/>
        <v>0</v>
      </c>
      <c r="I15" s="140">
        <f t="shared" si="2"/>
        <v>0</v>
      </c>
    </row>
    <row r="16" spans="1:12" s="12" customFormat="1" ht="36">
      <c r="A16" s="49" t="s">
        <v>1342</v>
      </c>
      <c r="B16" s="79" t="s">
        <v>1349</v>
      </c>
      <c r="C16" s="28" t="s">
        <v>1153</v>
      </c>
      <c r="D16" s="144">
        <v>430</v>
      </c>
      <c r="E16" s="144">
        <v>0</v>
      </c>
      <c r="F16" s="139">
        <v>0</v>
      </c>
      <c r="G16" s="650">
        <f t="shared" si="0"/>
        <v>0</v>
      </c>
      <c r="H16" s="140">
        <f t="shared" si="1"/>
        <v>0</v>
      </c>
      <c r="I16" s="140">
        <f t="shared" si="2"/>
        <v>0</v>
      </c>
      <c r="L16" s="741"/>
    </row>
    <row r="17" spans="1:12" s="12" customFormat="1" ht="72">
      <c r="A17" s="49" t="s">
        <v>1346</v>
      </c>
      <c r="B17" s="79" t="s">
        <v>1351</v>
      </c>
      <c r="C17" s="28" t="s">
        <v>1209</v>
      </c>
      <c r="D17" s="144">
        <v>43</v>
      </c>
      <c r="E17" s="144">
        <v>0</v>
      </c>
      <c r="F17" s="139">
        <v>0</v>
      </c>
      <c r="G17" s="650">
        <f t="shared" si="0"/>
        <v>0</v>
      </c>
      <c r="H17" s="140">
        <f t="shared" si="1"/>
        <v>0</v>
      </c>
      <c r="I17" s="140">
        <f t="shared" si="2"/>
        <v>0</v>
      </c>
      <c r="L17" s="741"/>
    </row>
    <row r="18" spans="1:12" s="12" customFormat="1" ht="36">
      <c r="A18" s="49"/>
      <c r="B18" s="79" t="s">
        <v>2346</v>
      </c>
      <c r="C18" s="28" t="s">
        <v>1209</v>
      </c>
      <c r="D18" s="144">
        <v>14</v>
      </c>
      <c r="E18" s="144">
        <v>0</v>
      </c>
      <c r="F18" s="139">
        <v>0</v>
      </c>
      <c r="G18" s="650">
        <f t="shared" ref="G18" si="3">IF(ISNUMBER(F18),IF(F18&gt;0,ROUND(F18,2),0),0)</f>
        <v>0</v>
      </c>
      <c r="H18" s="140">
        <f t="shared" ref="H18" si="4">ROUND(D18*G18,2)</f>
        <v>0</v>
      </c>
      <c r="I18" s="140">
        <f t="shared" ref="I18" si="5">ROUND(E18*G18,2)</f>
        <v>0</v>
      </c>
      <c r="L18" s="741"/>
    </row>
    <row r="19" spans="1:12" s="12" customFormat="1" ht="54">
      <c r="A19" s="49" t="s">
        <v>1348</v>
      </c>
      <c r="B19" s="79" t="s">
        <v>1353</v>
      </c>
      <c r="C19" s="28" t="s">
        <v>1209</v>
      </c>
      <c r="D19" s="144">
        <v>65</v>
      </c>
      <c r="E19" s="144">
        <v>0</v>
      </c>
      <c r="F19" s="139">
        <v>0</v>
      </c>
      <c r="G19" s="650">
        <f t="shared" si="0"/>
        <v>0</v>
      </c>
      <c r="H19" s="140">
        <f t="shared" si="1"/>
        <v>0</v>
      </c>
      <c r="I19" s="140">
        <f t="shared" si="2"/>
        <v>0</v>
      </c>
      <c r="L19" s="741"/>
    </row>
    <row r="20" spans="1:12" s="12" customFormat="1" ht="54">
      <c r="A20" s="49" t="s">
        <v>1350</v>
      </c>
      <c r="B20" s="79" t="s">
        <v>1355</v>
      </c>
      <c r="C20" s="28" t="s">
        <v>1209</v>
      </c>
      <c r="D20" s="144">
        <v>18</v>
      </c>
      <c r="E20" s="144">
        <v>0</v>
      </c>
      <c r="F20" s="139">
        <v>0</v>
      </c>
      <c r="G20" s="650">
        <f t="shared" si="0"/>
        <v>0</v>
      </c>
      <c r="H20" s="140">
        <f t="shared" si="1"/>
        <v>0</v>
      </c>
      <c r="I20" s="140">
        <f t="shared" si="2"/>
        <v>0</v>
      </c>
    </row>
    <row r="21" spans="1:12" s="12" customFormat="1" ht="72">
      <c r="A21" s="49" t="s">
        <v>1352</v>
      </c>
      <c r="B21" s="79" t="s">
        <v>2347</v>
      </c>
      <c r="C21" s="28" t="s">
        <v>1209</v>
      </c>
      <c r="D21" s="144">
        <v>95</v>
      </c>
      <c r="E21" s="144">
        <v>0</v>
      </c>
      <c r="F21" s="139">
        <v>0</v>
      </c>
      <c r="G21" s="650">
        <f t="shared" si="0"/>
        <v>0</v>
      </c>
      <c r="H21" s="140">
        <f t="shared" si="1"/>
        <v>0</v>
      </c>
      <c r="I21" s="140">
        <f t="shared" si="2"/>
        <v>0</v>
      </c>
      <c r="L21" s="741"/>
    </row>
    <row r="22" spans="1:12" s="12" customFormat="1" ht="76.900000000000006" customHeight="1">
      <c r="A22" s="49" t="s">
        <v>1354</v>
      </c>
      <c r="B22" s="79" t="s">
        <v>1358</v>
      </c>
      <c r="C22" s="28" t="s">
        <v>1209</v>
      </c>
      <c r="D22" s="144">
        <v>53</v>
      </c>
      <c r="E22" s="144">
        <v>0</v>
      </c>
      <c r="F22" s="139">
        <v>0</v>
      </c>
      <c r="G22" s="650">
        <f t="shared" si="0"/>
        <v>0</v>
      </c>
      <c r="H22" s="140">
        <f t="shared" si="1"/>
        <v>0</v>
      </c>
      <c r="I22" s="140">
        <f t="shared" si="2"/>
        <v>0</v>
      </c>
    </row>
    <row r="23" spans="1:12" s="12" customFormat="1" ht="162">
      <c r="A23" s="49" t="s">
        <v>1356</v>
      </c>
      <c r="B23" s="79" t="s">
        <v>1360</v>
      </c>
      <c r="C23" s="28" t="s">
        <v>1209</v>
      </c>
      <c r="D23" s="144">
        <v>650</v>
      </c>
      <c r="E23" s="144">
        <v>0</v>
      </c>
      <c r="F23" s="139">
        <v>0</v>
      </c>
      <c r="G23" s="650">
        <f t="shared" si="0"/>
        <v>0</v>
      </c>
      <c r="H23" s="140">
        <f t="shared" si="1"/>
        <v>0</v>
      </c>
      <c r="I23" s="140">
        <f t="shared" si="2"/>
        <v>0</v>
      </c>
      <c r="K23" s="742"/>
      <c r="L23" s="741"/>
    </row>
    <row r="24" spans="1:12" s="12" customFormat="1" ht="54">
      <c r="A24" s="49" t="s">
        <v>1357</v>
      </c>
      <c r="B24" s="79" t="s">
        <v>1362</v>
      </c>
      <c r="C24" s="28" t="s">
        <v>1209</v>
      </c>
      <c r="D24" s="144">
        <v>375</v>
      </c>
      <c r="E24" s="144">
        <v>0</v>
      </c>
      <c r="F24" s="139">
        <v>0</v>
      </c>
      <c r="G24" s="650">
        <f t="shared" si="0"/>
        <v>0</v>
      </c>
      <c r="H24" s="140">
        <f t="shared" si="1"/>
        <v>0</v>
      </c>
      <c r="I24" s="140">
        <f t="shared" si="2"/>
        <v>0</v>
      </c>
      <c r="K24" s="742"/>
      <c r="L24" s="741"/>
    </row>
    <row r="25" spans="1:12" s="12" customFormat="1" ht="72">
      <c r="A25" s="49" t="s">
        <v>1359</v>
      </c>
      <c r="B25" s="79" t="s">
        <v>1364</v>
      </c>
      <c r="C25" s="28"/>
      <c r="D25" s="144"/>
      <c r="E25" s="144"/>
      <c r="F25" s="148"/>
      <c r="G25" s="650"/>
      <c r="H25" s="140"/>
      <c r="I25" s="140">
        <f t="shared" si="2"/>
        <v>0</v>
      </c>
    </row>
    <row r="26" spans="1:12" s="12" customFormat="1">
      <c r="A26" s="361" t="s">
        <v>1126</v>
      </c>
      <c r="B26" s="79" t="s">
        <v>2348</v>
      </c>
      <c r="C26" s="28" t="s">
        <v>1256</v>
      </c>
      <c r="D26" s="144">
        <v>13.5</v>
      </c>
      <c r="E26" s="144">
        <v>0</v>
      </c>
      <c r="F26" s="139">
        <v>0</v>
      </c>
      <c r="G26" s="650">
        <f t="shared" ref="G26" si="6">IF(ISNUMBER(F26),IF(F26&gt;0,ROUND(F26,2),0),0)</f>
        <v>0</v>
      </c>
      <c r="H26" s="140">
        <f t="shared" si="1"/>
        <v>0</v>
      </c>
      <c r="I26" s="140"/>
    </row>
    <row r="27" spans="1:12" s="12" customFormat="1">
      <c r="A27" s="361" t="s">
        <v>1128</v>
      </c>
      <c r="B27" s="79" t="s">
        <v>1365</v>
      </c>
      <c r="C27" s="28" t="s">
        <v>1256</v>
      </c>
      <c r="D27" s="144">
        <v>63</v>
      </c>
      <c r="E27" s="144">
        <v>0</v>
      </c>
      <c r="F27" s="139">
        <v>0</v>
      </c>
      <c r="G27" s="650">
        <f t="shared" si="0"/>
        <v>0</v>
      </c>
      <c r="H27" s="140">
        <f t="shared" si="1"/>
        <v>0</v>
      </c>
      <c r="I27" s="140">
        <f t="shared" si="2"/>
        <v>0</v>
      </c>
    </row>
    <row r="28" spans="1:12" s="12" customFormat="1">
      <c r="A28" s="361" t="s">
        <v>1130</v>
      </c>
      <c r="B28" s="79" t="s">
        <v>1366</v>
      </c>
      <c r="C28" s="28" t="s">
        <v>1256</v>
      </c>
      <c r="D28" s="144">
        <v>42.3</v>
      </c>
      <c r="E28" s="144">
        <v>0</v>
      </c>
      <c r="F28" s="139">
        <v>0</v>
      </c>
      <c r="G28" s="650">
        <f t="shared" si="0"/>
        <v>0</v>
      </c>
      <c r="H28" s="140">
        <f t="shared" si="1"/>
        <v>0</v>
      </c>
      <c r="I28" s="140">
        <f t="shared" si="2"/>
        <v>0</v>
      </c>
    </row>
    <row r="29" spans="1:12" s="12" customFormat="1">
      <c r="A29" s="361" t="s">
        <v>1132</v>
      </c>
      <c r="B29" s="79" t="s">
        <v>1367</v>
      </c>
      <c r="C29" s="28" t="s">
        <v>1256</v>
      </c>
      <c r="D29" s="144">
        <v>54.95</v>
      </c>
      <c r="E29" s="144">
        <v>0</v>
      </c>
      <c r="F29" s="139">
        <v>0</v>
      </c>
      <c r="G29" s="650">
        <f t="shared" si="0"/>
        <v>0</v>
      </c>
      <c r="H29" s="140">
        <f t="shared" si="1"/>
        <v>0</v>
      </c>
      <c r="I29" s="140">
        <f t="shared" si="2"/>
        <v>0</v>
      </c>
    </row>
    <row r="30" spans="1:12" s="12" customFormat="1" ht="72">
      <c r="A30" s="49" t="s">
        <v>1361</v>
      </c>
      <c r="B30" s="79" t="s">
        <v>1369</v>
      </c>
      <c r="C30" s="28" t="s">
        <v>1256</v>
      </c>
      <c r="D30" s="144">
        <v>62</v>
      </c>
      <c r="E30" s="144">
        <v>0</v>
      </c>
      <c r="F30" s="139">
        <v>0</v>
      </c>
      <c r="G30" s="650">
        <f t="shared" si="0"/>
        <v>0</v>
      </c>
      <c r="H30" s="140">
        <f t="shared" si="1"/>
        <v>0</v>
      </c>
      <c r="I30" s="140">
        <f t="shared" si="2"/>
        <v>0</v>
      </c>
    </row>
    <row r="31" spans="1:12" s="12" customFormat="1" ht="108">
      <c r="A31" s="49" t="s">
        <v>1363</v>
      </c>
      <c r="B31" s="79" t="s">
        <v>2349</v>
      </c>
      <c r="C31" s="28" t="s">
        <v>1256</v>
      </c>
      <c r="D31" s="144">
        <v>75</v>
      </c>
      <c r="E31" s="144">
        <v>0</v>
      </c>
      <c r="F31" s="139">
        <v>0</v>
      </c>
      <c r="G31" s="650">
        <f t="shared" si="0"/>
        <v>0</v>
      </c>
      <c r="H31" s="140">
        <f t="shared" si="1"/>
        <v>0</v>
      </c>
      <c r="I31" s="140">
        <f t="shared" si="2"/>
        <v>0</v>
      </c>
    </row>
    <row r="32" spans="1:12" s="12" customFormat="1" ht="72">
      <c r="A32" s="49" t="s">
        <v>1368</v>
      </c>
      <c r="B32" s="79" t="s">
        <v>1372</v>
      </c>
      <c r="C32" s="28"/>
      <c r="D32" s="144"/>
      <c r="E32" s="144"/>
      <c r="F32" s="148"/>
      <c r="G32" s="650"/>
      <c r="H32" s="140"/>
      <c r="I32" s="140">
        <f t="shared" ref="I32:I33" si="7">ROUND(E32*G32,2)</f>
        <v>0</v>
      </c>
      <c r="L32" s="741"/>
    </row>
    <row r="33" spans="1:12" s="12" customFormat="1">
      <c r="A33" s="361" t="s">
        <v>1126</v>
      </c>
      <c r="B33" s="79" t="s">
        <v>2350</v>
      </c>
      <c r="C33" s="28" t="s">
        <v>1104</v>
      </c>
      <c r="D33" s="144">
        <v>1</v>
      </c>
      <c r="E33" s="144">
        <v>0</v>
      </c>
      <c r="F33" s="139"/>
      <c r="G33" s="650">
        <f t="shared" ref="G33" si="8">IF(ISNUMBER(F33),IF(F33&gt;0,ROUND(F33,2),0),0)</f>
        <v>0</v>
      </c>
      <c r="H33" s="140">
        <f t="shared" ref="H33" si="9">ROUND(D33*G33,2)</f>
        <v>0</v>
      </c>
      <c r="I33" s="140">
        <f t="shared" si="7"/>
        <v>0</v>
      </c>
      <c r="L33" s="741"/>
    </row>
    <row r="34" spans="1:12" s="12" customFormat="1">
      <c r="A34" s="361" t="s">
        <v>1128</v>
      </c>
      <c r="B34" s="79" t="s">
        <v>2230</v>
      </c>
      <c r="C34" s="28" t="s">
        <v>1104</v>
      </c>
      <c r="D34" s="144">
        <v>2</v>
      </c>
      <c r="E34" s="144">
        <v>0</v>
      </c>
      <c r="F34" s="139"/>
      <c r="G34" s="650">
        <f t="shared" ref="G34" si="10">IF(ISNUMBER(F34),IF(F34&gt;0,ROUND(F34,2),0),0)</f>
        <v>0</v>
      </c>
      <c r="H34" s="140">
        <f t="shared" ref="H34" si="11">ROUND(D34*G34,2)</f>
        <v>0</v>
      </c>
      <c r="I34" s="140">
        <f t="shared" ref="I34" si="12">ROUND(E34*G34,2)</f>
        <v>0</v>
      </c>
      <c r="L34" s="741"/>
    </row>
    <row r="35" spans="1:12" s="12" customFormat="1">
      <c r="A35" s="361" t="s">
        <v>1130</v>
      </c>
      <c r="B35" s="79" t="s">
        <v>2351</v>
      </c>
      <c r="C35" s="28" t="s">
        <v>1104</v>
      </c>
      <c r="D35" s="144">
        <v>2</v>
      </c>
      <c r="E35" s="144">
        <v>0</v>
      </c>
      <c r="F35" s="139"/>
      <c r="G35" s="650">
        <f t="shared" si="0"/>
        <v>0</v>
      </c>
      <c r="H35" s="140">
        <f t="shared" si="1"/>
        <v>0</v>
      </c>
      <c r="I35" s="140">
        <f t="shared" si="2"/>
        <v>0</v>
      </c>
    </row>
    <row r="36" spans="1:12" s="12" customFormat="1" ht="36">
      <c r="A36" s="361" t="s">
        <v>1132</v>
      </c>
      <c r="B36" s="79" t="s">
        <v>2352</v>
      </c>
      <c r="C36" s="28" t="s">
        <v>1104</v>
      </c>
      <c r="D36" s="144">
        <v>5</v>
      </c>
      <c r="E36" s="144">
        <v>0</v>
      </c>
      <c r="F36" s="139"/>
      <c r="G36" s="650">
        <f t="shared" ref="G36:G37" si="13">IF(ISNUMBER(F36),IF(F36&gt;0,ROUND(F36,2),0),0)</f>
        <v>0</v>
      </c>
      <c r="H36" s="140">
        <f t="shared" ref="H36:H37" si="14">ROUND(D36*G36,2)</f>
        <v>0</v>
      </c>
      <c r="I36" s="140">
        <f t="shared" ref="I36:I37" si="15">ROUND(E36*G36,2)</f>
        <v>0</v>
      </c>
    </row>
    <row r="37" spans="1:12" s="12" customFormat="1" ht="36">
      <c r="A37" s="361" t="s">
        <v>1134</v>
      </c>
      <c r="B37" s="79" t="s">
        <v>2353</v>
      </c>
      <c r="C37" s="28" t="s">
        <v>1104</v>
      </c>
      <c r="D37" s="144">
        <v>1</v>
      </c>
      <c r="E37" s="144">
        <v>0</v>
      </c>
      <c r="F37" s="139"/>
      <c r="G37" s="650">
        <f t="shared" si="13"/>
        <v>0</v>
      </c>
      <c r="H37" s="140">
        <f t="shared" si="14"/>
        <v>0</v>
      </c>
      <c r="I37" s="140">
        <f t="shared" si="15"/>
        <v>0</v>
      </c>
    </row>
    <row r="38" spans="1:12" s="12" customFormat="1" ht="36">
      <c r="A38" s="361" t="s">
        <v>1136</v>
      </c>
      <c r="B38" s="79" t="s">
        <v>2354</v>
      </c>
      <c r="C38" s="28" t="s">
        <v>1104</v>
      </c>
      <c r="D38" s="144">
        <v>3</v>
      </c>
      <c r="E38" s="144">
        <v>0</v>
      </c>
      <c r="F38" s="139"/>
      <c r="G38" s="650">
        <f t="shared" si="0"/>
        <v>0</v>
      </c>
      <c r="H38" s="140">
        <f t="shared" si="1"/>
        <v>0</v>
      </c>
      <c r="I38" s="140">
        <f t="shared" si="2"/>
        <v>0</v>
      </c>
    </row>
    <row r="39" spans="1:12" s="12" customFormat="1" ht="54">
      <c r="A39" s="49" t="s">
        <v>1370</v>
      </c>
      <c r="B39" s="79" t="s">
        <v>1375</v>
      </c>
      <c r="C39" s="28"/>
      <c r="D39" s="144"/>
      <c r="E39" s="144"/>
      <c r="F39" s="148"/>
      <c r="G39" s="650"/>
      <c r="H39" s="140"/>
      <c r="I39" s="140"/>
    </row>
    <row r="40" spans="1:12" s="12" customFormat="1" ht="36">
      <c r="A40" s="361" t="s">
        <v>1126</v>
      </c>
      <c r="B40" s="79" t="s">
        <v>1376</v>
      </c>
      <c r="C40" s="28" t="s">
        <v>1104</v>
      </c>
      <c r="D40" s="144">
        <v>3</v>
      </c>
      <c r="E40" s="144">
        <v>0</v>
      </c>
      <c r="F40" s="139"/>
      <c r="G40" s="650">
        <f t="shared" si="0"/>
        <v>0</v>
      </c>
      <c r="H40" s="140">
        <f t="shared" si="1"/>
        <v>0</v>
      </c>
      <c r="I40" s="140">
        <f t="shared" si="2"/>
        <v>0</v>
      </c>
      <c r="L40" s="741"/>
    </row>
    <row r="41" spans="1:12" s="12" customFormat="1" ht="36">
      <c r="A41" s="361" t="s">
        <v>1128</v>
      </c>
      <c r="B41" s="79" t="s">
        <v>2355</v>
      </c>
      <c r="C41" s="28" t="s">
        <v>1104</v>
      </c>
      <c r="D41" s="144">
        <v>11</v>
      </c>
      <c r="E41" s="144">
        <v>0</v>
      </c>
      <c r="F41" s="139"/>
      <c r="G41" s="650">
        <f t="shared" ref="G41" si="16">IF(ISNUMBER(F41),IF(F41&gt;0,ROUND(F41,2),0),0)</f>
        <v>0</v>
      </c>
      <c r="H41" s="140">
        <f t="shared" ref="H41" si="17">ROUND(D41*G41,2)</f>
        <v>0</v>
      </c>
      <c r="I41" s="140">
        <f t="shared" ref="I41" si="18">ROUND(E41*G41,2)</f>
        <v>0</v>
      </c>
      <c r="L41" s="741"/>
    </row>
    <row r="42" spans="1:12" s="12" customFormat="1" ht="108">
      <c r="A42" s="49" t="s">
        <v>1371</v>
      </c>
      <c r="B42" s="79" t="s">
        <v>2181</v>
      </c>
      <c r="C42" s="356"/>
      <c r="D42" s="356"/>
      <c r="E42" s="357"/>
      <c r="F42" s="357"/>
      <c r="G42" s="650"/>
      <c r="H42" s="358"/>
      <c r="I42" s="140"/>
    </row>
    <row r="43" spans="1:12" s="12" customFormat="1" ht="54">
      <c r="A43" s="49" t="s">
        <v>1126</v>
      </c>
      <c r="B43" s="79" t="s">
        <v>2356</v>
      </c>
      <c r="C43" s="28" t="s">
        <v>1256</v>
      </c>
      <c r="D43" s="144">
        <v>58</v>
      </c>
      <c r="E43" s="144">
        <v>0</v>
      </c>
      <c r="F43" s="139">
        <v>0</v>
      </c>
      <c r="G43" s="650">
        <f t="shared" si="0"/>
        <v>0</v>
      </c>
      <c r="H43" s="140">
        <f t="shared" si="1"/>
        <v>0</v>
      </c>
      <c r="I43" s="140">
        <f t="shared" si="2"/>
        <v>0</v>
      </c>
    </row>
    <row r="44" spans="1:12" s="12" customFormat="1" ht="162">
      <c r="A44" s="49" t="s">
        <v>1374</v>
      </c>
      <c r="B44" s="79" t="s">
        <v>2183</v>
      </c>
      <c r="C44" s="28" t="s">
        <v>1104</v>
      </c>
      <c r="D44" s="144">
        <v>3</v>
      </c>
      <c r="E44" s="144">
        <v>0</v>
      </c>
      <c r="F44" s="139">
        <v>0</v>
      </c>
      <c r="G44" s="650">
        <f t="shared" si="0"/>
        <v>0</v>
      </c>
      <c r="H44" s="140">
        <f t="shared" si="1"/>
        <v>0</v>
      </c>
      <c r="I44" s="140">
        <f t="shared" si="2"/>
        <v>0</v>
      </c>
    </row>
    <row r="45" spans="1:12" s="12" customFormat="1" ht="54">
      <c r="A45" s="49" t="s">
        <v>1126</v>
      </c>
      <c r="B45" s="79" t="s">
        <v>2182</v>
      </c>
      <c r="C45" s="28" t="s">
        <v>1256</v>
      </c>
      <c r="D45" s="144">
        <v>29.5</v>
      </c>
      <c r="E45" s="144">
        <v>0</v>
      </c>
      <c r="F45" s="139">
        <v>0</v>
      </c>
      <c r="G45" s="650">
        <f t="shared" si="0"/>
        <v>0</v>
      </c>
      <c r="H45" s="140">
        <f t="shared" si="1"/>
        <v>0</v>
      </c>
      <c r="I45" s="140">
        <f t="shared" si="2"/>
        <v>0</v>
      </c>
    </row>
    <row r="46" spans="1:12" s="12" customFormat="1" ht="36">
      <c r="A46" s="49" t="s">
        <v>1128</v>
      </c>
      <c r="B46" s="79" t="s">
        <v>2184</v>
      </c>
      <c r="C46" s="28" t="s">
        <v>1104</v>
      </c>
      <c r="D46" s="144">
        <v>1</v>
      </c>
      <c r="E46" s="144">
        <v>0</v>
      </c>
      <c r="F46" s="139">
        <v>0</v>
      </c>
      <c r="G46" s="650">
        <f t="shared" si="0"/>
        <v>0</v>
      </c>
      <c r="H46" s="140">
        <f t="shared" si="1"/>
        <v>0</v>
      </c>
      <c r="I46" s="140">
        <f t="shared" si="2"/>
        <v>0</v>
      </c>
    </row>
    <row r="47" spans="1:12" s="12" customFormat="1" ht="54">
      <c r="A47" s="49" t="s">
        <v>1130</v>
      </c>
      <c r="B47" s="79" t="s">
        <v>2185</v>
      </c>
      <c r="C47" s="28" t="s">
        <v>1104</v>
      </c>
      <c r="D47" s="144">
        <v>1</v>
      </c>
      <c r="E47" s="144">
        <v>0</v>
      </c>
      <c r="F47" s="139">
        <v>0</v>
      </c>
      <c r="G47" s="650">
        <f t="shared" si="0"/>
        <v>0</v>
      </c>
      <c r="H47" s="140">
        <f t="shared" si="1"/>
        <v>0</v>
      </c>
      <c r="I47" s="140">
        <f t="shared" si="2"/>
        <v>0</v>
      </c>
    </row>
    <row r="48" spans="1:12" s="12" customFormat="1" ht="72">
      <c r="A48" s="49" t="s">
        <v>1377</v>
      </c>
      <c r="B48" s="79" t="s">
        <v>1379</v>
      </c>
      <c r="C48" s="28" t="s">
        <v>1104</v>
      </c>
      <c r="D48" s="144">
        <v>3</v>
      </c>
      <c r="E48" s="144">
        <v>0</v>
      </c>
      <c r="F48" s="139">
        <v>0</v>
      </c>
      <c r="G48" s="650">
        <f t="shared" si="0"/>
        <v>0</v>
      </c>
      <c r="H48" s="140">
        <f t="shared" si="1"/>
        <v>0</v>
      </c>
      <c r="I48" s="140">
        <f t="shared" si="2"/>
        <v>0</v>
      </c>
    </row>
    <row r="49" spans="1:13" s="12" customFormat="1" ht="92.45" customHeight="1">
      <c r="A49" s="49" t="s">
        <v>1378</v>
      </c>
      <c r="B49" s="79" t="s">
        <v>1381</v>
      </c>
      <c r="C49" s="28" t="s">
        <v>1104</v>
      </c>
      <c r="D49" s="144">
        <v>2</v>
      </c>
      <c r="E49" s="144">
        <v>0</v>
      </c>
      <c r="F49" s="139">
        <v>0</v>
      </c>
      <c r="G49" s="650">
        <f t="shared" si="0"/>
        <v>0</v>
      </c>
      <c r="H49" s="140">
        <f t="shared" si="1"/>
        <v>0</v>
      </c>
      <c r="I49" s="140">
        <f t="shared" si="2"/>
        <v>0</v>
      </c>
      <c r="M49" s="37"/>
    </row>
    <row r="50" spans="1:13" s="12" customFormat="1" ht="72">
      <c r="A50" s="49" t="s">
        <v>1380</v>
      </c>
      <c r="B50" s="79" t="s">
        <v>2186</v>
      </c>
      <c r="C50" s="28"/>
      <c r="D50" s="144"/>
      <c r="E50" s="144"/>
      <c r="F50" s="148"/>
      <c r="G50" s="650"/>
      <c r="H50" s="140">
        <f t="shared" si="1"/>
        <v>0</v>
      </c>
      <c r="I50" s="140">
        <f t="shared" si="2"/>
        <v>0</v>
      </c>
      <c r="L50" s="363"/>
      <c r="M50" s="37"/>
    </row>
    <row r="51" spans="1:13" s="12" customFormat="1" ht="126">
      <c r="A51" s="49" t="s">
        <v>1126</v>
      </c>
      <c r="B51" s="79" t="s">
        <v>2187</v>
      </c>
      <c r="C51" s="28" t="s">
        <v>1104</v>
      </c>
      <c r="D51" s="144">
        <v>84</v>
      </c>
      <c r="E51" s="144">
        <v>0</v>
      </c>
      <c r="F51" s="139">
        <v>0</v>
      </c>
      <c r="G51" s="650">
        <f t="shared" ref="G51:G53" si="19">IF(ISNUMBER(F51),IF(F51&gt;0,ROUND(F51,2),0),0)</f>
        <v>0</v>
      </c>
      <c r="H51" s="140">
        <f t="shared" ref="H51:H53" si="20">ROUND(D51*G51,2)</f>
        <v>0</v>
      </c>
      <c r="I51" s="140">
        <f t="shared" ref="I51:I53" si="21">ROUND(E51*G51,2)</f>
        <v>0</v>
      </c>
      <c r="L51" s="363"/>
      <c r="M51" s="37"/>
    </row>
    <row r="52" spans="1:13" s="12" customFormat="1" ht="72">
      <c r="A52" s="49" t="s">
        <v>1128</v>
      </c>
      <c r="B52" s="79" t="s">
        <v>2188</v>
      </c>
      <c r="C52" s="28" t="s">
        <v>1104</v>
      </c>
      <c r="D52" s="144">
        <v>2</v>
      </c>
      <c r="E52" s="144">
        <v>0</v>
      </c>
      <c r="F52" s="139">
        <v>0</v>
      </c>
      <c r="G52" s="650">
        <f t="shared" si="19"/>
        <v>0</v>
      </c>
      <c r="H52" s="140">
        <f t="shared" si="20"/>
        <v>0</v>
      </c>
      <c r="I52" s="140">
        <f t="shared" si="21"/>
        <v>0</v>
      </c>
      <c r="L52" s="363"/>
      <c r="M52" s="37"/>
    </row>
    <row r="53" spans="1:13" s="12" customFormat="1">
      <c r="A53" s="49" t="s">
        <v>1130</v>
      </c>
      <c r="B53" s="79" t="s">
        <v>2189</v>
      </c>
      <c r="C53" s="28" t="s">
        <v>1209</v>
      </c>
      <c r="D53" s="144">
        <v>84</v>
      </c>
      <c r="E53" s="144">
        <v>0</v>
      </c>
      <c r="F53" s="139">
        <v>0</v>
      </c>
      <c r="G53" s="650">
        <f t="shared" si="19"/>
        <v>0</v>
      </c>
      <c r="H53" s="140">
        <f t="shared" si="20"/>
        <v>0</v>
      </c>
      <c r="I53" s="140">
        <f t="shared" si="21"/>
        <v>0</v>
      </c>
      <c r="L53" s="363"/>
      <c r="M53" s="37"/>
    </row>
    <row r="54" spans="1:13" s="12" customFormat="1" ht="144" customHeight="1">
      <c r="A54" s="49" t="s">
        <v>1382</v>
      </c>
      <c r="B54" s="79" t="s">
        <v>1384</v>
      </c>
      <c r="C54" s="28" t="s">
        <v>1153</v>
      </c>
      <c r="D54" s="144">
        <v>85</v>
      </c>
      <c r="E54" s="144">
        <v>0</v>
      </c>
      <c r="F54" s="139">
        <v>0</v>
      </c>
      <c r="G54" s="650">
        <f t="shared" si="0"/>
        <v>0</v>
      </c>
      <c r="H54" s="140">
        <f t="shared" si="1"/>
        <v>0</v>
      </c>
      <c r="I54" s="140">
        <f t="shared" si="2"/>
        <v>0</v>
      </c>
      <c r="L54" s="363"/>
      <c r="M54" s="37"/>
    </row>
    <row r="55" spans="1:13" s="12" customFormat="1" ht="198">
      <c r="A55" s="49" t="s">
        <v>1383</v>
      </c>
      <c r="B55" s="79" t="s">
        <v>2190</v>
      </c>
      <c r="C55" s="28" t="s">
        <v>1104</v>
      </c>
      <c r="D55" s="144">
        <v>1</v>
      </c>
      <c r="E55" s="144">
        <v>0</v>
      </c>
      <c r="F55" s="139">
        <v>0</v>
      </c>
      <c r="G55" s="650">
        <f t="shared" si="0"/>
        <v>0</v>
      </c>
      <c r="H55" s="140">
        <f t="shared" si="1"/>
        <v>0</v>
      </c>
      <c r="I55" s="140">
        <f t="shared" si="2"/>
        <v>0</v>
      </c>
      <c r="K55" s="362"/>
      <c r="L55" s="363"/>
      <c r="M55" s="37"/>
    </row>
    <row r="56" spans="1:13" s="12" customFormat="1" ht="72">
      <c r="A56" s="49" t="s">
        <v>1385</v>
      </c>
      <c r="B56" s="79" t="s">
        <v>1387</v>
      </c>
      <c r="C56" s="28" t="s">
        <v>1256</v>
      </c>
      <c r="D56" s="144">
        <v>205</v>
      </c>
      <c r="E56" s="144">
        <v>0</v>
      </c>
      <c r="F56" s="139">
        <v>0</v>
      </c>
      <c r="G56" s="650">
        <f t="shared" si="0"/>
        <v>0</v>
      </c>
      <c r="H56" s="140">
        <f t="shared" si="1"/>
        <v>0</v>
      </c>
      <c r="I56" s="140">
        <f t="shared" si="2"/>
        <v>0</v>
      </c>
      <c r="L56" s="363"/>
      <c r="M56" s="37"/>
    </row>
    <row r="57" spans="1:13" s="12" customFormat="1" ht="72">
      <c r="A57" s="49" t="s">
        <v>1386</v>
      </c>
      <c r="B57" s="79" t="s">
        <v>1389</v>
      </c>
      <c r="C57" s="28" t="s">
        <v>1104</v>
      </c>
      <c r="D57" s="144">
        <v>1</v>
      </c>
      <c r="E57" s="144">
        <v>0</v>
      </c>
      <c r="F57" s="139">
        <v>0</v>
      </c>
      <c r="G57" s="650">
        <f t="shared" si="0"/>
        <v>0</v>
      </c>
      <c r="H57" s="140">
        <f t="shared" si="1"/>
        <v>0</v>
      </c>
      <c r="I57" s="140">
        <f t="shared" si="2"/>
        <v>0</v>
      </c>
      <c r="L57" s="741"/>
    </row>
    <row r="58" spans="1:13" s="12" customFormat="1" ht="43.15" customHeight="1">
      <c r="A58" s="49" t="s">
        <v>1388</v>
      </c>
      <c r="B58" s="360" t="s">
        <v>1391</v>
      </c>
      <c r="C58" s="28" t="s">
        <v>1104</v>
      </c>
      <c r="D58" s="144">
        <v>1</v>
      </c>
      <c r="E58" s="144">
        <v>0</v>
      </c>
      <c r="F58" s="139">
        <v>0</v>
      </c>
      <c r="G58" s="650">
        <f t="shared" si="0"/>
        <v>0</v>
      </c>
      <c r="H58" s="140">
        <f t="shared" si="1"/>
        <v>0</v>
      </c>
      <c r="I58" s="140">
        <f t="shared" si="2"/>
        <v>0</v>
      </c>
      <c r="K58" s="740"/>
      <c r="L58" s="741"/>
    </row>
    <row r="59" spans="1:13" s="12" customFormat="1" ht="72">
      <c r="A59" s="49" t="s">
        <v>1390</v>
      </c>
      <c r="B59" s="79" t="s">
        <v>1393</v>
      </c>
      <c r="C59" s="28"/>
      <c r="D59" s="144"/>
      <c r="E59" s="144"/>
      <c r="F59" s="148"/>
      <c r="G59" s="650"/>
      <c r="H59" s="140"/>
      <c r="I59" s="140"/>
    </row>
    <row r="60" spans="1:13" s="12" customFormat="1">
      <c r="A60" s="361" t="s">
        <v>1126</v>
      </c>
      <c r="B60" s="79" t="s">
        <v>1394</v>
      </c>
      <c r="C60" s="28" t="s">
        <v>1256</v>
      </c>
      <c r="D60" s="144">
        <v>2.5</v>
      </c>
      <c r="E60" s="144">
        <v>0</v>
      </c>
      <c r="F60" s="139">
        <v>0</v>
      </c>
      <c r="G60" s="650">
        <f t="shared" si="0"/>
        <v>0</v>
      </c>
      <c r="H60" s="140">
        <f t="shared" si="1"/>
        <v>0</v>
      </c>
      <c r="I60" s="140">
        <f t="shared" si="2"/>
        <v>0</v>
      </c>
    </row>
    <row r="61" spans="1:13" s="12" customFormat="1" ht="108.75" thickBot="1">
      <c r="A61" s="49" t="s">
        <v>1392</v>
      </c>
      <c r="B61" s="79" t="s">
        <v>1395</v>
      </c>
      <c r="C61" s="28" t="s">
        <v>1104</v>
      </c>
      <c r="D61" s="144">
        <v>1</v>
      </c>
      <c r="E61" s="144">
        <v>0</v>
      </c>
      <c r="F61" s="139">
        <v>0</v>
      </c>
      <c r="G61" s="650">
        <f t="shared" si="0"/>
        <v>0</v>
      </c>
      <c r="H61" s="140">
        <f t="shared" si="1"/>
        <v>0</v>
      </c>
      <c r="I61" s="140">
        <f t="shared" si="2"/>
        <v>0</v>
      </c>
      <c r="K61" s="362"/>
      <c r="L61" s="363"/>
      <c r="M61" s="37"/>
    </row>
    <row r="62" spans="1:13" s="12" customFormat="1" ht="18.75" thickBot="1">
      <c r="A62" s="796" t="s">
        <v>1396</v>
      </c>
      <c r="B62" s="797"/>
      <c r="C62" s="29"/>
      <c r="D62" s="29"/>
      <c r="E62" s="29"/>
      <c r="F62" s="141"/>
      <c r="G62" s="141"/>
      <c r="H62" s="142">
        <f>SUM(H9:H61)</f>
        <v>0</v>
      </c>
      <c r="I62" s="142">
        <f>SUM(I9:I61)</f>
        <v>0</v>
      </c>
    </row>
    <row r="63" spans="1:13">
      <c r="A63" s="226"/>
      <c r="B63" s="264"/>
      <c r="C63" s="261"/>
      <c r="D63" s="281"/>
      <c r="E63" s="281"/>
      <c r="F63" s="255"/>
      <c r="G63" s="255"/>
      <c r="H63" s="256"/>
      <c r="I63" s="256"/>
    </row>
    <row r="64" spans="1:13">
      <c r="A64" s="226"/>
      <c r="B64" s="259"/>
      <c r="C64" s="260"/>
      <c r="D64" s="281"/>
      <c r="E64" s="281"/>
      <c r="F64" s="255"/>
      <c r="G64" s="255"/>
      <c r="H64" s="256"/>
      <c r="I64" s="256"/>
    </row>
    <row r="65" spans="1:9">
      <c r="A65" s="226"/>
      <c r="B65" s="263"/>
      <c r="C65" s="261"/>
      <c r="D65" s="281"/>
      <c r="E65" s="281"/>
      <c r="F65" s="255"/>
      <c r="G65" s="255"/>
      <c r="H65" s="256"/>
      <c r="I65" s="256"/>
    </row>
    <row r="66" spans="1:9">
      <c r="A66" s="226"/>
      <c r="B66" s="259"/>
      <c r="C66" s="261"/>
      <c r="D66" s="281"/>
      <c r="E66" s="281"/>
      <c r="F66" s="255"/>
      <c r="G66" s="255"/>
      <c r="H66" s="256"/>
      <c r="I66" s="256"/>
    </row>
    <row r="67" spans="1:9">
      <c r="A67" s="226"/>
      <c r="B67" s="264"/>
      <c r="C67" s="261"/>
      <c r="D67" s="281"/>
      <c r="E67" s="281"/>
      <c r="F67" s="255"/>
      <c r="G67" s="255"/>
      <c r="H67" s="256"/>
      <c r="I67" s="256"/>
    </row>
    <row r="68" spans="1:9">
      <c r="A68" s="226"/>
      <c r="B68" s="264"/>
      <c r="C68" s="261"/>
      <c r="D68" s="281"/>
      <c r="E68" s="281"/>
      <c r="F68" s="255"/>
      <c r="G68" s="255"/>
      <c r="H68" s="256"/>
      <c r="I68" s="256"/>
    </row>
    <row r="69" spans="1:9">
      <c r="A69" s="226"/>
      <c r="B69" s="259"/>
      <c r="C69" s="260"/>
      <c r="D69" s="281"/>
      <c r="E69" s="281"/>
      <c r="F69" s="255"/>
      <c r="G69" s="255"/>
      <c r="H69" s="256"/>
      <c r="I69" s="256"/>
    </row>
    <row r="70" spans="1:9">
      <c r="A70" s="226"/>
      <c r="B70" s="259"/>
      <c r="C70" s="261"/>
      <c r="D70" s="281"/>
      <c r="E70" s="281"/>
      <c r="F70" s="255"/>
      <c r="G70" s="255"/>
      <c r="H70" s="256"/>
      <c r="I70" s="256"/>
    </row>
    <row r="71" spans="1:9">
      <c r="A71" s="226"/>
      <c r="B71" s="265"/>
      <c r="C71" s="261"/>
      <c r="D71" s="281"/>
      <c r="E71" s="281"/>
      <c r="F71" s="255"/>
      <c r="G71" s="255"/>
      <c r="H71" s="256"/>
      <c r="I71" s="256"/>
    </row>
    <row r="72" spans="1:9">
      <c r="A72" s="226"/>
      <c r="B72" s="259"/>
      <c r="C72" s="261"/>
      <c r="D72" s="281"/>
      <c r="E72" s="281"/>
      <c r="F72" s="255"/>
      <c r="G72" s="255"/>
      <c r="H72" s="256"/>
      <c r="I72" s="256"/>
    </row>
    <row r="73" spans="1:9">
      <c r="A73" s="226"/>
      <c r="B73" s="259"/>
      <c r="C73" s="261"/>
      <c r="D73" s="281"/>
      <c r="E73" s="281"/>
      <c r="F73" s="255"/>
      <c r="G73" s="255"/>
      <c r="H73" s="256"/>
      <c r="I73" s="256"/>
    </row>
    <row r="74" spans="1:9">
      <c r="A74" s="226"/>
      <c r="B74" s="259"/>
      <c r="C74" s="260"/>
      <c r="D74" s="281"/>
      <c r="E74" s="281"/>
      <c r="F74" s="255"/>
      <c r="G74" s="255"/>
      <c r="H74" s="256"/>
      <c r="I74" s="256"/>
    </row>
    <row r="75" spans="1:9">
      <c r="A75" s="233"/>
      <c r="B75" s="267"/>
      <c r="C75" s="260"/>
      <c r="D75" s="281"/>
      <c r="E75" s="281"/>
      <c r="F75" s="255"/>
      <c r="G75" s="255"/>
      <c r="H75" s="256"/>
      <c r="I75" s="256"/>
    </row>
    <row r="76" spans="1:9">
      <c r="A76" s="226"/>
      <c r="B76" s="259"/>
      <c r="C76" s="260"/>
      <c r="D76" s="281"/>
      <c r="E76" s="281"/>
      <c r="F76" s="255"/>
      <c r="G76" s="255"/>
      <c r="H76" s="256"/>
      <c r="I76" s="256"/>
    </row>
    <row r="77" spans="1:9">
      <c r="A77" s="226"/>
      <c r="B77" s="264"/>
      <c r="C77" s="260"/>
      <c r="D77" s="281"/>
      <c r="E77" s="281"/>
      <c r="F77" s="255"/>
      <c r="G77" s="255"/>
      <c r="H77" s="256"/>
      <c r="I77" s="256"/>
    </row>
    <row r="78" spans="1:9">
      <c r="A78" s="226"/>
      <c r="B78" s="265"/>
      <c r="C78" s="260"/>
      <c r="D78" s="281"/>
      <c r="E78" s="281"/>
      <c r="F78" s="255"/>
      <c r="G78" s="255"/>
      <c r="H78" s="256"/>
      <c r="I78" s="256"/>
    </row>
    <row r="79" spans="1:9">
      <c r="A79" s="226"/>
      <c r="B79" s="268"/>
      <c r="C79" s="260"/>
      <c r="D79" s="281"/>
      <c r="E79" s="281"/>
      <c r="F79" s="255"/>
      <c r="G79" s="255"/>
      <c r="H79" s="256"/>
      <c r="I79" s="256"/>
    </row>
    <row r="80" spans="1:9">
      <c r="A80" s="226"/>
      <c r="B80" s="268"/>
      <c r="C80" s="260"/>
      <c r="D80" s="281"/>
      <c r="E80" s="281"/>
      <c r="F80" s="255"/>
      <c r="G80" s="255"/>
      <c r="H80" s="256"/>
      <c r="I80" s="256"/>
    </row>
    <row r="81" spans="1:9">
      <c r="A81" s="226"/>
      <c r="B81" s="269"/>
      <c r="C81" s="260"/>
      <c r="D81" s="281"/>
      <c r="E81" s="281"/>
      <c r="F81" s="255"/>
      <c r="G81" s="255"/>
      <c r="H81" s="256"/>
      <c r="I81" s="256"/>
    </row>
    <row r="82" spans="1:9">
      <c r="A82" s="226"/>
      <c r="B82" s="269"/>
      <c r="C82" s="260"/>
      <c r="D82" s="281"/>
      <c r="E82" s="281"/>
      <c r="F82" s="255"/>
      <c r="G82" s="255"/>
      <c r="H82" s="256"/>
      <c r="I82" s="256"/>
    </row>
    <row r="83" spans="1:9">
      <c r="A83" s="226"/>
      <c r="B83" s="269"/>
      <c r="C83" s="260"/>
      <c r="D83" s="281"/>
      <c r="E83" s="281"/>
      <c r="F83" s="255"/>
      <c r="G83" s="255"/>
      <c r="H83" s="256"/>
      <c r="I83" s="256"/>
    </row>
    <row r="84" spans="1:9">
      <c r="A84" s="226"/>
      <c r="B84" s="269"/>
      <c r="C84" s="260"/>
      <c r="D84" s="281"/>
      <c r="E84" s="281"/>
      <c r="F84" s="255"/>
      <c r="G84" s="255"/>
      <c r="H84" s="256"/>
      <c r="I84" s="256"/>
    </row>
    <row r="85" spans="1:9">
      <c r="A85" s="226"/>
      <c r="B85" s="259"/>
      <c r="C85" s="260"/>
      <c r="D85" s="281"/>
      <c r="E85" s="281"/>
      <c r="F85" s="255"/>
      <c r="G85" s="255"/>
      <c r="H85" s="256"/>
      <c r="I85" s="256"/>
    </row>
    <row r="86" spans="1:9">
      <c r="A86" s="226"/>
      <c r="B86" s="259"/>
      <c r="C86" s="260"/>
      <c r="D86" s="281"/>
      <c r="E86" s="281"/>
      <c r="F86" s="255"/>
      <c r="G86" s="255"/>
      <c r="H86" s="256"/>
      <c r="I86" s="256"/>
    </row>
    <row r="87" spans="1:9">
      <c r="A87" s="226"/>
      <c r="B87" s="264"/>
      <c r="C87" s="260"/>
      <c r="D87" s="281"/>
      <c r="E87" s="281"/>
      <c r="F87" s="255"/>
      <c r="G87" s="255"/>
      <c r="H87" s="256"/>
      <c r="I87" s="256"/>
    </row>
    <row r="88" spans="1:9">
      <c r="A88" s="226"/>
      <c r="B88" s="269"/>
      <c r="C88" s="260"/>
      <c r="D88" s="281"/>
      <c r="E88" s="281"/>
      <c r="F88" s="255"/>
      <c r="G88" s="255"/>
      <c r="H88" s="256"/>
      <c r="I88" s="256"/>
    </row>
    <row r="89" spans="1:9">
      <c r="A89" s="226"/>
      <c r="B89" s="259"/>
      <c r="C89" s="260"/>
      <c r="D89" s="281"/>
      <c r="E89" s="281"/>
      <c r="F89" s="255"/>
      <c r="G89" s="255"/>
      <c r="H89" s="256"/>
      <c r="I89" s="256"/>
    </row>
    <row r="90" spans="1:9">
      <c r="A90" s="226"/>
      <c r="B90" s="265"/>
      <c r="C90" s="260"/>
      <c r="D90" s="281"/>
      <c r="E90" s="281"/>
      <c r="F90" s="255"/>
      <c r="G90" s="255"/>
      <c r="H90" s="256"/>
      <c r="I90" s="256"/>
    </row>
    <row r="91" spans="1:9">
      <c r="A91" s="237"/>
      <c r="B91" s="263"/>
      <c r="C91" s="253"/>
      <c r="D91" s="281"/>
      <c r="E91" s="281"/>
      <c r="F91" s="255"/>
      <c r="G91" s="255"/>
      <c r="H91" s="256"/>
      <c r="I91" s="256"/>
    </row>
    <row r="92" spans="1:9">
      <c r="A92" s="237"/>
      <c r="B92" s="263"/>
      <c r="C92" s="253"/>
      <c r="D92" s="281"/>
      <c r="E92" s="281"/>
      <c r="F92" s="255"/>
      <c r="G92" s="255"/>
      <c r="H92" s="256"/>
      <c r="I92" s="256"/>
    </row>
    <row r="93" spans="1:9">
      <c r="A93" s="237"/>
      <c r="B93" s="263"/>
      <c r="C93" s="253"/>
      <c r="D93" s="281"/>
      <c r="E93" s="281"/>
      <c r="F93" s="255"/>
      <c r="G93" s="255"/>
      <c r="H93" s="256"/>
      <c r="I93" s="256"/>
    </row>
    <row r="94" spans="1:9">
      <c r="A94" s="237"/>
      <c r="B94" s="263"/>
      <c r="C94" s="253"/>
      <c r="D94" s="281"/>
      <c r="E94" s="281"/>
      <c r="F94" s="255"/>
      <c r="G94" s="255"/>
      <c r="H94" s="256"/>
      <c r="I94" s="256"/>
    </row>
    <row r="95" spans="1:9">
      <c r="A95" s="237"/>
      <c r="B95" s="263"/>
      <c r="C95" s="253"/>
      <c r="D95" s="281"/>
      <c r="E95" s="281"/>
      <c r="F95" s="255"/>
      <c r="G95" s="255"/>
      <c r="H95" s="256"/>
      <c r="I95" s="256"/>
    </row>
    <row r="96" spans="1:9">
      <c r="A96" s="226"/>
      <c r="B96" s="259"/>
      <c r="C96" s="260"/>
      <c r="D96" s="281"/>
      <c r="E96" s="281"/>
      <c r="F96" s="255"/>
      <c r="G96" s="255"/>
      <c r="H96" s="256"/>
      <c r="I96" s="256"/>
    </row>
    <row r="97" spans="1:9">
      <c r="A97" s="226"/>
      <c r="B97" s="264"/>
      <c r="C97" s="260"/>
      <c r="D97" s="281"/>
      <c r="E97" s="281"/>
      <c r="F97" s="255"/>
      <c r="G97" s="255"/>
      <c r="H97" s="256"/>
      <c r="I97" s="256"/>
    </row>
    <row r="98" spans="1:9">
      <c r="A98" s="226"/>
      <c r="B98" s="265"/>
      <c r="C98" s="260"/>
      <c r="D98" s="281"/>
      <c r="E98" s="281"/>
      <c r="F98" s="255"/>
      <c r="G98" s="255"/>
      <c r="H98" s="256"/>
      <c r="I98" s="256"/>
    </row>
    <row r="99" spans="1:9">
      <c r="A99" s="226"/>
      <c r="B99" s="259"/>
      <c r="C99" s="260"/>
      <c r="D99" s="281"/>
      <c r="E99" s="281"/>
      <c r="F99" s="255"/>
      <c r="G99" s="255"/>
      <c r="H99" s="256"/>
      <c r="I99" s="256"/>
    </row>
    <row r="100" spans="1:9">
      <c r="A100" s="226"/>
      <c r="B100" s="259"/>
      <c r="C100" s="260"/>
      <c r="D100" s="281"/>
      <c r="E100" s="281"/>
      <c r="F100" s="255"/>
      <c r="G100" s="255"/>
      <c r="H100" s="256"/>
      <c r="I100" s="256"/>
    </row>
    <row r="101" spans="1:9">
      <c r="A101" s="226"/>
      <c r="B101" s="264"/>
      <c r="C101" s="260"/>
      <c r="D101" s="281"/>
      <c r="E101" s="281"/>
      <c r="F101" s="255"/>
      <c r="G101" s="255"/>
      <c r="H101" s="256"/>
      <c r="I101" s="256"/>
    </row>
    <row r="102" spans="1:9">
      <c r="A102" s="226"/>
      <c r="B102" s="259"/>
      <c r="C102" s="260"/>
      <c r="D102" s="281"/>
      <c r="E102" s="281"/>
      <c r="F102" s="255"/>
      <c r="G102" s="255"/>
      <c r="H102" s="256"/>
      <c r="I102" s="256"/>
    </row>
    <row r="103" spans="1:9">
      <c r="A103" s="793"/>
      <c r="B103" s="793"/>
      <c r="C103" s="793"/>
      <c r="D103" s="793"/>
      <c r="E103" s="793"/>
      <c r="F103" s="793"/>
      <c r="G103" s="793"/>
      <c r="H103" s="266"/>
      <c r="I103" s="266"/>
    </row>
    <row r="104" spans="1:9">
      <c r="A104" s="226"/>
      <c r="B104" s="259"/>
      <c r="C104" s="260"/>
      <c r="D104" s="281"/>
      <c r="E104" s="281"/>
      <c r="F104" s="255"/>
      <c r="G104" s="255"/>
      <c r="H104" s="256"/>
      <c r="I104" s="256"/>
    </row>
    <row r="105" spans="1:9">
      <c r="A105" s="233"/>
      <c r="B105" s="267"/>
      <c r="C105" s="260"/>
      <c r="D105" s="281"/>
      <c r="E105" s="281"/>
      <c r="F105" s="255"/>
      <c r="G105" s="255"/>
      <c r="H105" s="256"/>
      <c r="I105" s="256"/>
    </row>
    <row r="106" spans="1:9">
      <c r="A106" s="226"/>
      <c r="B106" s="259"/>
      <c r="C106" s="260"/>
      <c r="D106" s="281"/>
      <c r="E106" s="281"/>
      <c r="F106" s="255"/>
      <c r="G106" s="255"/>
      <c r="H106" s="256"/>
      <c r="I106" s="256"/>
    </row>
    <row r="107" spans="1:9">
      <c r="A107" s="226"/>
      <c r="B107" s="268"/>
      <c r="C107" s="270"/>
      <c r="D107" s="281"/>
      <c r="E107" s="281"/>
      <c r="F107" s="255"/>
      <c r="G107" s="255"/>
      <c r="H107" s="256"/>
      <c r="I107" s="256"/>
    </row>
    <row r="108" spans="1:9">
      <c r="A108" s="226"/>
      <c r="B108" s="268"/>
      <c r="C108" s="270"/>
      <c r="D108" s="281"/>
      <c r="E108" s="281"/>
      <c r="F108" s="255"/>
      <c r="G108" s="255"/>
      <c r="H108" s="256"/>
      <c r="I108" s="256"/>
    </row>
    <row r="109" spans="1:9">
      <c r="A109" s="226"/>
      <c r="B109" s="268"/>
      <c r="C109" s="270"/>
      <c r="D109" s="281"/>
      <c r="E109" s="281"/>
      <c r="F109" s="255"/>
      <c r="G109" s="255"/>
      <c r="H109" s="256"/>
      <c r="I109" s="256"/>
    </row>
    <row r="110" spans="1:9">
      <c r="A110" s="226"/>
      <c r="B110" s="268"/>
      <c r="C110" s="270"/>
      <c r="D110" s="281"/>
      <c r="E110" s="281"/>
      <c r="F110" s="255"/>
      <c r="G110" s="255"/>
      <c r="H110" s="256"/>
      <c r="I110" s="256"/>
    </row>
    <row r="111" spans="1:9">
      <c r="A111" s="240"/>
      <c r="B111" s="259"/>
      <c r="C111" s="270"/>
      <c r="D111" s="281"/>
      <c r="E111" s="281"/>
      <c r="F111" s="255"/>
      <c r="G111" s="255"/>
      <c r="H111" s="256"/>
      <c r="I111" s="256"/>
    </row>
    <row r="112" spans="1:9">
      <c r="A112" s="226"/>
      <c r="B112" s="259"/>
      <c r="C112" s="260"/>
      <c r="D112" s="281"/>
      <c r="E112" s="281"/>
      <c r="F112" s="255"/>
      <c r="G112" s="255"/>
      <c r="H112" s="256"/>
      <c r="I112" s="256"/>
    </row>
    <row r="113" spans="1:9">
      <c r="A113" s="240"/>
      <c r="B113" s="271"/>
      <c r="C113" s="270"/>
      <c r="D113" s="281"/>
      <c r="E113" s="281"/>
      <c r="F113" s="255"/>
      <c r="G113" s="255"/>
      <c r="H113" s="256"/>
      <c r="I113" s="256"/>
    </row>
    <row r="114" spans="1:9">
      <c r="A114" s="240"/>
      <c r="B114" s="265"/>
      <c r="C114" s="270"/>
      <c r="D114" s="281"/>
      <c r="E114" s="281"/>
      <c r="F114" s="255"/>
      <c r="G114" s="255"/>
      <c r="H114" s="256"/>
      <c r="I114" s="256"/>
    </row>
    <row r="115" spans="1:9">
      <c r="A115" s="226"/>
      <c r="B115" s="272"/>
      <c r="C115" s="270"/>
      <c r="D115" s="281"/>
      <c r="E115" s="281"/>
      <c r="F115" s="255"/>
      <c r="G115" s="255"/>
      <c r="H115" s="256"/>
      <c r="I115" s="256"/>
    </row>
    <row r="116" spans="1:9">
      <c r="A116" s="226"/>
      <c r="B116" s="272"/>
      <c r="C116" s="270"/>
      <c r="D116" s="281"/>
      <c r="E116" s="281"/>
      <c r="F116" s="255"/>
      <c r="G116" s="255"/>
      <c r="H116" s="256"/>
      <c r="I116" s="256"/>
    </row>
    <row r="117" spans="1:9">
      <c r="A117" s="240"/>
      <c r="B117" s="272"/>
      <c r="C117" s="270"/>
      <c r="D117" s="281"/>
      <c r="E117" s="281"/>
      <c r="F117" s="255"/>
      <c r="G117" s="255"/>
      <c r="H117" s="256"/>
      <c r="I117" s="256"/>
    </row>
    <row r="118" spans="1:9">
      <c r="A118" s="226"/>
      <c r="B118" s="259"/>
      <c r="C118" s="260"/>
      <c r="D118" s="281"/>
      <c r="E118" s="281"/>
      <c r="F118" s="255"/>
      <c r="G118" s="255"/>
      <c r="H118" s="256"/>
      <c r="I118" s="256"/>
    </row>
    <row r="119" spans="1:9">
      <c r="A119" s="240"/>
      <c r="B119" s="271"/>
      <c r="C119" s="260"/>
      <c r="D119" s="281"/>
      <c r="E119" s="281"/>
      <c r="F119" s="255"/>
      <c r="G119" s="255"/>
      <c r="H119" s="256"/>
      <c r="I119" s="256"/>
    </row>
    <row r="120" spans="1:9">
      <c r="A120" s="226"/>
      <c r="B120" s="259"/>
      <c r="C120" s="260"/>
      <c r="D120" s="281"/>
      <c r="E120" s="281"/>
      <c r="F120" s="255"/>
      <c r="G120" s="255"/>
      <c r="H120" s="256"/>
      <c r="I120" s="256"/>
    </row>
    <row r="121" spans="1:9">
      <c r="A121" s="240"/>
      <c r="B121" s="272"/>
      <c r="C121" s="273"/>
      <c r="D121" s="281"/>
      <c r="E121" s="281"/>
      <c r="F121" s="255"/>
      <c r="G121" s="255"/>
      <c r="H121" s="256"/>
      <c r="I121" s="256"/>
    </row>
    <row r="122" spans="1:9">
      <c r="A122" s="240"/>
      <c r="B122" s="272"/>
      <c r="C122" s="273"/>
      <c r="D122" s="281"/>
      <c r="E122" s="281"/>
      <c r="F122" s="255"/>
      <c r="G122" s="255"/>
      <c r="H122" s="256"/>
      <c r="I122" s="256"/>
    </row>
    <row r="123" spans="1:9">
      <c r="A123" s="240"/>
      <c r="B123" s="272"/>
      <c r="C123" s="270"/>
      <c r="D123" s="281"/>
      <c r="E123" s="281"/>
      <c r="F123" s="255"/>
      <c r="G123" s="255"/>
      <c r="H123" s="256"/>
      <c r="I123" s="256"/>
    </row>
    <row r="124" spans="1:9">
      <c r="A124" s="240"/>
      <c r="B124" s="272"/>
      <c r="C124" s="270"/>
      <c r="D124" s="281"/>
      <c r="E124" s="281"/>
      <c r="F124" s="255"/>
      <c r="G124" s="255"/>
      <c r="H124" s="256"/>
      <c r="I124" s="256"/>
    </row>
    <row r="125" spans="1:9">
      <c r="A125" s="240"/>
      <c r="B125" s="272"/>
      <c r="C125" s="270"/>
      <c r="D125" s="281"/>
      <c r="E125" s="281"/>
      <c r="F125" s="255"/>
      <c r="G125" s="255"/>
      <c r="H125" s="256"/>
      <c r="I125" s="256"/>
    </row>
    <row r="126" spans="1:9">
      <c r="A126" s="240"/>
      <c r="B126" s="272"/>
      <c r="C126" s="270"/>
      <c r="D126" s="281"/>
      <c r="E126" s="281"/>
      <c r="F126" s="255"/>
      <c r="G126" s="255"/>
      <c r="H126" s="256"/>
      <c r="I126" s="256"/>
    </row>
    <row r="127" spans="1:9">
      <c r="A127" s="240"/>
      <c r="B127" s="272"/>
      <c r="C127" s="270"/>
      <c r="D127" s="281"/>
      <c r="E127" s="281"/>
      <c r="F127" s="255"/>
      <c r="G127" s="255"/>
      <c r="H127" s="256"/>
      <c r="I127" s="256"/>
    </row>
    <row r="128" spans="1:9">
      <c r="A128" s="240"/>
      <c r="B128" s="272"/>
      <c r="C128" s="270"/>
      <c r="D128" s="281"/>
      <c r="E128" s="281"/>
      <c r="F128" s="255"/>
      <c r="G128" s="255"/>
      <c r="H128" s="256"/>
      <c r="I128" s="256"/>
    </row>
    <row r="129" spans="1:9">
      <c r="A129" s="240"/>
      <c r="B129" s="272"/>
      <c r="C129" s="270"/>
      <c r="D129" s="281"/>
      <c r="E129" s="281"/>
      <c r="F129" s="255"/>
      <c r="G129" s="255"/>
      <c r="H129" s="256"/>
      <c r="I129" s="256"/>
    </row>
    <row r="130" spans="1:9">
      <c r="A130" s="240"/>
      <c r="B130" s="272"/>
      <c r="C130" s="270"/>
      <c r="D130" s="281"/>
      <c r="E130" s="281"/>
      <c r="F130" s="255"/>
      <c r="G130" s="255"/>
      <c r="H130" s="256"/>
      <c r="I130" s="256"/>
    </row>
    <row r="131" spans="1:9">
      <c r="A131" s="226"/>
      <c r="B131" s="272"/>
      <c r="C131" s="270"/>
      <c r="D131" s="281"/>
      <c r="E131" s="281"/>
      <c r="F131" s="255"/>
      <c r="G131" s="255"/>
      <c r="H131" s="256"/>
      <c r="I131" s="256"/>
    </row>
    <row r="132" spans="1:9">
      <c r="A132" s="226"/>
      <c r="B132" s="272"/>
      <c r="C132" s="270"/>
      <c r="D132" s="281"/>
      <c r="E132" s="281"/>
      <c r="F132" s="255"/>
      <c r="G132" s="255"/>
      <c r="H132" s="256"/>
      <c r="I132" s="256"/>
    </row>
    <row r="133" spans="1:9">
      <c r="A133" s="226"/>
      <c r="B133" s="259"/>
      <c r="C133" s="270"/>
      <c r="D133" s="281"/>
      <c r="E133" s="281"/>
      <c r="F133" s="255"/>
      <c r="G133" s="255"/>
      <c r="H133" s="256"/>
      <c r="I133" s="256"/>
    </row>
    <row r="134" spans="1:9">
      <c r="A134" s="226"/>
      <c r="B134" s="259"/>
      <c r="C134" s="270"/>
      <c r="D134" s="281"/>
      <c r="E134" s="281"/>
      <c r="F134" s="255"/>
      <c r="G134" s="255"/>
      <c r="H134" s="256"/>
      <c r="I134" s="256"/>
    </row>
    <row r="135" spans="1:9">
      <c r="A135" s="226"/>
      <c r="B135" s="259"/>
      <c r="C135" s="270"/>
      <c r="D135" s="281"/>
      <c r="E135" s="281"/>
      <c r="F135" s="255"/>
      <c r="G135" s="255"/>
      <c r="H135" s="256"/>
      <c r="I135" s="256"/>
    </row>
    <row r="136" spans="1:9">
      <c r="A136" s="226"/>
      <c r="B136" s="259"/>
      <c r="C136" s="270"/>
      <c r="D136" s="281"/>
      <c r="E136" s="281"/>
      <c r="F136" s="255"/>
      <c r="G136" s="255"/>
      <c r="H136" s="256"/>
      <c r="I136" s="256"/>
    </row>
    <row r="137" spans="1:9">
      <c r="A137" s="226"/>
      <c r="B137" s="259"/>
      <c r="C137" s="270"/>
      <c r="D137" s="281"/>
      <c r="E137" s="281"/>
      <c r="F137" s="255"/>
      <c r="G137" s="255"/>
      <c r="H137" s="256"/>
      <c r="I137" s="256"/>
    </row>
    <row r="138" spans="1:9">
      <c r="A138" s="226"/>
      <c r="B138" s="259"/>
      <c r="C138" s="270"/>
      <c r="D138" s="281"/>
      <c r="E138" s="281"/>
      <c r="F138" s="255"/>
      <c r="G138" s="255"/>
      <c r="H138" s="256"/>
      <c r="I138" s="256"/>
    </row>
    <row r="139" spans="1:9">
      <c r="A139" s="226"/>
      <c r="B139" s="259"/>
      <c r="C139" s="270"/>
      <c r="D139" s="281"/>
      <c r="E139" s="281"/>
      <c r="F139" s="255"/>
      <c r="G139" s="255"/>
      <c r="H139" s="256"/>
      <c r="I139" s="256"/>
    </row>
    <row r="140" spans="1:9">
      <c r="A140" s="226"/>
      <c r="B140" s="259"/>
      <c r="C140" s="270"/>
      <c r="D140" s="281"/>
      <c r="E140" s="281"/>
      <c r="F140" s="255"/>
      <c r="G140" s="255"/>
      <c r="H140" s="256"/>
      <c r="I140" s="256"/>
    </row>
    <row r="141" spans="1:9">
      <c r="A141" s="793"/>
      <c r="B141" s="793"/>
      <c r="C141" s="793"/>
      <c r="D141" s="793"/>
      <c r="E141" s="793"/>
      <c r="F141" s="793"/>
      <c r="G141" s="793"/>
      <c r="H141" s="266"/>
      <c r="I141" s="266"/>
    </row>
    <row r="142" spans="1:9">
      <c r="A142" s="245"/>
      <c r="B142" s="246"/>
      <c r="C142" s="247"/>
      <c r="D142" s="282"/>
      <c r="E142" s="282"/>
      <c r="F142" s="275"/>
      <c r="G142" s="275"/>
      <c r="H142" s="266"/>
      <c r="I142" s="266"/>
    </row>
    <row r="143" spans="1:9">
      <c r="A143" s="245"/>
      <c r="B143" s="246"/>
      <c r="C143" s="247"/>
      <c r="D143" s="282"/>
      <c r="E143" s="282"/>
      <c r="F143" s="275"/>
      <c r="G143" s="275"/>
      <c r="H143" s="266"/>
      <c r="I143" s="266"/>
    </row>
    <row r="144" spans="1:9">
      <c r="A144" s="793"/>
      <c r="B144" s="793"/>
      <c r="C144" s="793"/>
      <c r="D144" s="793"/>
      <c r="E144" s="793"/>
      <c r="F144" s="793"/>
      <c r="G144" s="793"/>
      <c r="H144" s="266"/>
      <c r="I144" s="266"/>
    </row>
    <row r="145" spans="1:9">
      <c r="A145" s="237"/>
      <c r="B145" s="263"/>
      <c r="C145" s="253"/>
      <c r="D145" s="281"/>
      <c r="E145" s="281"/>
      <c r="F145" s="255"/>
      <c r="G145" s="255"/>
      <c r="H145" s="256"/>
      <c r="I145" s="256"/>
    </row>
    <row r="146" spans="1:9">
      <c r="A146" s="801"/>
      <c r="B146" s="801"/>
      <c r="C146" s="801"/>
      <c r="D146" s="801"/>
      <c r="E146" s="801"/>
      <c r="F146" s="801"/>
      <c r="G146" s="801"/>
      <c r="H146" s="801"/>
      <c r="I146" s="801"/>
    </row>
    <row r="147" spans="1:9">
      <c r="A147" s="795"/>
      <c r="B147" s="795"/>
      <c r="C147" s="795"/>
      <c r="D147" s="795"/>
      <c r="E147" s="795"/>
      <c r="F147" s="795"/>
      <c r="G147" s="795"/>
      <c r="H147" s="266"/>
      <c r="I147" s="266"/>
    </row>
    <row r="148" spans="1:9">
      <c r="A148" s="224"/>
      <c r="B148" s="77"/>
      <c r="C148" s="253"/>
      <c r="D148" s="281"/>
      <c r="E148" s="281"/>
      <c r="F148" s="255"/>
      <c r="G148" s="255"/>
      <c r="H148" s="256"/>
      <c r="I148" s="256"/>
    </row>
    <row r="149" spans="1:9">
      <c r="A149" s="224"/>
      <c r="B149" s="77"/>
      <c r="C149" s="253"/>
      <c r="D149" s="281"/>
      <c r="E149" s="281"/>
      <c r="F149" s="255"/>
      <c r="G149" s="255"/>
      <c r="H149" s="256"/>
      <c r="I149" s="256"/>
    </row>
    <row r="150" spans="1:9">
      <c r="A150" s="224"/>
      <c r="B150" s="77"/>
      <c r="C150" s="253"/>
      <c r="D150" s="281"/>
      <c r="E150" s="281"/>
      <c r="F150" s="255"/>
      <c r="G150" s="255"/>
      <c r="H150" s="256"/>
      <c r="I150" s="256"/>
    </row>
    <row r="151" spans="1:9">
      <c r="A151" s="224"/>
      <c r="B151" s="77"/>
      <c r="C151" s="253"/>
      <c r="D151" s="281"/>
      <c r="E151" s="281"/>
      <c r="F151" s="255"/>
      <c r="G151" s="255"/>
      <c r="H151" s="256"/>
      <c r="I151" s="256"/>
    </row>
    <row r="152" spans="1:9">
      <c r="A152" s="224"/>
      <c r="B152" s="77"/>
      <c r="C152" s="253"/>
      <c r="D152" s="281"/>
      <c r="E152" s="281"/>
      <c r="F152" s="255"/>
      <c r="G152" s="255"/>
      <c r="H152" s="256"/>
      <c r="I152" s="256"/>
    </row>
    <row r="153" spans="1:9">
      <c r="A153" s="224"/>
      <c r="B153" s="77"/>
      <c r="C153" s="253"/>
      <c r="D153" s="281"/>
      <c r="E153" s="281"/>
      <c r="F153" s="255"/>
      <c r="G153" s="255"/>
      <c r="H153" s="256"/>
      <c r="I153" s="256"/>
    </row>
    <row r="154" spans="1:9">
      <c r="A154" s="224"/>
      <c r="B154" s="77"/>
      <c r="C154" s="253"/>
      <c r="D154" s="281"/>
      <c r="E154" s="281"/>
      <c r="F154" s="255"/>
      <c r="G154" s="255"/>
      <c r="H154" s="256"/>
      <c r="I154" s="256"/>
    </row>
    <row r="155" spans="1:9">
      <c r="A155" s="224"/>
      <c r="B155" s="77"/>
      <c r="C155" s="253"/>
      <c r="D155" s="281"/>
      <c r="E155" s="281"/>
      <c r="F155" s="255"/>
      <c r="G155" s="255"/>
      <c r="H155" s="256"/>
      <c r="I155" s="256"/>
    </row>
    <row r="156" spans="1:9">
      <c r="A156" s="224"/>
      <c r="B156" s="77"/>
      <c r="C156" s="253"/>
      <c r="D156" s="281"/>
      <c r="E156" s="281"/>
      <c r="F156" s="255"/>
      <c r="G156" s="255"/>
      <c r="H156" s="256"/>
      <c r="I156" s="256"/>
    </row>
    <row r="157" spans="1:9">
      <c r="A157" s="224"/>
      <c r="B157" s="77"/>
      <c r="C157" s="253"/>
      <c r="D157" s="281"/>
      <c r="E157" s="281"/>
      <c r="F157" s="255"/>
      <c r="G157" s="255"/>
      <c r="H157" s="256"/>
      <c r="I157" s="256"/>
    </row>
    <row r="158" spans="1:9">
      <c r="A158" s="224"/>
      <c r="B158" s="77"/>
      <c r="C158" s="253"/>
      <c r="D158" s="281"/>
      <c r="E158" s="281"/>
      <c r="F158" s="255"/>
      <c r="G158" s="255"/>
      <c r="H158" s="256"/>
      <c r="I158" s="256"/>
    </row>
    <row r="159" spans="1:9">
      <c r="A159" s="224"/>
      <c r="B159" s="77"/>
      <c r="C159" s="253"/>
      <c r="D159" s="281"/>
      <c r="E159" s="281"/>
      <c r="F159" s="255"/>
      <c r="G159" s="255"/>
      <c r="H159" s="256"/>
      <c r="I159" s="256"/>
    </row>
    <row r="160" spans="1:9">
      <c r="A160" s="224"/>
      <c r="B160" s="77"/>
      <c r="C160" s="253"/>
      <c r="D160" s="281"/>
      <c r="E160" s="281"/>
      <c r="F160" s="255"/>
      <c r="G160" s="255"/>
      <c r="H160" s="256"/>
      <c r="I160" s="256"/>
    </row>
    <row r="161" spans="1:9">
      <c r="A161" s="224"/>
      <c r="B161" s="77"/>
      <c r="C161" s="253"/>
      <c r="D161" s="281"/>
      <c r="E161" s="281"/>
      <c r="F161" s="255"/>
      <c r="G161" s="255"/>
      <c r="H161" s="256"/>
      <c r="I161" s="256"/>
    </row>
    <row r="162" spans="1:9">
      <c r="A162" s="224"/>
      <c r="B162" s="77"/>
      <c r="C162" s="253"/>
      <c r="D162" s="281"/>
      <c r="E162" s="281"/>
      <c r="F162" s="255"/>
      <c r="G162" s="255"/>
      <c r="H162" s="256"/>
      <c r="I162" s="256"/>
    </row>
    <row r="163" spans="1:9">
      <c r="A163" s="224"/>
      <c r="B163" s="77"/>
      <c r="C163" s="253"/>
      <c r="D163" s="281"/>
      <c r="E163" s="281"/>
      <c r="F163" s="255"/>
      <c r="G163" s="255"/>
      <c r="H163" s="256"/>
      <c r="I163" s="256"/>
    </row>
    <row r="164" spans="1:9">
      <c r="A164" s="224"/>
      <c r="B164" s="77"/>
      <c r="C164" s="253"/>
      <c r="D164" s="281"/>
      <c r="E164" s="281"/>
      <c r="F164" s="255"/>
      <c r="G164" s="255"/>
      <c r="H164" s="256"/>
      <c r="I164" s="256"/>
    </row>
    <row r="165" spans="1:9">
      <c r="A165" s="224"/>
      <c r="B165" s="77"/>
      <c r="C165" s="253"/>
      <c r="D165" s="281"/>
      <c r="E165" s="281"/>
      <c r="F165" s="255"/>
      <c r="G165" s="255"/>
      <c r="H165" s="256"/>
      <c r="I165" s="256"/>
    </row>
    <row r="166" spans="1:9">
      <c r="A166" s="224"/>
      <c r="B166" s="77"/>
      <c r="C166" s="253"/>
      <c r="D166" s="281"/>
      <c r="E166" s="281"/>
      <c r="F166" s="255"/>
      <c r="G166" s="255"/>
      <c r="H166" s="256"/>
      <c r="I166" s="256"/>
    </row>
    <row r="167" spans="1:9">
      <c r="A167" s="224"/>
      <c r="B167" s="77"/>
      <c r="C167" s="253"/>
      <c r="D167" s="281"/>
      <c r="E167" s="281"/>
      <c r="F167" s="255"/>
      <c r="G167" s="255"/>
      <c r="H167" s="256"/>
      <c r="I167" s="256"/>
    </row>
    <row r="168" spans="1:9">
      <c r="A168" s="224"/>
      <c r="B168" s="77"/>
      <c r="C168" s="253"/>
      <c r="D168" s="281"/>
      <c r="E168" s="281"/>
      <c r="F168" s="255"/>
      <c r="G168" s="255"/>
      <c r="H168" s="256"/>
      <c r="I168" s="256"/>
    </row>
    <row r="169" spans="1:9">
      <c r="A169" s="224"/>
      <c r="B169" s="77"/>
      <c r="C169" s="253"/>
      <c r="D169" s="281"/>
      <c r="E169" s="281"/>
      <c r="F169" s="255"/>
      <c r="G169" s="255"/>
      <c r="H169" s="256"/>
      <c r="I169" s="256"/>
    </row>
    <row r="170" spans="1:9">
      <c r="A170" s="224"/>
      <c r="B170" s="77"/>
      <c r="C170" s="253"/>
      <c r="D170" s="281"/>
      <c r="E170" s="281"/>
      <c r="F170" s="255"/>
      <c r="G170" s="255"/>
      <c r="H170" s="256"/>
      <c r="I170" s="256"/>
    </row>
    <row r="171" spans="1:9">
      <c r="A171" s="224"/>
      <c r="B171" s="77"/>
      <c r="C171" s="253"/>
      <c r="D171" s="281"/>
      <c r="E171" s="281"/>
      <c r="F171" s="255"/>
      <c r="G171" s="255"/>
      <c r="H171" s="256"/>
      <c r="I171" s="256"/>
    </row>
    <row r="172" spans="1:9">
      <c r="A172" s="224"/>
      <c r="B172" s="77"/>
      <c r="C172" s="253"/>
      <c r="D172" s="281"/>
      <c r="E172" s="281"/>
      <c r="F172" s="255"/>
      <c r="G172" s="255"/>
      <c r="H172" s="256"/>
      <c r="I172" s="256"/>
    </row>
    <row r="173" spans="1:9">
      <c r="A173" s="224"/>
      <c r="B173" s="77"/>
      <c r="C173" s="253"/>
      <c r="D173" s="281"/>
      <c r="E173" s="281"/>
      <c r="F173" s="255"/>
      <c r="G173" s="255"/>
      <c r="H173" s="256"/>
      <c r="I173" s="256"/>
    </row>
    <row r="174" spans="1:9">
      <c r="A174" s="224"/>
      <c r="B174" s="77"/>
      <c r="C174" s="253"/>
      <c r="D174" s="281"/>
      <c r="E174" s="281"/>
      <c r="F174" s="255"/>
      <c r="G174" s="255"/>
      <c r="H174" s="256"/>
      <c r="I174" s="256"/>
    </row>
    <row r="175" spans="1:9">
      <c r="A175" s="224"/>
      <c r="B175" s="77"/>
      <c r="C175" s="253"/>
      <c r="D175" s="281"/>
      <c r="E175" s="281"/>
      <c r="F175" s="255"/>
      <c r="G175" s="255"/>
      <c r="H175" s="256"/>
      <c r="I175" s="256"/>
    </row>
    <row r="176" spans="1:9">
      <c r="A176" s="224"/>
      <c r="B176" s="77"/>
      <c r="C176" s="253"/>
      <c r="D176" s="281"/>
      <c r="E176" s="281"/>
      <c r="F176" s="255"/>
      <c r="G176" s="255"/>
      <c r="H176" s="256"/>
      <c r="I176" s="256"/>
    </row>
    <row r="177" spans="1:9">
      <c r="A177" s="224"/>
      <c r="B177" s="77"/>
      <c r="C177" s="253"/>
      <c r="D177" s="281"/>
      <c r="E177" s="281"/>
      <c r="F177" s="255"/>
      <c r="G177" s="255"/>
      <c r="H177" s="256"/>
      <c r="I177" s="256"/>
    </row>
    <row r="178" spans="1:9">
      <c r="A178" s="224"/>
      <c r="B178" s="77"/>
      <c r="C178" s="253"/>
      <c r="D178" s="281"/>
      <c r="E178" s="281"/>
      <c r="F178" s="255"/>
      <c r="G178" s="255"/>
      <c r="H178" s="256"/>
      <c r="I178" s="256"/>
    </row>
    <row r="179" spans="1:9">
      <c r="A179" s="224"/>
      <c r="B179" s="77"/>
      <c r="C179" s="253"/>
      <c r="D179" s="281"/>
      <c r="E179" s="281"/>
      <c r="F179" s="255"/>
      <c r="G179" s="255"/>
      <c r="H179" s="256"/>
      <c r="I179" s="256"/>
    </row>
    <row r="180" spans="1:9">
      <c r="A180" s="224"/>
      <c r="B180" s="77"/>
      <c r="C180" s="253"/>
      <c r="D180" s="281"/>
      <c r="E180" s="281"/>
      <c r="F180" s="255"/>
      <c r="G180" s="255"/>
      <c r="H180" s="256"/>
      <c r="I180" s="256"/>
    </row>
    <row r="181" spans="1:9">
      <c r="A181" s="224"/>
      <c r="B181" s="77"/>
      <c r="C181" s="253"/>
      <c r="D181" s="281"/>
      <c r="E181" s="281"/>
      <c r="F181" s="255"/>
      <c r="G181" s="255"/>
      <c r="H181" s="256"/>
      <c r="I181" s="256"/>
    </row>
    <row r="182" spans="1:9">
      <c r="A182" s="224"/>
      <c r="B182" s="77"/>
      <c r="C182" s="253"/>
      <c r="D182" s="281"/>
      <c r="E182" s="281"/>
      <c r="F182" s="255"/>
      <c r="G182" s="255"/>
      <c r="H182" s="256"/>
      <c r="I182" s="256"/>
    </row>
    <row r="183" spans="1:9">
      <c r="A183" s="224"/>
      <c r="B183" s="77"/>
      <c r="C183" s="253"/>
      <c r="D183" s="281"/>
      <c r="E183" s="281"/>
      <c r="F183" s="255"/>
      <c r="G183" s="255"/>
      <c r="H183" s="256"/>
      <c r="I183" s="256"/>
    </row>
    <row r="184" spans="1:9">
      <c r="A184" s="224"/>
      <c r="B184" s="77"/>
      <c r="C184" s="253"/>
      <c r="D184" s="281"/>
      <c r="E184" s="281"/>
      <c r="F184" s="255"/>
      <c r="G184" s="255"/>
      <c r="H184" s="256"/>
      <c r="I184" s="256"/>
    </row>
    <row r="185" spans="1:9">
      <c r="A185" s="224"/>
      <c r="B185" s="77"/>
      <c r="C185" s="253"/>
      <c r="D185" s="281"/>
      <c r="E185" s="281"/>
      <c r="F185" s="255"/>
      <c r="G185" s="255"/>
      <c r="H185" s="256"/>
      <c r="I185" s="256"/>
    </row>
    <row r="186" spans="1:9">
      <c r="A186" s="224"/>
      <c r="B186" s="77"/>
      <c r="C186" s="253"/>
      <c r="D186" s="281"/>
      <c r="E186" s="281"/>
      <c r="F186" s="255"/>
      <c r="G186" s="255"/>
      <c r="H186" s="256"/>
      <c r="I186" s="256"/>
    </row>
    <row r="187" spans="1:9">
      <c r="A187" s="224"/>
      <c r="B187" s="77"/>
      <c r="C187" s="253"/>
      <c r="D187" s="281"/>
      <c r="E187" s="281"/>
      <c r="F187" s="255"/>
      <c r="G187" s="255"/>
      <c r="H187" s="256"/>
      <c r="I187" s="256"/>
    </row>
    <row r="188" spans="1:9">
      <c r="A188" s="224"/>
      <c r="B188" s="77"/>
      <c r="C188" s="253"/>
      <c r="D188" s="281"/>
      <c r="E188" s="281"/>
      <c r="F188" s="255"/>
      <c r="G188" s="255"/>
      <c r="H188" s="256"/>
      <c r="I188" s="256"/>
    </row>
    <row r="189" spans="1:9">
      <c r="A189" s="224"/>
      <c r="B189" s="77"/>
      <c r="C189" s="253"/>
      <c r="D189" s="281"/>
      <c r="E189" s="281"/>
      <c r="F189" s="255"/>
      <c r="G189" s="255"/>
      <c r="H189" s="256"/>
      <c r="I189" s="256"/>
    </row>
    <row r="190" spans="1:9">
      <c r="A190" s="224"/>
      <c r="B190" s="77"/>
      <c r="C190" s="253"/>
      <c r="D190" s="281"/>
      <c r="E190" s="281"/>
      <c r="F190" s="255"/>
      <c r="G190" s="255"/>
      <c r="H190" s="256"/>
      <c r="I190" s="256"/>
    </row>
    <row r="191" spans="1:9">
      <c r="A191" s="224"/>
      <c r="B191" s="77"/>
      <c r="C191" s="253"/>
      <c r="D191" s="281"/>
      <c r="E191" s="281"/>
      <c r="F191" s="255"/>
      <c r="G191" s="255"/>
      <c r="H191" s="256"/>
      <c r="I191" s="256"/>
    </row>
    <row r="192" spans="1:9">
      <c r="A192" s="224"/>
      <c r="B192" s="77"/>
      <c r="C192" s="253"/>
      <c r="D192" s="281"/>
      <c r="E192" s="281"/>
      <c r="F192" s="255"/>
      <c r="G192" s="255"/>
      <c r="H192" s="256"/>
      <c r="I192" s="256"/>
    </row>
    <row r="193" spans="1:9">
      <c r="A193" s="224"/>
      <c r="B193" s="77"/>
      <c r="C193" s="253"/>
      <c r="D193" s="281"/>
      <c r="E193" s="281"/>
      <c r="F193" s="255"/>
      <c r="G193" s="255"/>
      <c r="H193" s="256"/>
      <c r="I193" s="256"/>
    </row>
    <row r="194" spans="1:9">
      <c r="A194" s="224"/>
      <c r="B194" s="77"/>
      <c r="C194" s="253"/>
      <c r="D194" s="281"/>
      <c r="E194" s="281"/>
      <c r="F194" s="255"/>
      <c r="G194" s="255"/>
      <c r="H194" s="256"/>
      <c r="I194" s="256"/>
    </row>
    <row r="195" spans="1:9">
      <c r="A195" s="224"/>
      <c r="B195" s="77"/>
      <c r="C195" s="253"/>
      <c r="D195" s="281"/>
      <c r="E195" s="281"/>
      <c r="F195" s="255"/>
      <c r="G195" s="255"/>
      <c r="H195" s="256"/>
      <c r="I195" s="256"/>
    </row>
    <row r="196" spans="1:9">
      <c r="A196" s="224"/>
      <c r="B196" s="77"/>
      <c r="C196" s="253"/>
      <c r="D196" s="281"/>
      <c r="E196" s="281"/>
      <c r="F196" s="255"/>
      <c r="G196" s="255"/>
      <c r="H196" s="256"/>
      <c r="I196" s="256"/>
    </row>
    <row r="197" spans="1:9">
      <c r="A197" s="224"/>
      <c r="B197" s="77"/>
      <c r="C197" s="253"/>
      <c r="D197" s="281"/>
      <c r="E197" s="281"/>
      <c r="F197" s="255"/>
      <c r="G197" s="255"/>
      <c r="H197" s="256"/>
      <c r="I197" s="256"/>
    </row>
    <row r="198" spans="1:9">
      <c r="A198" s="224"/>
      <c r="B198" s="77"/>
      <c r="C198" s="253"/>
      <c r="D198" s="281"/>
      <c r="E198" s="281"/>
      <c r="F198" s="255"/>
      <c r="G198" s="255"/>
      <c r="H198" s="256"/>
      <c r="I198" s="256"/>
    </row>
    <row r="199" spans="1:9">
      <c r="A199" s="224"/>
      <c r="B199" s="77"/>
      <c r="C199" s="253"/>
      <c r="D199" s="281"/>
      <c r="E199" s="281"/>
      <c r="F199" s="255"/>
      <c r="G199" s="255"/>
      <c r="H199" s="256"/>
      <c r="I199" s="256"/>
    </row>
    <row r="200" spans="1:9">
      <c r="A200" s="224"/>
      <c r="B200" s="77"/>
      <c r="C200" s="253"/>
      <c r="D200" s="281"/>
      <c r="E200" s="281"/>
      <c r="F200" s="255"/>
      <c r="G200" s="255"/>
      <c r="H200" s="256"/>
      <c r="I200" s="256"/>
    </row>
    <row r="201" spans="1:9">
      <c r="A201" s="224"/>
      <c r="B201" s="77"/>
      <c r="C201" s="253"/>
      <c r="D201" s="281"/>
      <c r="E201" s="281"/>
      <c r="F201" s="255"/>
      <c r="G201" s="255"/>
      <c r="H201" s="256"/>
      <c r="I201" s="256"/>
    </row>
    <row r="202" spans="1:9">
      <c r="A202" s="224"/>
      <c r="B202" s="77"/>
      <c r="C202" s="253"/>
      <c r="D202" s="281"/>
      <c r="E202" s="281"/>
      <c r="F202" s="255"/>
      <c r="G202" s="255"/>
      <c r="H202" s="256"/>
      <c r="I202" s="256"/>
    </row>
    <row r="203" spans="1:9">
      <c r="A203" s="224"/>
      <c r="B203" s="77"/>
      <c r="C203" s="253"/>
      <c r="D203" s="281"/>
      <c r="E203" s="281"/>
      <c r="F203" s="255"/>
      <c r="G203" s="255"/>
      <c r="H203" s="256"/>
      <c r="I203" s="256"/>
    </row>
    <row r="204" spans="1:9">
      <c r="A204" s="224"/>
      <c r="B204" s="77"/>
      <c r="C204" s="253"/>
      <c r="D204" s="281"/>
      <c r="E204" s="281"/>
      <c r="F204" s="255"/>
      <c r="G204" s="255"/>
      <c r="H204" s="256"/>
      <c r="I204" s="256"/>
    </row>
    <row r="205" spans="1:9">
      <c r="A205" s="224"/>
      <c r="B205" s="77"/>
      <c r="C205" s="253"/>
      <c r="D205" s="281"/>
      <c r="E205" s="281"/>
      <c r="F205" s="255"/>
      <c r="G205" s="255"/>
      <c r="H205" s="256"/>
      <c r="I205" s="256"/>
    </row>
    <row r="206" spans="1:9">
      <c r="A206" s="224"/>
      <c r="B206" s="77"/>
      <c r="C206" s="253"/>
      <c r="D206" s="281"/>
      <c r="E206" s="281"/>
      <c r="F206" s="255"/>
      <c r="G206" s="255"/>
      <c r="H206" s="256"/>
      <c r="I206" s="256"/>
    </row>
    <row r="207" spans="1:9">
      <c r="A207" s="224"/>
      <c r="B207" s="77"/>
      <c r="C207" s="253"/>
      <c r="D207" s="281"/>
      <c r="E207" s="281"/>
      <c r="F207" s="255"/>
      <c r="G207" s="255"/>
      <c r="H207" s="256"/>
      <c r="I207" s="256"/>
    </row>
    <row r="208" spans="1:9">
      <c r="A208" s="224"/>
      <c r="B208" s="77"/>
      <c r="C208" s="253"/>
      <c r="D208" s="281"/>
      <c r="E208" s="281"/>
      <c r="F208" s="255"/>
      <c r="G208" s="255"/>
      <c r="H208" s="256"/>
      <c r="I208" s="256"/>
    </row>
    <row r="209" spans="1:9">
      <c r="A209" s="224"/>
      <c r="B209" s="77"/>
      <c r="C209" s="253"/>
      <c r="D209" s="281"/>
      <c r="E209" s="281"/>
      <c r="F209" s="255"/>
      <c r="G209" s="255"/>
      <c r="H209" s="256"/>
      <c r="I209" s="256"/>
    </row>
    <row r="210" spans="1:9">
      <c r="A210" s="224"/>
      <c r="B210" s="77"/>
      <c r="C210" s="253"/>
      <c r="D210" s="281"/>
      <c r="E210" s="281"/>
      <c r="F210" s="255"/>
      <c r="G210" s="255"/>
      <c r="H210" s="256"/>
      <c r="I210" s="256"/>
    </row>
    <row r="211" spans="1:9">
      <c r="A211" s="224"/>
      <c r="B211" s="77"/>
      <c r="C211" s="253"/>
      <c r="D211" s="281"/>
      <c r="E211" s="281"/>
      <c r="F211" s="255"/>
      <c r="G211" s="255"/>
      <c r="H211" s="256"/>
      <c r="I211" s="256"/>
    </row>
    <row r="212" spans="1:9">
      <c r="A212" s="224"/>
      <c r="B212" s="77"/>
      <c r="C212" s="253"/>
      <c r="D212" s="281"/>
      <c r="E212" s="281"/>
      <c r="F212" s="255"/>
      <c r="G212" s="255"/>
      <c r="H212" s="256"/>
      <c r="I212" s="256"/>
    </row>
    <row r="213" spans="1:9">
      <c r="A213" s="224"/>
      <c r="B213" s="77"/>
      <c r="C213" s="253"/>
      <c r="D213" s="281"/>
      <c r="E213" s="281"/>
      <c r="F213" s="255"/>
      <c r="G213" s="255"/>
      <c r="H213" s="256"/>
      <c r="I213" s="256"/>
    </row>
    <row r="214" spans="1:9">
      <c r="A214" s="224"/>
      <c r="B214" s="77"/>
      <c r="C214" s="253"/>
      <c r="D214" s="281"/>
      <c r="E214" s="281"/>
      <c r="F214" s="255"/>
      <c r="G214" s="255"/>
      <c r="H214" s="256"/>
      <c r="I214" s="256"/>
    </row>
    <row r="215" spans="1:9">
      <c r="A215" s="224"/>
      <c r="B215" s="77"/>
      <c r="C215" s="253"/>
      <c r="D215" s="281"/>
      <c r="E215" s="281"/>
      <c r="F215" s="255"/>
      <c r="G215" s="255"/>
      <c r="H215" s="256"/>
      <c r="I215" s="256"/>
    </row>
    <row r="216" spans="1:9">
      <c r="A216" s="224"/>
      <c r="B216" s="77"/>
      <c r="C216" s="253"/>
      <c r="D216" s="281"/>
      <c r="E216" s="281"/>
      <c r="F216" s="255"/>
      <c r="G216" s="255"/>
      <c r="H216" s="256"/>
      <c r="I216" s="256"/>
    </row>
    <row r="217" spans="1:9">
      <c r="A217" s="224"/>
      <c r="B217" s="77"/>
      <c r="C217" s="253"/>
      <c r="D217" s="281"/>
      <c r="E217" s="281"/>
      <c r="F217" s="255"/>
      <c r="G217" s="255"/>
      <c r="H217" s="256"/>
      <c r="I217" s="256"/>
    </row>
    <row r="218" spans="1:9">
      <c r="A218" s="224"/>
      <c r="B218" s="77"/>
      <c r="C218" s="253"/>
      <c r="D218" s="281"/>
      <c r="E218" s="281"/>
      <c r="F218" s="255"/>
      <c r="G218" s="255"/>
      <c r="H218" s="256"/>
      <c r="I218" s="256"/>
    </row>
    <row r="219" spans="1:9">
      <c r="A219" s="224"/>
      <c r="B219" s="77"/>
      <c r="C219" s="253"/>
      <c r="D219" s="281"/>
      <c r="E219" s="281"/>
      <c r="F219" s="255"/>
      <c r="G219" s="255"/>
      <c r="H219" s="256"/>
      <c r="I219" s="256"/>
    </row>
    <row r="220" spans="1:9">
      <c r="A220" s="224"/>
      <c r="B220" s="77"/>
      <c r="C220" s="253"/>
      <c r="D220" s="281"/>
      <c r="E220" s="281"/>
      <c r="F220" s="255"/>
      <c r="G220" s="255"/>
      <c r="H220" s="256"/>
      <c r="I220" s="256"/>
    </row>
    <row r="221" spans="1:9">
      <c r="A221" s="224"/>
      <c r="B221" s="77"/>
      <c r="C221" s="253"/>
      <c r="D221" s="281"/>
      <c r="E221" s="281"/>
      <c r="F221" s="255"/>
      <c r="G221" s="255"/>
      <c r="H221" s="256"/>
      <c r="I221" s="256"/>
    </row>
    <row r="222" spans="1:9">
      <c r="A222" s="224"/>
      <c r="B222" s="77"/>
      <c r="C222" s="253"/>
      <c r="D222" s="281"/>
      <c r="E222" s="281"/>
      <c r="F222" s="255"/>
      <c r="G222" s="255"/>
      <c r="H222" s="256"/>
      <c r="I222" s="256"/>
    </row>
    <row r="223" spans="1:9">
      <c r="A223" s="224"/>
      <c r="B223" s="77"/>
      <c r="C223" s="253"/>
      <c r="D223" s="281"/>
      <c r="E223" s="281"/>
      <c r="F223" s="255"/>
      <c r="G223" s="255"/>
      <c r="H223" s="256"/>
      <c r="I223" s="256"/>
    </row>
    <row r="224" spans="1:9">
      <c r="A224" s="224"/>
      <c r="B224" s="77"/>
      <c r="C224" s="253"/>
      <c r="D224" s="281"/>
      <c r="E224" s="281"/>
      <c r="F224" s="255"/>
      <c r="G224" s="255"/>
      <c r="H224" s="256"/>
      <c r="I224" s="256"/>
    </row>
    <row r="225" spans="1:9">
      <c r="A225" s="224"/>
      <c r="B225" s="77"/>
      <c r="C225" s="253"/>
      <c r="D225" s="281"/>
      <c r="E225" s="281"/>
      <c r="F225" s="255"/>
      <c r="G225" s="255"/>
      <c r="H225" s="256"/>
      <c r="I225" s="256"/>
    </row>
    <row r="226" spans="1:9">
      <c r="A226" s="224"/>
      <c r="B226" s="77"/>
      <c r="C226" s="253"/>
      <c r="D226" s="281"/>
      <c r="E226" s="281"/>
      <c r="F226" s="255"/>
      <c r="G226" s="255"/>
      <c r="H226" s="256"/>
      <c r="I226" s="256"/>
    </row>
    <row r="227" spans="1:9">
      <c r="A227" s="224"/>
      <c r="B227" s="77"/>
      <c r="C227" s="253"/>
      <c r="D227" s="281"/>
      <c r="E227" s="281"/>
      <c r="F227" s="255"/>
      <c r="G227" s="255"/>
      <c r="H227" s="256"/>
      <c r="I227" s="256"/>
    </row>
    <row r="228" spans="1:9">
      <c r="A228" s="224"/>
      <c r="B228" s="77"/>
      <c r="C228" s="253"/>
      <c r="D228" s="281"/>
      <c r="E228" s="281"/>
      <c r="F228" s="255"/>
      <c r="G228" s="255"/>
      <c r="H228" s="256"/>
      <c r="I228" s="256"/>
    </row>
    <row r="229" spans="1:9">
      <c r="A229" s="224"/>
      <c r="B229" s="77"/>
      <c r="C229" s="253"/>
      <c r="D229" s="281"/>
      <c r="E229" s="281"/>
      <c r="F229" s="255"/>
      <c r="G229" s="255"/>
      <c r="H229" s="256"/>
      <c r="I229" s="256"/>
    </row>
    <row r="230" spans="1:9">
      <c r="A230" s="224"/>
      <c r="B230" s="77"/>
      <c r="C230" s="253"/>
      <c r="D230" s="281"/>
      <c r="E230" s="281"/>
      <c r="F230" s="255"/>
      <c r="G230" s="255"/>
      <c r="H230" s="256"/>
      <c r="I230" s="256"/>
    </row>
    <row r="231" spans="1:9">
      <c r="A231" s="224"/>
      <c r="B231" s="77"/>
      <c r="C231" s="253"/>
      <c r="D231" s="281"/>
      <c r="E231" s="281"/>
      <c r="F231" s="255"/>
      <c r="G231" s="255"/>
      <c r="H231" s="256"/>
      <c r="I231" s="256"/>
    </row>
    <row r="232" spans="1:9">
      <c r="A232" s="224"/>
      <c r="B232" s="77"/>
      <c r="C232" s="253"/>
      <c r="D232" s="281"/>
      <c r="E232" s="281"/>
      <c r="F232" s="255"/>
      <c r="G232" s="255"/>
      <c r="H232" s="256"/>
      <c r="I232" s="256"/>
    </row>
    <row r="233" spans="1:9">
      <c r="A233" s="224"/>
      <c r="B233" s="77"/>
      <c r="C233" s="253"/>
      <c r="D233" s="281"/>
      <c r="E233" s="281"/>
      <c r="F233" s="255"/>
      <c r="G233" s="255"/>
      <c r="H233" s="256"/>
      <c r="I233" s="256"/>
    </row>
    <row r="234" spans="1:9">
      <c r="A234" s="224"/>
      <c r="B234" s="77"/>
      <c r="C234" s="253"/>
      <c r="D234" s="281"/>
      <c r="E234" s="281"/>
      <c r="F234" s="255"/>
      <c r="G234" s="255"/>
      <c r="H234" s="256"/>
      <c r="I234" s="256"/>
    </row>
    <row r="235" spans="1:9">
      <c r="A235" s="224"/>
      <c r="B235" s="77"/>
      <c r="C235" s="253"/>
      <c r="D235" s="281"/>
      <c r="E235" s="281"/>
      <c r="F235" s="255"/>
      <c r="G235" s="255"/>
      <c r="H235" s="256"/>
      <c r="I235" s="256"/>
    </row>
    <row r="236" spans="1:9">
      <c r="A236" s="224"/>
      <c r="B236" s="77"/>
      <c r="C236" s="253"/>
      <c r="D236" s="281"/>
      <c r="E236" s="281"/>
      <c r="F236" s="255"/>
      <c r="G236" s="255"/>
      <c r="H236" s="256"/>
      <c r="I236" s="256"/>
    </row>
    <row r="237" spans="1:9">
      <c r="A237" s="224"/>
      <c r="B237" s="77"/>
      <c r="C237" s="253"/>
      <c r="D237" s="281"/>
      <c r="E237" s="281"/>
      <c r="F237" s="255"/>
      <c r="G237" s="255"/>
      <c r="H237" s="256"/>
      <c r="I237" s="256"/>
    </row>
    <row r="238" spans="1:9">
      <c r="A238" s="224"/>
      <c r="B238" s="77"/>
      <c r="C238" s="253"/>
      <c r="D238" s="281"/>
      <c r="E238" s="281"/>
      <c r="F238" s="255"/>
      <c r="G238" s="255"/>
      <c r="H238" s="256"/>
      <c r="I238" s="256"/>
    </row>
    <row r="239" spans="1:9">
      <c r="A239" s="224"/>
      <c r="B239" s="77"/>
      <c r="C239" s="253"/>
      <c r="D239" s="281"/>
      <c r="E239" s="281"/>
      <c r="F239" s="255"/>
      <c r="G239" s="255"/>
      <c r="H239" s="256"/>
      <c r="I239" s="256"/>
    </row>
    <row r="240" spans="1:9">
      <c r="A240" s="224"/>
      <c r="B240" s="77"/>
      <c r="C240" s="253"/>
      <c r="D240" s="281"/>
      <c r="E240" s="281"/>
      <c r="F240" s="255"/>
      <c r="G240" s="255"/>
      <c r="H240" s="256"/>
      <c r="I240" s="256"/>
    </row>
    <row r="241" spans="1:9">
      <c r="A241" s="224"/>
      <c r="B241" s="77"/>
      <c r="C241" s="253"/>
      <c r="D241" s="281"/>
      <c r="E241" s="281"/>
      <c r="F241" s="255"/>
      <c r="G241" s="255"/>
      <c r="H241" s="256"/>
      <c r="I241" s="256"/>
    </row>
    <row r="242" spans="1:9">
      <c r="A242" s="224"/>
      <c r="B242" s="77"/>
      <c r="C242" s="253"/>
      <c r="D242" s="281"/>
      <c r="E242" s="281"/>
      <c r="F242" s="255"/>
      <c r="G242" s="255"/>
      <c r="H242" s="256"/>
      <c r="I242" s="256"/>
    </row>
    <row r="243" spans="1:9">
      <c r="A243" s="224"/>
      <c r="B243" s="77"/>
      <c r="C243" s="253"/>
      <c r="D243" s="281"/>
      <c r="E243" s="281"/>
      <c r="F243" s="255"/>
      <c r="G243" s="255"/>
      <c r="H243" s="256"/>
      <c r="I243" s="256"/>
    </row>
    <row r="244" spans="1:9">
      <c r="A244" s="224"/>
      <c r="B244" s="77"/>
      <c r="C244" s="253"/>
      <c r="D244" s="281"/>
      <c r="E244" s="281"/>
      <c r="F244" s="255"/>
      <c r="G244" s="255"/>
      <c r="H244" s="256"/>
      <c r="I244" s="256"/>
    </row>
    <row r="245" spans="1:9">
      <c r="A245" s="224"/>
      <c r="B245" s="77"/>
      <c r="C245" s="253"/>
      <c r="D245" s="281"/>
      <c r="E245" s="281"/>
      <c r="F245" s="255"/>
      <c r="G245" s="255"/>
      <c r="H245" s="256"/>
      <c r="I245" s="256"/>
    </row>
    <row r="246" spans="1:9">
      <c r="A246" s="224"/>
      <c r="B246" s="77"/>
      <c r="C246" s="253"/>
      <c r="D246" s="281"/>
      <c r="E246" s="281"/>
      <c r="F246" s="255"/>
      <c r="G246" s="255"/>
      <c r="H246" s="256"/>
      <c r="I246" s="256"/>
    </row>
    <row r="247" spans="1:9">
      <c r="A247" s="224"/>
      <c r="B247" s="77"/>
      <c r="C247" s="253"/>
      <c r="D247" s="281"/>
      <c r="E247" s="281"/>
      <c r="F247" s="255"/>
      <c r="G247" s="255"/>
      <c r="H247" s="256"/>
      <c r="I247" s="256"/>
    </row>
    <row r="248" spans="1:9">
      <c r="A248" s="224"/>
      <c r="B248" s="77"/>
      <c r="C248" s="253"/>
      <c r="D248" s="281"/>
      <c r="E248" s="281"/>
      <c r="F248" s="255"/>
      <c r="G248" s="255"/>
      <c r="H248" s="256"/>
      <c r="I248" s="256"/>
    </row>
    <row r="249" spans="1:9">
      <c r="A249" s="224"/>
      <c r="B249" s="77"/>
      <c r="C249" s="253"/>
      <c r="D249" s="281"/>
      <c r="E249" s="281"/>
      <c r="F249" s="255"/>
      <c r="G249" s="255"/>
      <c r="H249" s="256"/>
      <c r="I249" s="256"/>
    </row>
    <row r="250" spans="1:9">
      <c r="A250" s="224"/>
      <c r="B250" s="77"/>
      <c r="C250" s="253"/>
      <c r="D250" s="281"/>
      <c r="E250" s="281"/>
      <c r="F250" s="255"/>
      <c r="G250" s="255"/>
      <c r="H250" s="256"/>
      <c r="I250" s="256"/>
    </row>
    <row r="251" spans="1:9">
      <c r="A251" s="224"/>
      <c r="B251" s="77"/>
      <c r="C251" s="253"/>
      <c r="D251" s="281"/>
      <c r="E251" s="281"/>
      <c r="F251" s="255"/>
      <c r="G251" s="255"/>
      <c r="H251" s="256"/>
      <c r="I251" s="256"/>
    </row>
    <row r="252" spans="1:9">
      <c r="A252" s="224"/>
      <c r="B252" s="77"/>
      <c r="C252" s="253"/>
      <c r="D252" s="281"/>
      <c r="E252" s="281"/>
      <c r="F252" s="255"/>
      <c r="G252" s="255"/>
      <c r="H252" s="256"/>
      <c r="I252" s="256"/>
    </row>
    <row r="253" spans="1:9">
      <c r="A253" s="224"/>
      <c r="B253" s="77"/>
      <c r="C253" s="253"/>
      <c r="D253" s="281"/>
      <c r="E253" s="281"/>
      <c r="F253" s="255"/>
      <c r="G253" s="255"/>
      <c r="H253" s="256"/>
      <c r="I253" s="256"/>
    </row>
    <row r="254" spans="1:9">
      <c r="A254" s="224"/>
      <c r="B254" s="77"/>
      <c r="C254" s="253"/>
      <c r="D254" s="281"/>
      <c r="E254" s="281"/>
      <c r="F254" s="255"/>
      <c r="G254" s="255"/>
      <c r="H254" s="256"/>
      <c r="I254" s="256"/>
    </row>
    <row r="255" spans="1:9">
      <c r="A255" s="224"/>
      <c r="B255" s="77"/>
      <c r="C255" s="253"/>
      <c r="D255" s="281"/>
      <c r="E255" s="281"/>
      <c r="F255" s="255"/>
      <c r="G255" s="255"/>
      <c r="H255" s="256"/>
      <c r="I255" s="256"/>
    </row>
    <row r="256" spans="1:9">
      <c r="A256" s="224"/>
      <c r="B256" s="77"/>
      <c r="C256" s="253"/>
      <c r="D256" s="281"/>
      <c r="E256" s="281"/>
      <c r="F256" s="255"/>
      <c r="G256" s="255"/>
      <c r="H256" s="256"/>
      <c r="I256" s="256"/>
    </row>
    <row r="257" spans="1:9">
      <c r="A257" s="224"/>
      <c r="B257" s="77"/>
      <c r="C257" s="253"/>
      <c r="D257" s="281"/>
      <c r="E257" s="281"/>
      <c r="F257" s="255"/>
      <c r="G257" s="255"/>
      <c r="H257" s="256"/>
      <c r="I257" s="256"/>
    </row>
    <row r="258" spans="1:9">
      <c r="A258" s="224"/>
      <c r="B258" s="77"/>
      <c r="C258" s="253"/>
      <c r="D258" s="281"/>
      <c r="E258" s="281"/>
      <c r="F258" s="255"/>
      <c r="G258" s="255"/>
      <c r="H258" s="256"/>
      <c r="I258" s="256"/>
    </row>
    <row r="259" spans="1:9">
      <c r="A259" s="224"/>
      <c r="B259" s="77"/>
      <c r="C259" s="253"/>
      <c r="D259" s="281"/>
      <c r="E259" s="281"/>
      <c r="F259" s="255"/>
      <c r="G259" s="255"/>
      <c r="H259" s="256"/>
      <c r="I259" s="256"/>
    </row>
    <row r="260" spans="1:9">
      <c r="A260" s="224"/>
      <c r="B260" s="77"/>
      <c r="C260" s="253"/>
      <c r="D260" s="281"/>
      <c r="E260" s="281"/>
      <c r="F260" s="255"/>
      <c r="G260" s="255"/>
      <c r="H260" s="256"/>
      <c r="I260" s="256"/>
    </row>
    <row r="261" spans="1:9">
      <c r="A261" s="224"/>
      <c r="B261" s="77"/>
      <c r="C261" s="253"/>
      <c r="D261" s="281"/>
      <c r="E261" s="281"/>
      <c r="F261" s="255"/>
      <c r="G261" s="255"/>
      <c r="H261" s="256"/>
      <c r="I261" s="256"/>
    </row>
    <row r="262" spans="1:9">
      <c r="A262" s="224"/>
      <c r="B262" s="77"/>
      <c r="C262" s="253"/>
      <c r="D262" s="281"/>
      <c r="E262" s="281"/>
      <c r="F262" s="255"/>
      <c r="G262" s="255"/>
      <c r="H262" s="256"/>
      <c r="I262" s="256"/>
    </row>
    <row r="263" spans="1:9">
      <c r="A263" s="224"/>
      <c r="B263" s="77"/>
      <c r="C263" s="253"/>
      <c r="D263" s="281"/>
      <c r="E263" s="281"/>
      <c r="F263" s="255"/>
      <c r="G263" s="255"/>
      <c r="H263" s="256"/>
      <c r="I263" s="256"/>
    </row>
    <row r="264" spans="1:9">
      <c r="A264" s="224"/>
      <c r="B264" s="77"/>
      <c r="C264" s="253"/>
      <c r="D264" s="281"/>
      <c r="E264" s="281"/>
      <c r="F264" s="255"/>
      <c r="G264" s="255"/>
      <c r="H264" s="256"/>
      <c r="I264" s="256"/>
    </row>
    <row r="265" spans="1:9">
      <c r="A265" s="224"/>
      <c r="B265" s="77"/>
      <c r="C265" s="253"/>
      <c r="D265" s="281"/>
      <c r="E265" s="281"/>
      <c r="F265" s="255"/>
      <c r="G265" s="255"/>
      <c r="H265" s="256"/>
      <c r="I265" s="256"/>
    </row>
    <row r="266" spans="1:9">
      <c r="A266" s="224"/>
      <c r="B266" s="77"/>
      <c r="C266" s="253"/>
      <c r="D266" s="281"/>
      <c r="E266" s="281"/>
      <c r="F266" s="255"/>
      <c r="G266" s="255"/>
      <c r="H266" s="256"/>
      <c r="I266" s="256"/>
    </row>
    <row r="267" spans="1:9">
      <c r="A267" s="224"/>
      <c r="B267" s="77"/>
      <c r="C267" s="253"/>
      <c r="D267" s="281"/>
      <c r="E267" s="281"/>
      <c r="F267" s="255"/>
      <c r="G267" s="255"/>
      <c r="H267" s="256"/>
      <c r="I267" s="256"/>
    </row>
    <row r="268" spans="1:9">
      <c r="A268" s="224"/>
      <c r="B268" s="77"/>
      <c r="C268" s="253"/>
      <c r="D268" s="281"/>
      <c r="E268" s="281"/>
      <c r="F268" s="255"/>
      <c r="G268" s="255"/>
      <c r="H268" s="256"/>
      <c r="I268" s="256"/>
    </row>
    <row r="269" spans="1:9">
      <c r="A269" s="224"/>
      <c r="B269" s="77"/>
      <c r="C269" s="253"/>
      <c r="D269" s="281"/>
      <c r="E269" s="281"/>
      <c r="F269" s="255"/>
      <c r="G269" s="255"/>
      <c r="H269" s="256"/>
      <c r="I269" s="256"/>
    </row>
    <row r="270" spans="1:9">
      <c r="A270" s="224"/>
      <c r="B270" s="77"/>
      <c r="C270" s="253"/>
      <c r="D270" s="281"/>
      <c r="E270" s="281"/>
      <c r="F270" s="255"/>
      <c r="G270" s="255"/>
      <c r="H270" s="256"/>
      <c r="I270" s="256"/>
    </row>
    <row r="271" spans="1:9">
      <c r="A271" s="224"/>
      <c r="B271" s="77"/>
      <c r="C271" s="253"/>
      <c r="D271" s="281"/>
      <c r="E271" s="281"/>
      <c r="F271" s="255"/>
      <c r="G271" s="255"/>
      <c r="H271" s="256"/>
      <c r="I271" s="256"/>
    </row>
    <row r="272" spans="1:9">
      <c r="A272" s="224"/>
      <c r="B272" s="77"/>
      <c r="C272" s="253"/>
      <c r="D272" s="281"/>
      <c r="E272" s="281"/>
      <c r="F272" s="255"/>
      <c r="G272" s="255"/>
      <c r="H272" s="256"/>
      <c r="I272" s="256"/>
    </row>
    <row r="273" spans="1:9">
      <c r="A273" s="224"/>
      <c r="B273" s="77"/>
      <c r="C273" s="253"/>
      <c r="D273" s="281"/>
      <c r="E273" s="281"/>
      <c r="F273" s="255"/>
      <c r="G273" s="255"/>
      <c r="H273" s="256"/>
      <c r="I273" s="256"/>
    </row>
    <row r="274" spans="1:9">
      <c r="A274" s="224"/>
      <c r="B274" s="77"/>
      <c r="C274" s="253"/>
      <c r="D274" s="281"/>
      <c r="E274" s="281"/>
      <c r="F274" s="255"/>
      <c r="G274" s="255"/>
      <c r="H274" s="256"/>
      <c r="I274" s="256"/>
    </row>
    <row r="275" spans="1:9">
      <c r="A275" s="224"/>
      <c r="B275" s="77"/>
      <c r="C275" s="253"/>
      <c r="D275" s="281"/>
      <c r="E275" s="281"/>
      <c r="F275" s="255"/>
      <c r="G275" s="255"/>
      <c r="H275" s="256"/>
      <c r="I275" s="256"/>
    </row>
    <row r="276" spans="1:9">
      <c r="A276" s="224"/>
      <c r="B276" s="77"/>
      <c r="C276" s="253"/>
      <c r="D276" s="281"/>
      <c r="E276" s="281"/>
      <c r="F276" s="255"/>
      <c r="G276" s="255"/>
      <c r="H276" s="256"/>
      <c r="I276" s="256"/>
    </row>
    <row r="277" spans="1:9">
      <c r="A277" s="224"/>
      <c r="B277" s="77"/>
      <c r="C277" s="253"/>
      <c r="D277" s="281"/>
      <c r="E277" s="281"/>
      <c r="F277" s="255"/>
      <c r="G277" s="255"/>
      <c r="H277" s="256"/>
      <c r="I277" s="256"/>
    </row>
    <row r="278" spans="1:9">
      <c r="A278" s="224"/>
      <c r="B278" s="77"/>
      <c r="C278" s="253"/>
      <c r="D278" s="281"/>
      <c r="E278" s="281"/>
      <c r="F278" s="255"/>
      <c r="G278" s="255"/>
      <c r="H278" s="256"/>
      <c r="I278" s="256"/>
    </row>
    <row r="279" spans="1:9">
      <c r="A279" s="224"/>
      <c r="B279" s="77"/>
      <c r="C279" s="253"/>
      <c r="D279" s="281"/>
      <c r="E279" s="281"/>
      <c r="F279" s="255"/>
      <c r="G279" s="255"/>
      <c r="H279" s="256"/>
      <c r="I279" s="256"/>
    </row>
    <row r="280" spans="1:9">
      <c r="A280" s="224"/>
      <c r="B280" s="77"/>
      <c r="C280" s="253"/>
      <c r="D280" s="281"/>
      <c r="E280" s="281"/>
      <c r="F280" s="255"/>
      <c r="G280" s="255"/>
      <c r="H280" s="256"/>
      <c r="I280" s="256"/>
    </row>
    <row r="281" spans="1:9">
      <c r="A281" s="224"/>
      <c r="B281" s="77"/>
      <c r="C281" s="253"/>
      <c r="D281" s="281"/>
      <c r="E281" s="281"/>
      <c r="F281" s="255"/>
      <c r="G281" s="255"/>
      <c r="H281" s="256"/>
      <c r="I281" s="256"/>
    </row>
    <row r="282" spans="1:9">
      <c r="A282" s="224"/>
      <c r="B282" s="77"/>
      <c r="C282" s="253"/>
      <c r="D282" s="281"/>
      <c r="E282" s="281"/>
      <c r="F282" s="255"/>
      <c r="G282" s="255"/>
      <c r="H282" s="256"/>
      <c r="I282" s="256"/>
    </row>
    <row r="283" spans="1:9">
      <c r="A283" s="224"/>
      <c r="B283" s="77"/>
      <c r="C283" s="253"/>
      <c r="D283" s="281"/>
      <c r="E283" s="281"/>
      <c r="F283" s="255"/>
      <c r="G283" s="255"/>
      <c r="H283" s="256"/>
      <c r="I283" s="256"/>
    </row>
    <row r="284" spans="1:9">
      <c r="A284" s="224"/>
      <c r="B284" s="77"/>
      <c r="C284" s="253"/>
      <c r="D284" s="281"/>
      <c r="E284" s="281"/>
      <c r="F284" s="255"/>
      <c r="G284" s="255"/>
      <c r="H284" s="256"/>
      <c r="I284" s="256"/>
    </row>
    <row r="285" spans="1:9">
      <c r="A285" s="224"/>
      <c r="B285" s="77"/>
      <c r="C285" s="253"/>
      <c r="D285" s="281"/>
      <c r="E285" s="281"/>
      <c r="F285" s="255"/>
      <c r="G285" s="255"/>
      <c r="H285" s="256"/>
      <c r="I285" s="256"/>
    </row>
    <row r="286" spans="1:9">
      <c r="A286" s="224"/>
      <c r="B286" s="77"/>
      <c r="C286" s="253"/>
      <c r="D286" s="281"/>
      <c r="E286" s="281"/>
      <c r="F286" s="255"/>
      <c r="G286" s="255"/>
      <c r="H286" s="256"/>
      <c r="I286" s="256"/>
    </row>
    <row r="287" spans="1:9">
      <c r="A287" s="224"/>
      <c r="B287" s="77"/>
      <c r="C287" s="253"/>
      <c r="D287" s="281"/>
      <c r="E287" s="281"/>
      <c r="F287" s="255"/>
      <c r="G287" s="255"/>
      <c r="H287" s="256"/>
      <c r="I287" s="256"/>
    </row>
    <row r="288" spans="1:9">
      <c r="A288" s="224"/>
      <c r="B288" s="77"/>
      <c r="C288" s="253"/>
      <c r="D288" s="281"/>
      <c r="E288" s="281"/>
      <c r="F288" s="255"/>
      <c r="G288" s="255"/>
      <c r="H288" s="256"/>
      <c r="I288" s="256"/>
    </row>
    <row r="289" spans="1:9">
      <c r="A289" s="224"/>
      <c r="B289" s="77"/>
      <c r="C289" s="253"/>
      <c r="D289" s="281"/>
      <c r="E289" s="281"/>
      <c r="F289" s="255"/>
      <c r="G289" s="255"/>
      <c r="H289" s="256"/>
      <c r="I289" s="256"/>
    </row>
    <row r="290" spans="1:9">
      <c r="A290" s="224"/>
      <c r="B290" s="77"/>
      <c r="C290" s="253"/>
      <c r="D290" s="281"/>
      <c r="E290" s="281"/>
      <c r="F290" s="255"/>
      <c r="G290" s="255"/>
      <c r="H290" s="256"/>
      <c r="I290" s="256"/>
    </row>
    <row r="291" spans="1:9">
      <c r="A291" s="224"/>
      <c r="B291" s="77"/>
      <c r="C291" s="253"/>
      <c r="D291" s="281"/>
      <c r="E291" s="281"/>
      <c r="F291" s="255"/>
      <c r="G291" s="255"/>
      <c r="H291" s="256"/>
      <c r="I291" s="256"/>
    </row>
    <row r="292" spans="1:9">
      <c r="A292" s="224"/>
      <c r="B292" s="77"/>
      <c r="C292" s="253"/>
      <c r="D292" s="281"/>
      <c r="E292" s="281"/>
      <c r="F292" s="255"/>
      <c r="G292" s="255"/>
      <c r="H292" s="256"/>
      <c r="I292" s="256"/>
    </row>
    <row r="293" spans="1:9">
      <c r="A293" s="224"/>
      <c r="B293" s="77"/>
      <c r="C293" s="253"/>
      <c r="D293" s="281"/>
      <c r="E293" s="281"/>
      <c r="F293" s="255"/>
      <c r="G293" s="255"/>
      <c r="H293" s="256"/>
      <c r="I293" s="256"/>
    </row>
    <row r="294" spans="1:9">
      <c r="A294" s="224"/>
      <c r="B294" s="77"/>
      <c r="C294" s="253"/>
      <c r="D294" s="281"/>
      <c r="E294" s="281"/>
      <c r="F294" s="255"/>
      <c r="G294" s="255"/>
      <c r="H294" s="256"/>
      <c r="I294" s="256"/>
    </row>
    <row r="295" spans="1:9">
      <c r="A295" s="224"/>
      <c r="B295" s="77"/>
      <c r="C295" s="253"/>
      <c r="D295" s="281"/>
      <c r="E295" s="281"/>
      <c r="F295" s="255"/>
      <c r="G295" s="255"/>
      <c r="H295" s="256"/>
      <c r="I295" s="256"/>
    </row>
    <row r="296" spans="1:9">
      <c r="A296" s="224"/>
      <c r="B296" s="77"/>
      <c r="C296" s="253"/>
      <c r="D296" s="281"/>
      <c r="E296" s="281"/>
      <c r="F296" s="255"/>
      <c r="G296" s="255"/>
      <c r="H296" s="256"/>
      <c r="I296" s="256"/>
    </row>
    <row r="297" spans="1:9">
      <c r="A297" s="224"/>
      <c r="B297" s="77"/>
      <c r="C297" s="253"/>
      <c r="D297" s="281"/>
      <c r="E297" s="281"/>
      <c r="F297" s="255"/>
      <c r="G297" s="255"/>
      <c r="H297" s="256"/>
      <c r="I297" s="256"/>
    </row>
    <row r="298" spans="1:9">
      <c r="A298" s="224"/>
      <c r="B298" s="77"/>
      <c r="C298" s="253"/>
      <c r="D298" s="281"/>
      <c r="E298" s="281"/>
      <c r="F298" s="255"/>
      <c r="G298" s="255"/>
      <c r="H298" s="256"/>
      <c r="I298" s="256"/>
    </row>
    <row r="299" spans="1:9">
      <c r="A299" s="224"/>
      <c r="B299" s="77"/>
      <c r="C299" s="253"/>
      <c r="D299" s="281"/>
      <c r="E299" s="281"/>
      <c r="F299" s="255"/>
      <c r="G299" s="255"/>
      <c r="H299" s="256"/>
      <c r="I299" s="256"/>
    </row>
    <row r="300" spans="1:9">
      <c r="A300" s="224"/>
      <c r="B300" s="77"/>
      <c r="C300" s="253"/>
      <c r="D300" s="281"/>
      <c r="E300" s="281"/>
      <c r="F300" s="255"/>
      <c r="G300" s="255"/>
      <c r="H300" s="256"/>
      <c r="I300" s="256"/>
    </row>
    <row r="301" spans="1:9">
      <c r="A301" s="224"/>
      <c r="B301" s="77"/>
      <c r="C301" s="253"/>
      <c r="D301" s="281"/>
      <c r="E301" s="281"/>
      <c r="F301" s="255"/>
      <c r="G301" s="255"/>
      <c r="H301" s="256"/>
      <c r="I301" s="256"/>
    </row>
    <row r="302" spans="1:9">
      <c r="A302" s="224"/>
      <c r="B302" s="77"/>
      <c r="C302" s="253"/>
      <c r="D302" s="281"/>
      <c r="E302" s="281"/>
      <c r="F302" s="255"/>
      <c r="G302" s="255"/>
      <c r="H302" s="256"/>
      <c r="I302" s="256"/>
    </row>
    <row r="303" spans="1:9">
      <c r="A303" s="224"/>
      <c r="B303" s="77"/>
      <c r="C303" s="253"/>
      <c r="D303" s="281"/>
      <c r="E303" s="281"/>
      <c r="F303" s="255"/>
      <c r="G303" s="255"/>
      <c r="H303" s="256"/>
      <c r="I303" s="256"/>
    </row>
    <row r="304" spans="1:9">
      <c r="A304" s="224"/>
      <c r="B304" s="77"/>
      <c r="C304" s="253"/>
      <c r="D304" s="281"/>
      <c r="E304" s="281"/>
      <c r="F304" s="255"/>
      <c r="G304" s="255"/>
      <c r="H304" s="256"/>
      <c r="I304" s="256"/>
    </row>
    <row r="305" spans="1:9">
      <c r="A305" s="224"/>
      <c r="B305" s="77"/>
      <c r="C305" s="253"/>
      <c r="D305" s="281"/>
      <c r="E305" s="281"/>
      <c r="F305" s="255"/>
      <c r="G305" s="255"/>
      <c r="H305" s="256"/>
      <c r="I305" s="256"/>
    </row>
    <row r="306" spans="1:9">
      <c r="A306" s="224"/>
      <c r="B306" s="77"/>
      <c r="C306" s="253"/>
      <c r="D306" s="281"/>
      <c r="E306" s="281"/>
      <c r="F306" s="255"/>
      <c r="G306" s="255"/>
      <c r="H306" s="256"/>
      <c r="I306" s="256"/>
    </row>
    <row r="307" spans="1:9">
      <c r="A307" s="224"/>
      <c r="B307" s="77"/>
      <c r="C307" s="253"/>
      <c r="D307" s="281"/>
      <c r="E307" s="281"/>
      <c r="F307" s="255"/>
      <c r="G307" s="255"/>
      <c r="H307" s="256"/>
      <c r="I307" s="256"/>
    </row>
    <row r="308" spans="1:9">
      <c r="A308" s="224"/>
      <c r="B308" s="77"/>
      <c r="C308" s="253"/>
      <c r="D308" s="281"/>
      <c r="E308" s="281"/>
      <c r="F308" s="255"/>
      <c r="G308" s="255"/>
      <c r="H308" s="256"/>
      <c r="I308" s="256"/>
    </row>
    <row r="309" spans="1:9">
      <c r="A309" s="224"/>
      <c r="B309" s="77"/>
      <c r="C309" s="253"/>
      <c r="D309" s="281"/>
      <c r="E309" s="281"/>
      <c r="F309" s="255"/>
      <c r="G309" s="255"/>
      <c r="H309" s="256"/>
      <c r="I309" s="256"/>
    </row>
    <row r="310" spans="1:9">
      <c r="A310" s="224"/>
      <c r="B310" s="77"/>
      <c r="C310" s="253"/>
      <c r="D310" s="281"/>
      <c r="E310" s="281"/>
      <c r="F310" s="255"/>
      <c r="G310" s="255"/>
      <c r="H310" s="256"/>
      <c r="I310" s="256"/>
    </row>
    <row r="311" spans="1:9">
      <c r="A311" s="224"/>
      <c r="B311" s="77"/>
      <c r="C311" s="253"/>
      <c r="D311" s="281"/>
      <c r="E311" s="281"/>
      <c r="F311" s="255"/>
      <c r="G311" s="255"/>
      <c r="H311" s="256"/>
      <c r="I311" s="256"/>
    </row>
    <row r="312" spans="1:9">
      <c r="A312" s="224"/>
      <c r="B312" s="77"/>
      <c r="C312" s="253"/>
      <c r="D312" s="281"/>
      <c r="E312" s="281"/>
      <c r="F312" s="255"/>
      <c r="G312" s="255"/>
      <c r="H312" s="256"/>
      <c r="I312" s="256"/>
    </row>
    <row r="313" spans="1:9">
      <c r="A313" s="224"/>
      <c r="B313" s="77"/>
      <c r="C313" s="253"/>
      <c r="D313" s="281"/>
      <c r="E313" s="281"/>
      <c r="F313" s="255"/>
      <c r="G313" s="255"/>
      <c r="H313" s="256"/>
      <c r="I313" s="256"/>
    </row>
    <row r="314" spans="1:9">
      <c r="A314" s="224"/>
      <c r="B314" s="77"/>
      <c r="C314" s="253"/>
      <c r="D314" s="281"/>
      <c r="E314" s="281"/>
      <c r="F314" s="255"/>
      <c r="G314" s="255"/>
      <c r="H314" s="256"/>
      <c r="I314" s="256"/>
    </row>
    <row r="315" spans="1:9">
      <c r="A315" s="224"/>
      <c r="B315" s="77"/>
      <c r="C315" s="253"/>
      <c r="D315" s="281"/>
      <c r="E315" s="281"/>
      <c r="F315" s="255"/>
      <c r="G315" s="255"/>
      <c r="H315" s="256"/>
      <c r="I315" s="256"/>
    </row>
    <row r="316" spans="1:9">
      <c r="A316" s="224"/>
      <c r="B316" s="77"/>
      <c r="C316" s="253"/>
      <c r="D316" s="281"/>
      <c r="E316" s="281"/>
      <c r="F316" s="255"/>
      <c r="G316" s="255"/>
      <c r="H316" s="256"/>
      <c r="I316" s="256"/>
    </row>
    <row r="317" spans="1:9">
      <c r="A317" s="224"/>
      <c r="B317" s="77"/>
      <c r="C317" s="253"/>
      <c r="D317" s="281"/>
      <c r="E317" s="281"/>
      <c r="F317" s="255"/>
      <c r="G317" s="255"/>
      <c r="H317" s="256"/>
      <c r="I317" s="256"/>
    </row>
    <row r="318" spans="1:9">
      <c r="A318" s="224"/>
      <c r="B318" s="77"/>
      <c r="C318" s="253"/>
      <c r="D318" s="281"/>
      <c r="E318" s="281"/>
      <c r="F318" s="255"/>
      <c r="G318" s="255"/>
      <c r="H318" s="256"/>
      <c r="I318" s="256"/>
    </row>
    <row r="319" spans="1:9">
      <c r="A319" s="224"/>
      <c r="B319" s="77"/>
      <c r="C319" s="253"/>
      <c r="D319" s="281"/>
      <c r="E319" s="281"/>
      <c r="F319" s="255"/>
      <c r="G319" s="255"/>
      <c r="H319" s="256"/>
      <c r="I319" s="256"/>
    </row>
    <row r="320" spans="1:9">
      <c r="A320" s="224"/>
      <c r="B320" s="77"/>
      <c r="C320" s="253"/>
      <c r="D320" s="281"/>
      <c r="E320" s="281"/>
      <c r="F320" s="255"/>
      <c r="G320" s="255"/>
      <c r="H320" s="256"/>
      <c r="I320" s="256"/>
    </row>
    <row r="321" spans="1:9">
      <c r="A321" s="224"/>
      <c r="B321" s="77"/>
      <c r="C321" s="253"/>
      <c r="D321" s="281"/>
      <c r="E321" s="281"/>
      <c r="F321" s="255"/>
      <c r="G321" s="255"/>
      <c r="H321" s="256"/>
      <c r="I321" s="256"/>
    </row>
    <row r="322" spans="1:9">
      <c r="A322" s="224"/>
      <c r="B322" s="77"/>
      <c r="C322" s="253"/>
      <c r="D322" s="281"/>
      <c r="E322" s="281"/>
      <c r="F322" s="255"/>
      <c r="G322" s="255"/>
      <c r="H322" s="256"/>
      <c r="I322" s="256"/>
    </row>
    <row r="323" spans="1:9">
      <c r="A323" s="224"/>
      <c r="B323" s="77"/>
      <c r="C323" s="253"/>
      <c r="D323" s="281"/>
      <c r="E323" s="281"/>
      <c r="F323" s="255"/>
      <c r="G323" s="255"/>
      <c r="H323" s="256"/>
      <c r="I323" s="256"/>
    </row>
    <row r="324" spans="1:9">
      <c r="A324" s="224"/>
      <c r="B324" s="77"/>
      <c r="C324" s="253"/>
      <c r="D324" s="281"/>
      <c r="E324" s="281"/>
      <c r="F324" s="255"/>
      <c r="G324" s="255"/>
      <c r="H324" s="256"/>
      <c r="I324" s="256"/>
    </row>
    <row r="325" spans="1:9">
      <c r="A325" s="224"/>
      <c r="B325" s="77"/>
      <c r="C325" s="253"/>
      <c r="D325" s="281"/>
      <c r="E325" s="281"/>
      <c r="F325" s="255"/>
      <c r="G325" s="255"/>
      <c r="H325" s="256"/>
      <c r="I325" s="256"/>
    </row>
    <row r="326" spans="1:9">
      <c r="A326" s="224"/>
      <c r="B326" s="77"/>
      <c r="C326" s="253"/>
      <c r="D326" s="281"/>
      <c r="E326" s="281"/>
      <c r="F326" s="255"/>
      <c r="G326" s="255"/>
      <c r="H326" s="256"/>
      <c r="I326" s="256"/>
    </row>
    <row r="327" spans="1:9">
      <c r="A327" s="224"/>
      <c r="B327" s="77"/>
      <c r="C327" s="253"/>
      <c r="D327" s="281"/>
      <c r="E327" s="281"/>
      <c r="F327" s="255"/>
      <c r="G327" s="255"/>
      <c r="H327" s="256"/>
      <c r="I327" s="256"/>
    </row>
    <row r="328" spans="1:9">
      <c r="A328" s="224"/>
      <c r="B328" s="77"/>
      <c r="C328" s="253"/>
      <c r="D328" s="281"/>
      <c r="E328" s="281"/>
      <c r="F328" s="255"/>
      <c r="G328" s="255"/>
      <c r="H328" s="256"/>
      <c r="I328" s="256"/>
    </row>
    <row r="329" spans="1:9">
      <c r="A329" s="224"/>
      <c r="B329" s="77"/>
      <c r="C329" s="253"/>
      <c r="D329" s="281"/>
      <c r="E329" s="281"/>
      <c r="F329" s="255"/>
      <c r="G329" s="255"/>
      <c r="H329" s="256"/>
      <c r="I329" s="256"/>
    </row>
    <row r="330" spans="1:9">
      <c r="A330" s="224"/>
      <c r="B330" s="77"/>
      <c r="C330" s="253"/>
      <c r="D330" s="281"/>
      <c r="E330" s="281"/>
      <c r="F330" s="255"/>
      <c r="G330" s="255"/>
      <c r="H330" s="256"/>
      <c r="I330" s="256"/>
    </row>
    <row r="331" spans="1:9">
      <c r="A331" s="224"/>
      <c r="B331" s="77"/>
      <c r="C331" s="253"/>
      <c r="D331" s="281"/>
      <c r="E331" s="281"/>
      <c r="F331" s="255"/>
      <c r="G331" s="255"/>
      <c r="H331" s="256"/>
      <c r="I331" s="256"/>
    </row>
    <row r="332" spans="1:9">
      <c r="A332" s="224"/>
      <c r="B332" s="77"/>
      <c r="C332" s="253"/>
      <c r="D332" s="281"/>
      <c r="E332" s="281"/>
      <c r="F332" s="255"/>
      <c r="G332" s="255"/>
      <c r="H332" s="256"/>
      <c r="I332" s="256"/>
    </row>
    <row r="333" spans="1:9">
      <c r="A333" s="224"/>
      <c r="B333" s="77"/>
      <c r="C333" s="253"/>
      <c r="D333" s="281"/>
      <c r="E333" s="281"/>
      <c r="F333" s="255"/>
      <c r="G333" s="255"/>
      <c r="H333" s="256"/>
      <c r="I333" s="256"/>
    </row>
    <row r="334" spans="1:9">
      <c r="A334" s="224"/>
      <c r="B334" s="77"/>
      <c r="C334" s="253"/>
      <c r="D334" s="281"/>
      <c r="E334" s="281"/>
      <c r="F334" s="255"/>
      <c r="G334" s="255"/>
      <c r="H334" s="256"/>
      <c r="I334" s="256"/>
    </row>
    <row r="335" spans="1:9">
      <c r="A335" s="224"/>
      <c r="B335" s="77"/>
      <c r="C335" s="253"/>
      <c r="D335" s="281"/>
      <c r="E335" s="281"/>
      <c r="F335" s="255"/>
      <c r="G335" s="255"/>
      <c r="H335" s="256"/>
      <c r="I335" s="256"/>
    </row>
    <row r="336" spans="1:9">
      <c r="A336" s="224"/>
      <c r="B336" s="77"/>
      <c r="C336" s="253"/>
      <c r="D336" s="281"/>
      <c r="E336" s="281"/>
      <c r="F336" s="255"/>
      <c r="G336" s="255"/>
      <c r="H336" s="256"/>
      <c r="I336" s="256"/>
    </row>
    <row r="337" spans="1:9">
      <c r="A337" s="224"/>
      <c r="B337" s="77"/>
      <c r="C337" s="253"/>
      <c r="D337" s="281"/>
      <c r="E337" s="281"/>
      <c r="F337" s="255"/>
      <c r="G337" s="255"/>
      <c r="H337" s="256"/>
      <c r="I337" s="256"/>
    </row>
    <row r="338" spans="1:9">
      <c r="A338" s="224"/>
      <c r="B338" s="77"/>
      <c r="C338" s="253"/>
      <c r="D338" s="281"/>
      <c r="E338" s="281"/>
      <c r="F338" s="255"/>
      <c r="G338" s="255"/>
      <c r="H338" s="256"/>
      <c r="I338" s="256"/>
    </row>
    <row r="339" spans="1:9">
      <c r="A339" s="224"/>
      <c r="B339" s="77"/>
      <c r="C339" s="253"/>
      <c r="D339" s="281"/>
      <c r="E339" s="281"/>
      <c r="F339" s="255"/>
      <c r="G339" s="255"/>
      <c r="H339" s="256"/>
      <c r="I339" s="256"/>
    </row>
    <row r="340" spans="1:9">
      <c r="A340" s="224"/>
      <c r="B340" s="77"/>
      <c r="C340" s="253"/>
      <c r="D340" s="281"/>
      <c r="E340" s="281"/>
      <c r="F340" s="255"/>
      <c r="G340" s="255"/>
      <c r="H340" s="256"/>
      <c r="I340" s="256"/>
    </row>
    <row r="341" spans="1:9">
      <c r="A341" s="224"/>
      <c r="B341" s="77"/>
      <c r="C341" s="253"/>
      <c r="D341" s="281"/>
      <c r="E341" s="281"/>
      <c r="F341" s="255"/>
      <c r="G341" s="255"/>
      <c r="H341" s="256"/>
      <c r="I341" s="256"/>
    </row>
    <row r="342" spans="1:9">
      <c r="A342" s="224"/>
      <c r="B342" s="77"/>
      <c r="C342" s="253"/>
      <c r="D342" s="281"/>
      <c r="E342" s="281"/>
      <c r="F342" s="255"/>
      <c r="G342" s="255"/>
      <c r="H342" s="256"/>
      <c r="I342" s="256"/>
    </row>
    <row r="343" spans="1:9">
      <c r="A343" s="224"/>
      <c r="B343" s="77"/>
      <c r="C343" s="253"/>
      <c r="D343" s="281"/>
      <c r="E343" s="281"/>
      <c r="F343" s="255"/>
      <c r="G343" s="255"/>
      <c r="H343" s="256"/>
      <c r="I343" s="256"/>
    </row>
    <row r="344" spans="1:9">
      <c r="A344" s="224"/>
      <c r="B344" s="77"/>
      <c r="C344" s="253"/>
      <c r="D344" s="281"/>
      <c r="E344" s="281"/>
      <c r="F344" s="255"/>
      <c r="G344" s="255"/>
      <c r="H344" s="256"/>
      <c r="I344" s="256"/>
    </row>
    <row r="345" spans="1:9">
      <c r="A345" s="224"/>
      <c r="B345" s="77"/>
      <c r="C345" s="253"/>
      <c r="D345" s="281"/>
      <c r="E345" s="281"/>
      <c r="F345" s="255"/>
      <c r="G345" s="255"/>
      <c r="H345" s="256"/>
      <c r="I345" s="256"/>
    </row>
    <row r="346" spans="1:9">
      <c r="A346" s="224"/>
      <c r="B346" s="77"/>
      <c r="C346" s="253"/>
      <c r="D346" s="281"/>
      <c r="E346" s="281"/>
      <c r="F346" s="255"/>
      <c r="G346" s="255"/>
      <c r="H346" s="256"/>
      <c r="I346" s="256"/>
    </row>
    <row r="347" spans="1:9">
      <c r="A347" s="224"/>
      <c r="B347" s="77"/>
      <c r="C347" s="253"/>
      <c r="D347" s="281"/>
      <c r="E347" s="281"/>
      <c r="F347" s="255"/>
      <c r="G347" s="255"/>
      <c r="H347" s="256"/>
      <c r="I347" s="256"/>
    </row>
    <row r="348" spans="1:9">
      <c r="A348" s="224"/>
      <c r="B348" s="77"/>
      <c r="C348" s="253"/>
      <c r="D348" s="281"/>
      <c r="E348" s="281"/>
      <c r="F348" s="255"/>
      <c r="G348" s="255"/>
      <c r="H348" s="256"/>
      <c r="I348" s="256"/>
    </row>
    <row r="349" spans="1:9">
      <c r="A349" s="224"/>
      <c r="B349" s="77"/>
      <c r="C349" s="253"/>
      <c r="D349" s="281"/>
      <c r="E349" s="281"/>
      <c r="F349" s="255"/>
      <c r="G349" s="255"/>
      <c r="H349" s="256"/>
      <c r="I349" s="256"/>
    </row>
    <row r="350" spans="1:9">
      <c r="A350" s="224"/>
      <c r="B350" s="77"/>
      <c r="C350" s="253"/>
      <c r="D350" s="281"/>
      <c r="E350" s="281"/>
      <c r="F350" s="255"/>
      <c r="G350" s="255"/>
      <c r="H350" s="256"/>
      <c r="I350" s="256"/>
    </row>
    <row r="351" spans="1:9">
      <c r="A351" s="224"/>
      <c r="B351" s="77"/>
      <c r="C351" s="253"/>
      <c r="D351" s="281"/>
      <c r="E351" s="281"/>
      <c r="F351" s="255"/>
      <c r="G351" s="255"/>
      <c r="H351" s="256"/>
      <c r="I351" s="256"/>
    </row>
    <row r="352" spans="1:9">
      <c r="A352" s="224"/>
      <c r="B352" s="77"/>
      <c r="C352" s="253"/>
      <c r="D352" s="281"/>
      <c r="E352" s="281"/>
      <c r="F352" s="255"/>
      <c r="G352" s="255"/>
      <c r="H352" s="256"/>
      <c r="I352" s="256"/>
    </row>
    <row r="353" spans="1:9">
      <c r="A353" s="224"/>
      <c r="B353" s="77"/>
      <c r="C353" s="253"/>
      <c r="D353" s="281"/>
      <c r="E353" s="281"/>
      <c r="F353" s="255"/>
      <c r="G353" s="255"/>
      <c r="H353" s="256"/>
      <c r="I353" s="256"/>
    </row>
    <row r="354" spans="1:9">
      <c r="A354" s="224"/>
      <c r="B354" s="77"/>
      <c r="C354" s="253"/>
      <c r="D354" s="281"/>
      <c r="E354" s="281"/>
      <c r="F354" s="255"/>
      <c r="G354" s="255"/>
      <c r="H354" s="256"/>
      <c r="I354" s="256"/>
    </row>
    <row r="355" spans="1:9">
      <c r="A355" s="224"/>
      <c r="B355" s="77"/>
      <c r="C355" s="253"/>
      <c r="D355" s="281"/>
      <c r="E355" s="281"/>
      <c r="F355" s="255"/>
      <c r="G355" s="255"/>
      <c r="H355" s="256"/>
      <c r="I355" s="256"/>
    </row>
    <row r="356" spans="1:9">
      <c r="A356" s="224"/>
      <c r="B356" s="77"/>
      <c r="C356" s="253"/>
      <c r="D356" s="281"/>
      <c r="E356" s="281"/>
      <c r="F356" s="255"/>
      <c r="G356" s="255"/>
      <c r="H356" s="256"/>
      <c r="I356" s="256"/>
    </row>
    <row r="357" spans="1:9">
      <c r="A357" s="224"/>
      <c r="B357" s="77"/>
      <c r="C357" s="253"/>
      <c r="D357" s="281"/>
      <c r="E357" s="281"/>
      <c r="F357" s="255"/>
      <c r="G357" s="255"/>
      <c r="H357" s="256"/>
      <c r="I357" s="256"/>
    </row>
    <row r="358" spans="1:9">
      <c r="A358" s="224"/>
      <c r="B358" s="77"/>
      <c r="C358" s="253"/>
      <c r="D358" s="281"/>
      <c r="E358" s="281"/>
      <c r="F358" s="255"/>
      <c r="G358" s="255"/>
      <c r="H358" s="256"/>
      <c r="I358" s="256"/>
    </row>
    <row r="359" spans="1:9">
      <c r="A359" s="224"/>
      <c r="B359" s="77"/>
      <c r="C359" s="253"/>
      <c r="D359" s="281"/>
      <c r="E359" s="281"/>
      <c r="F359" s="255"/>
      <c r="G359" s="255"/>
      <c r="H359" s="256"/>
      <c r="I359" s="256"/>
    </row>
    <row r="360" spans="1:9">
      <c r="A360" s="224"/>
      <c r="B360" s="77"/>
      <c r="C360" s="253"/>
      <c r="D360" s="281"/>
      <c r="E360" s="281"/>
      <c r="F360" s="255"/>
      <c r="G360" s="255"/>
      <c r="H360" s="256"/>
      <c r="I360" s="256"/>
    </row>
    <row r="361" spans="1:9">
      <c r="A361" s="224"/>
      <c r="B361" s="77"/>
      <c r="C361" s="253"/>
      <c r="D361" s="281"/>
      <c r="E361" s="281"/>
      <c r="F361" s="255"/>
      <c r="G361" s="255"/>
      <c r="H361" s="256"/>
      <c r="I361" s="256"/>
    </row>
    <row r="362" spans="1:9">
      <c r="A362" s="224"/>
      <c r="B362" s="77"/>
      <c r="C362" s="253"/>
      <c r="D362" s="281"/>
      <c r="E362" s="281"/>
      <c r="F362" s="255"/>
      <c r="G362" s="255"/>
      <c r="H362" s="256"/>
      <c r="I362" s="256"/>
    </row>
    <row r="363" spans="1:9">
      <c r="A363" s="224"/>
      <c r="B363" s="77"/>
      <c r="C363" s="253"/>
      <c r="D363" s="281"/>
      <c r="E363" s="281"/>
      <c r="F363" s="255"/>
      <c r="G363" s="255"/>
      <c r="H363" s="256"/>
      <c r="I363" s="256"/>
    </row>
    <row r="364" spans="1:9">
      <c r="A364" s="224"/>
      <c r="B364" s="77"/>
      <c r="C364" s="253"/>
      <c r="D364" s="281"/>
      <c r="E364" s="281"/>
      <c r="F364" s="255"/>
      <c r="G364" s="255"/>
      <c r="H364" s="256"/>
      <c r="I364" s="256"/>
    </row>
    <row r="365" spans="1:9">
      <c r="A365" s="224"/>
      <c r="B365" s="77"/>
      <c r="C365" s="253"/>
      <c r="D365" s="281"/>
      <c r="E365" s="281"/>
      <c r="F365" s="255"/>
      <c r="G365" s="255"/>
      <c r="H365" s="256"/>
      <c r="I365" s="256"/>
    </row>
    <row r="366" spans="1:9">
      <c r="A366" s="224"/>
      <c r="B366" s="77"/>
      <c r="C366" s="253"/>
      <c r="D366" s="281"/>
      <c r="E366" s="281"/>
      <c r="F366" s="255"/>
      <c r="G366" s="255"/>
      <c r="H366" s="256"/>
      <c r="I366" s="256"/>
    </row>
    <row r="367" spans="1:9">
      <c r="A367" s="224"/>
      <c r="B367" s="77"/>
      <c r="C367" s="253"/>
      <c r="D367" s="281"/>
      <c r="E367" s="281"/>
      <c r="F367" s="255"/>
      <c r="G367" s="255"/>
      <c r="H367" s="256"/>
      <c r="I367" s="256"/>
    </row>
    <row r="368" spans="1:9">
      <c r="A368" s="224"/>
      <c r="B368" s="77"/>
      <c r="C368" s="253"/>
      <c r="D368" s="281"/>
      <c r="E368" s="281"/>
      <c r="F368" s="255"/>
      <c r="G368" s="255"/>
      <c r="H368" s="256"/>
      <c r="I368" s="256"/>
    </row>
    <row r="369" spans="1:9">
      <c r="A369" s="224"/>
      <c r="B369" s="77"/>
      <c r="C369" s="253"/>
      <c r="D369" s="281"/>
      <c r="E369" s="281"/>
      <c r="F369" s="255"/>
      <c r="G369" s="255"/>
      <c r="H369" s="256"/>
      <c r="I369" s="256"/>
    </row>
    <row r="370" spans="1:9">
      <c r="A370" s="224"/>
      <c r="B370" s="77"/>
      <c r="C370" s="253"/>
      <c r="D370" s="281"/>
      <c r="E370" s="281"/>
      <c r="F370" s="255"/>
      <c r="G370" s="255"/>
      <c r="H370" s="256"/>
      <c r="I370" s="256"/>
    </row>
    <row r="371" spans="1:9">
      <c r="A371" s="224"/>
      <c r="B371" s="77"/>
      <c r="C371" s="253"/>
      <c r="D371" s="281"/>
      <c r="E371" s="281"/>
      <c r="F371" s="255"/>
      <c r="G371" s="255"/>
      <c r="H371" s="256"/>
      <c r="I371" s="256"/>
    </row>
    <row r="372" spans="1:9">
      <c r="A372" s="224"/>
      <c r="B372" s="77"/>
      <c r="C372" s="253"/>
      <c r="D372" s="281"/>
      <c r="E372" s="281"/>
      <c r="F372" s="255"/>
      <c r="G372" s="255"/>
      <c r="H372" s="256"/>
      <c r="I372" s="256"/>
    </row>
    <row r="373" spans="1:9">
      <c r="A373" s="224"/>
      <c r="B373" s="77"/>
      <c r="C373" s="253"/>
      <c r="D373" s="281"/>
      <c r="E373" s="281"/>
      <c r="F373" s="255"/>
      <c r="G373" s="255"/>
      <c r="H373" s="256"/>
      <c r="I373" s="256"/>
    </row>
    <row r="374" spans="1:9">
      <c r="A374" s="224"/>
      <c r="B374" s="77"/>
      <c r="C374" s="253"/>
      <c r="D374" s="281"/>
      <c r="E374" s="281"/>
      <c r="F374" s="255"/>
      <c r="G374" s="255"/>
      <c r="H374" s="256"/>
      <c r="I374" s="256"/>
    </row>
    <row r="375" spans="1:9">
      <c r="A375" s="224"/>
      <c r="B375" s="77"/>
      <c r="C375" s="253"/>
      <c r="D375" s="281"/>
      <c r="E375" s="281"/>
      <c r="F375" s="255"/>
      <c r="G375" s="255"/>
      <c r="H375" s="256"/>
      <c r="I375" s="256"/>
    </row>
    <row r="376" spans="1:9">
      <c r="A376" s="224"/>
      <c r="B376" s="77"/>
      <c r="C376" s="253"/>
      <c r="D376" s="281"/>
      <c r="E376" s="281"/>
      <c r="F376" s="255"/>
      <c r="G376" s="255"/>
      <c r="H376" s="256"/>
      <c r="I376" s="256"/>
    </row>
    <row r="377" spans="1:9">
      <c r="A377" s="224"/>
      <c r="B377" s="77"/>
      <c r="C377" s="253"/>
      <c r="D377" s="281"/>
      <c r="E377" s="281"/>
      <c r="F377" s="255"/>
      <c r="G377" s="255"/>
      <c r="H377" s="256"/>
      <c r="I377" s="256"/>
    </row>
    <row r="378" spans="1:9">
      <c r="A378" s="224"/>
      <c r="B378" s="77"/>
      <c r="C378" s="253"/>
      <c r="D378" s="281"/>
      <c r="E378" s="281"/>
      <c r="F378" s="255"/>
      <c r="G378" s="255"/>
      <c r="H378" s="256"/>
      <c r="I378" s="256"/>
    </row>
    <row r="379" spans="1:9">
      <c r="A379" s="224"/>
      <c r="B379" s="77"/>
      <c r="C379" s="253"/>
      <c r="D379" s="281"/>
      <c r="E379" s="281"/>
      <c r="F379" s="255"/>
      <c r="G379" s="255"/>
      <c r="H379" s="256"/>
      <c r="I379" s="256"/>
    </row>
    <row r="380" spans="1:9">
      <c r="A380" s="224"/>
      <c r="B380" s="77"/>
      <c r="C380" s="253"/>
      <c r="D380" s="281"/>
      <c r="E380" s="281"/>
      <c r="F380" s="255"/>
      <c r="G380" s="255"/>
      <c r="H380" s="256"/>
      <c r="I380" s="256"/>
    </row>
    <row r="381" spans="1:9">
      <c r="A381" s="224"/>
      <c r="B381" s="77"/>
      <c r="C381" s="253"/>
      <c r="D381" s="281"/>
      <c r="E381" s="281"/>
      <c r="F381" s="255"/>
      <c r="G381" s="255"/>
      <c r="H381" s="256"/>
      <c r="I381" s="256"/>
    </row>
    <row r="382" spans="1:9">
      <c r="A382" s="224"/>
      <c r="B382" s="77"/>
      <c r="C382" s="253"/>
      <c r="D382" s="281"/>
      <c r="E382" s="281"/>
      <c r="F382" s="255"/>
      <c r="G382" s="255"/>
      <c r="H382" s="256"/>
      <c r="I382" s="256"/>
    </row>
    <row r="383" spans="1:9">
      <c r="A383" s="224"/>
      <c r="B383" s="77"/>
      <c r="C383" s="253"/>
      <c r="D383" s="281"/>
      <c r="E383" s="281"/>
      <c r="F383" s="255"/>
      <c r="G383" s="255"/>
      <c r="H383" s="256"/>
      <c r="I383" s="256"/>
    </row>
    <row r="384" spans="1:9">
      <c r="A384" s="224"/>
      <c r="B384" s="77"/>
      <c r="C384" s="253"/>
      <c r="D384" s="281"/>
      <c r="E384" s="281"/>
      <c r="F384" s="255"/>
      <c r="G384" s="255"/>
      <c r="H384" s="256"/>
      <c r="I384" s="256"/>
    </row>
    <row r="385" spans="1:9">
      <c r="A385" s="224"/>
      <c r="B385" s="77"/>
      <c r="C385" s="253"/>
      <c r="D385" s="281"/>
      <c r="E385" s="281"/>
      <c r="F385" s="255"/>
      <c r="G385" s="255"/>
      <c r="H385" s="256"/>
      <c r="I385" s="256"/>
    </row>
    <row r="386" spans="1:9">
      <c r="A386" s="224"/>
      <c r="B386" s="77"/>
      <c r="C386" s="253"/>
      <c r="D386" s="281"/>
      <c r="E386" s="281"/>
      <c r="F386" s="255"/>
      <c r="G386" s="255"/>
      <c r="H386" s="256"/>
      <c r="I386" s="256"/>
    </row>
    <row r="387" spans="1:9">
      <c r="A387" s="224"/>
      <c r="B387" s="77"/>
      <c r="C387" s="253"/>
      <c r="D387" s="281"/>
      <c r="E387" s="281"/>
      <c r="F387" s="255"/>
      <c r="G387" s="255"/>
      <c r="H387" s="256"/>
      <c r="I387" s="256"/>
    </row>
    <row r="388" spans="1:9">
      <c r="A388" s="224"/>
      <c r="B388" s="77"/>
      <c r="C388" s="253"/>
      <c r="D388" s="281"/>
      <c r="E388" s="281"/>
      <c r="F388" s="255"/>
      <c r="G388" s="255"/>
      <c r="H388" s="256"/>
      <c r="I388" s="256"/>
    </row>
    <row r="389" spans="1:9">
      <c r="A389" s="224"/>
      <c r="B389" s="77"/>
      <c r="C389" s="253"/>
      <c r="D389" s="281"/>
      <c r="E389" s="281"/>
      <c r="F389" s="255"/>
      <c r="G389" s="255"/>
      <c r="H389" s="256"/>
      <c r="I389" s="256"/>
    </row>
    <row r="390" spans="1:9">
      <c r="A390" s="224"/>
      <c r="B390" s="77"/>
      <c r="C390" s="253"/>
      <c r="D390" s="281"/>
      <c r="E390" s="281"/>
      <c r="F390" s="255"/>
      <c r="G390" s="255"/>
      <c r="H390" s="256"/>
      <c r="I390" s="256"/>
    </row>
    <row r="391" spans="1:9">
      <c r="A391" s="224"/>
      <c r="B391" s="77"/>
      <c r="C391" s="253"/>
      <c r="D391" s="281"/>
      <c r="E391" s="281"/>
      <c r="F391" s="255"/>
      <c r="G391" s="255"/>
      <c r="H391" s="256"/>
      <c r="I391" s="256"/>
    </row>
    <row r="392" spans="1:9">
      <c r="A392" s="224"/>
      <c r="B392" s="77"/>
      <c r="C392" s="253"/>
      <c r="D392" s="281"/>
      <c r="E392" s="281"/>
      <c r="F392" s="255"/>
      <c r="G392" s="255"/>
      <c r="H392" s="256"/>
      <c r="I392" s="256"/>
    </row>
    <row r="393" spans="1:9">
      <c r="A393" s="224"/>
      <c r="B393" s="77"/>
      <c r="C393" s="253"/>
      <c r="D393" s="281"/>
      <c r="E393" s="281"/>
      <c r="F393" s="255"/>
      <c r="G393" s="255"/>
      <c r="H393" s="256"/>
      <c r="I393" s="256"/>
    </row>
    <row r="394" spans="1:9">
      <c r="A394" s="224"/>
      <c r="B394" s="77"/>
      <c r="C394" s="253"/>
      <c r="D394" s="281"/>
      <c r="E394" s="281"/>
      <c r="F394" s="255"/>
      <c r="G394" s="255"/>
      <c r="H394" s="256"/>
      <c r="I394" s="256"/>
    </row>
    <row r="395" spans="1:9">
      <c r="A395" s="224"/>
      <c r="B395" s="77"/>
      <c r="C395" s="253"/>
      <c r="D395" s="281"/>
      <c r="E395" s="281"/>
      <c r="F395" s="255"/>
      <c r="G395" s="255"/>
      <c r="H395" s="256"/>
      <c r="I395" s="256"/>
    </row>
    <row r="396" spans="1:9">
      <c r="A396" s="224"/>
      <c r="B396" s="77"/>
      <c r="C396" s="253"/>
      <c r="D396" s="281"/>
      <c r="E396" s="281"/>
      <c r="F396" s="255"/>
      <c r="G396" s="255"/>
      <c r="H396" s="256"/>
      <c r="I396" s="256"/>
    </row>
    <row r="397" spans="1:9">
      <c r="A397" s="224"/>
      <c r="B397" s="77"/>
      <c r="C397" s="253"/>
      <c r="D397" s="281"/>
      <c r="E397" s="281"/>
      <c r="F397" s="255"/>
      <c r="G397" s="255"/>
      <c r="H397" s="256"/>
      <c r="I397" s="256"/>
    </row>
    <row r="398" spans="1:9">
      <c r="A398" s="224"/>
      <c r="B398" s="77"/>
      <c r="C398" s="253"/>
      <c r="D398" s="281"/>
      <c r="E398" s="281"/>
      <c r="F398" s="255"/>
      <c r="G398" s="255"/>
      <c r="H398" s="256"/>
      <c r="I398" s="256"/>
    </row>
    <row r="399" spans="1:9">
      <c r="A399" s="224"/>
      <c r="B399" s="77"/>
      <c r="C399" s="253"/>
      <c r="D399" s="281"/>
      <c r="E399" s="281"/>
      <c r="F399" s="255"/>
      <c r="G399" s="255"/>
      <c r="H399" s="256"/>
      <c r="I399" s="256"/>
    </row>
    <row r="400" spans="1:9">
      <c r="A400" s="224"/>
      <c r="B400" s="77"/>
      <c r="C400" s="253"/>
      <c r="D400" s="281"/>
      <c r="E400" s="281"/>
      <c r="F400" s="255"/>
      <c r="G400" s="255"/>
      <c r="H400" s="256"/>
      <c r="I400" s="256"/>
    </row>
    <row r="401" spans="1:9">
      <c r="A401" s="224"/>
      <c r="B401" s="77"/>
      <c r="C401" s="253"/>
      <c r="D401" s="281"/>
      <c r="E401" s="281"/>
      <c r="F401" s="255"/>
      <c r="G401" s="255"/>
      <c r="H401" s="256"/>
      <c r="I401" s="256"/>
    </row>
    <row r="402" spans="1:9">
      <c r="A402" s="224"/>
      <c r="B402" s="77"/>
      <c r="C402" s="253"/>
      <c r="D402" s="281"/>
      <c r="E402" s="281"/>
      <c r="F402" s="255"/>
      <c r="G402" s="255"/>
      <c r="H402" s="256"/>
      <c r="I402" s="256"/>
    </row>
    <row r="403" spans="1:9">
      <c r="A403" s="224"/>
      <c r="B403" s="77"/>
      <c r="C403" s="253"/>
      <c r="D403" s="281"/>
      <c r="E403" s="281"/>
      <c r="F403" s="255"/>
      <c r="G403" s="255"/>
      <c r="H403" s="256"/>
      <c r="I403" s="256"/>
    </row>
    <row r="404" spans="1:9">
      <c r="A404" s="224"/>
      <c r="B404" s="77"/>
      <c r="C404" s="253"/>
      <c r="D404" s="281"/>
      <c r="E404" s="281"/>
      <c r="F404" s="255"/>
      <c r="G404" s="255"/>
      <c r="H404" s="256"/>
      <c r="I404" s="256"/>
    </row>
    <row r="405" spans="1:9">
      <c r="A405" s="224"/>
      <c r="B405" s="77"/>
      <c r="C405" s="253"/>
      <c r="D405" s="281"/>
      <c r="E405" s="281"/>
      <c r="F405" s="255"/>
      <c r="G405" s="255"/>
      <c r="H405" s="256"/>
      <c r="I405" s="256"/>
    </row>
    <row r="406" spans="1:9">
      <c r="A406" s="224"/>
      <c r="B406" s="77"/>
      <c r="C406" s="253"/>
      <c r="D406" s="281"/>
      <c r="E406" s="281"/>
      <c r="F406" s="255"/>
      <c r="G406" s="255"/>
      <c r="H406" s="256"/>
      <c r="I406" s="256"/>
    </row>
    <row r="407" spans="1:9">
      <c r="A407" s="224"/>
      <c r="B407" s="77"/>
      <c r="C407" s="253"/>
      <c r="D407" s="281"/>
      <c r="E407" s="281"/>
      <c r="F407" s="255"/>
      <c r="G407" s="255"/>
      <c r="H407" s="256"/>
      <c r="I407" s="256"/>
    </row>
    <row r="408" spans="1:9">
      <c r="A408" s="224"/>
      <c r="B408" s="77"/>
      <c r="C408" s="253"/>
      <c r="D408" s="281"/>
      <c r="E408" s="281"/>
      <c r="F408" s="255"/>
      <c r="G408" s="255"/>
      <c r="H408" s="256"/>
      <c r="I408" s="256"/>
    </row>
    <row r="409" spans="1:9">
      <c r="A409" s="224"/>
      <c r="B409" s="77"/>
      <c r="C409" s="253"/>
      <c r="D409" s="281"/>
      <c r="E409" s="281"/>
      <c r="F409" s="255"/>
      <c r="G409" s="255"/>
      <c r="H409" s="256"/>
      <c r="I409" s="256"/>
    </row>
    <row r="410" spans="1:9">
      <c r="A410" s="224"/>
      <c r="B410" s="77"/>
      <c r="C410" s="253"/>
      <c r="D410" s="281"/>
      <c r="E410" s="281"/>
      <c r="F410" s="255"/>
      <c r="G410" s="255"/>
      <c r="H410" s="256"/>
      <c r="I410" s="256"/>
    </row>
    <row r="411" spans="1:9">
      <c r="A411" s="224"/>
      <c r="B411" s="77"/>
      <c r="C411" s="253"/>
      <c r="D411" s="281"/>
      <c r="E411" s="281"/>
      <c r="F411" s="255"/>
      <c r="G411" s="255"/>
      <c r="H411" s="256"/>
      <c r="I411" s="256"/>
    </row>
    <row r="412" spans="1:9">
      <c r="A412" s="224"/>
      <c r="B412" s="77"/>
      <c r="C412" s="253"/>
      <c r="D412" s="281"/>
      <c r="E412" s="281"/>
      <c r="F412" s="255"/>
      <c r="G412" s="255"/>
      <c r="H412" s="256"/>
      <c r="I412" s="256"/>
    </row>
    <row r="413" spans="1:9">
      <c r="A413" s="224"/>
      <c r="B413" s="77"/>
      <c r="C413" s="253"/>
      <c r="D413" s="281"/>
      <c r="E413" s="281"/>
      <c r="F413" s="255"/>
      <c r="G413" s="255"/>
      <c r="H413" s="256"/>
      <c r="I413" s="256"/>
    </row>
    <row r="414" spans="1:9">
      <c r="A414" s="224"/>
      <c r="B414" s="77"/>
      <c r="C414" s="253"/>
      <c r="D414" s="281"/>
      <c r="E414" s="281"/>
      <c r="F414" s="255"/>
      <c r="G414" s="255"/>
      <c r="H414" s="256"/>
      <c r="I414" s="256"/>
    </row>
    <row r="415" spans="1:9">
      <c r="A415" s="224"/>
      <c r="B415" s="77"/>
      <c r="C415" s="253"/>
      <c r="D415" s="281"/>
      <c r="E415" s="281"/>
      <c r="F415" s="255"/>
      <c r="G415" s="255"/>
      <c r="H415" s="256"/>
      <c r="I415" s="256"/>
    </row>
    <row r="416" spans="1:9">
      <c r="A416" s="224"/>
      <c r="B416" s="77"/>
      <c r="C416" s="253"/>
      <c r="D416" s="281"/>
      <c r="E416" s="281"/>
      <c r="F416" s="255"/>
      <c r="G416" s="255"/>
      <c r="H416" s="256"/>
      <c r="I416" s="256"/>
    </row>
    <row r="417" spans="1:9">
      <c r="A417" s="224"/>
      <c r="B417" s="77"/>
      <c r="C417" s="253"/>
      <c r="D417" s="281"/>
      <c r="E417" s="281"/>
      <c r="F417" s="255"/>
      <c r="G417" s="255"/>
      <c r="H417" s="256"/>
      <c r="I417" s="256"/>
    </row>
    <row r="418" spans="1:9">
      <c r="A418" s="224"/>
      <c r="B418" s="77"/>
      <c r="C418" s="253"/>
      <c r="D418" s="281"/>
      <c r="E418" s="281"/>
      <c r="F418" s="255"/>
      <c r="G418" s="255"/>
      <c r="H418" s="256"/>
      <c r="I418" s="256"/>
    </row>
    <row r="419" spans="1:9">
      <c r="A419" s="224"/>
      <c r="B419" s="77"/>
      <c r="C419" s="253"/>
      <c r="D419" s="281"/>
      <c r="E419" s="281"/>
      <c r="F419" s="255"/>
      <c r="G419" s="255"/>
      <c r="H419" s="256"/>
      <c r="I419" s="256"/>
    </row>
    <row r="420" spans="1:9">
      <c r="A420" s="224"/>
      <c r="B420" s="77"/>
      <c r="C420" s="253"/>
      <c r="D420" s="281"/>
      <c r="E420" s="281"/>
      <c r="F420" s="255"/>
      <c r="G420" s="255"/>
      <c r="H420" s="256"/>
      <c r="I420" s="256"/>
    </row>
    <row r="421" spans="1:9">
      <c r="A421" s="224"/>
      <c r="B421" s="77"/>
      <c r="C421" s="253"/>
      <c r="D421" s="281"/>
      <c r="E421" s="281"/>
      <c r="F421" s="255"/>
      <c r="G421" s="255"/>
      <c r="H421" s="256"/>
      <c r="I421" s="256"/>
    </row>
    <row r="422" spans="1:9">
      <c r="A422" s="224"/>
      <c r="B422" s="77"/>
      <c r="C422" s="253"/>
      <c r="D422" s="281"/>
      <c r="E422" s="281"/>
      <c r="F422" s="255"/>
      <c r="G422" s="255"/>
      <c r="H422" s="256"/>
      <c r="I422" s="256"/>
    </row>
    <row r="423" spans="1:9">
      <c r="A423" s="224"/>
      <c r="B423" s="77"/>
      <c r="C423" s="253"/>
      <c r="D423" s="281"/>
      <c r="E423" s="281"/>
      <c r="F423" s="255"/>
      <c r="G423" s="255"/>
      <c r="H423" s="256"/>
      <c r="I423" s="256"/>
    </row>
    <row r="424" spans="1:9">
      <c r="A424" s="224"/>
      <c r="B424" s="77"/>
      <c r="C424" s="253"/>
      <c r="D424" s="281"/>
      <c r="E424" s="281"/>
      <c r="F424" s="255"/>
      <c r="G424" s="255"/>
      <c r="H424" s="256"/>
      <c r="I424" s="256"/>
    </row>
    <row r="425" spans="1:9">
      <c r="A425" s="224"/>
      <c r="B425" s="77"/>
      <c r="C425" s="253"/>
      <c r="D425" s="281"/>
      <c r="E425" s="281"/>
      <c r="F425" s="255"/>
      <c r="G425" s="255"/>
      <c r="H425" s="256"/>
      <c r="I425" s="256"/>
    </row>
    <row r="426" spans="1:9">
      <c r="A426" s="224"/>
      <c r="B426" s="77"/>
      <c r="C426" s="253"/>
      <c r="D426" s="281"/>
      <c r="E426" s="281"/>
      <c r="F426" s="255"/>
      <c r="G426" s="255"/>
      <c r="H426" s="256"/>
      <c r="I426" s="256"/>
    </row>
    <row r="427" spans="1:9">
      <c r="A427" s="224"/>
      <c r="B427" s="77"/>
      <c r="C427" s="253"/>
      <c r="D427" s="281"/>
      <c r="E427" s="281"/>
      <c r="F427" s="255"/>
      <c r="G427" s="255"/>
      <c r="H427" s="256"/>
      <c r="I427" s="256"/>
    </row>
    <row r="428" spans="1:9">
      <c r="A428" s="224"/>
      <c r="B428" s="77"/>
      <c r="C428" s="253"/>
      <c r="D428" s="281"/>
      <c r="E428" s="281"/>
      <c r="F428" s="255"/>
      <c r="G428" s="255"/>
      <c r="H428" s="256"/>
      <c r="I428" s="256"/>
    </row>
    <row r="429" spans="1:9">
      <c r="A429" s="224"/>
      <c r="B429" s="77"/>
      <c r="C429" s="253"/>
      <c r="D429" s="281"/>
      <c r="E429" s="281"/>
      <c r="F429" s="255"/>
      <c r="G429" s="255"/>
      <c r="H429" s="256"/>
      <c r="I429" s="256"/>
    </row>
    <row r="430" spans="1:9">
      <c r="A430" s="224"/>
      <c r="B430" s="77"/>
      <c r="C430" s="253"/>
      <c r="D430" s="281"/>
      <c r="E430" s="281"/>
      <c r="F430" s="255"/>
      <c r="G430" s="255"/>
      <c r="H430" s="256"/>
      <c r="I430" s="256"/>
    </row>
    <row r="431" spans="1:9">
      <c r="A431" s="224"/>
      <c r="B431" s="77"/>
      <c r="C431" s="253"/>
      <c r="D431" s="281"/>
      <c r="E431" s="281"/>
      <c r="F431" s="255"/>
      <c r="G431" s="255"/>
      <c r="H431" s="256"/>
      <c r="I431" s="256"/>
    </row>
    <row r="432" spans="1:9">
      <c r="A432" s="224"/>
      <c r="B432" s="77"/>
      <c r="C432" s="253"/>
      <c r="D432" s="281"/>
      <c r="E432" s="281"/>
      <c r="F432" s="255"/>
      <c r="G432" s="255"/>
      <c r="H432" s="256"/>
      <c r="I432" s="256"/>
    </row>
    <row r="433" spans="1:9">
      <c r="A433" s="224"/>
      <c r="B433" s="77"/>
      <c r="C433" s="253"/>
      <c r="D433" s="281"/>
      <c r="E433" s="281"/>
      <c r="F433" s="255"/>
      <c r="G433" s="255"/>
      <c r="H433" s="256"/>
      <c r="I433" s="256"/>
    </row>
    <row r="434" spans="1:9">
      <c r="A434" s="224"/>
      <c r="B434" s="77"/>
      <c r="C434" s="253"/>
      <c r="D434" s="281"/>
      <c r="E434" s="281"/>
      <c r="F434" s="255"/>
      <c r="G434" s="255"/>
      <c r="H434" s="256"/>
      <c r="I434" s="256"/>
    </row>
    <row r="435" spans="1:9">
      <c r="A435" s="224"/>
      <c r="B435" s="77"/>
      <c r="C435" s="253"/>
      <c r="D435" s="281"/>
      <c r="E435" s="281"/>
      <c r="F435" s="255"/>
      <c r="G435" s="255"/>
      <c r="H435" s="256"/>
      <c r="I435" s="256"/>
    </row>
    <row r="436" spans="1:9">
      <c r="A436" s="224"/>
      <c r="B436" s="77"/>
      <c r="C436" s="253"/>
      <c r="D436" s="281"/>
      <c r="E436" s="281"/>
      <c r="F436" s="255"/>
      <c r="G436" s="255"/>
      <c r="H436" s="256"/>
      <c r="I436" s="256"/>
    </row>
    <row r="437" spans="1:9">
      <c r="A437" s="224"/>
      <c r="B437" s="77"/>
      <c r="C437" s="253"/>
      <c r="D437" s="281"/>
      <c r="E437" s="281"/>
      <c r="F437" s="255"/>
      <c r="G437" s="255"/>
      <c r="H437" s="256"/>
      <c r="I437" s="256"/>
    </row>
    <row r="438" spans="1:9">
      <c r="A438" s="224"/>
      <c r="B438" s="77"/>
      <c r="C438" s="253"/>
      <c r="D438" s="281"/>
      <c r="E438" s="281"/>
      <c r="F438" s="255"/>
      <c r="G438" s="255"/>
      <c r="H438" s="256"/>
      <c r="I438" s="256"/>
    </row>
    <row r="439" spans="1:9">
      <c r="A439" s="224"/>
      <c r="B439" s="77"/>
      <c r="C439" s="253"/>
      <c r="D439" s="281"/>
      <c r="E439" s="281"/>
      <c r="F439" s="255"/>
      <c r="G439" s="255"/>
      <c r="H439" s="256"/>
      <c r="I439" s="256"/>
    </row>
    <row r="440" spans="1:9">
      <c r="A440" s="224"/>
      <c r="B440" s="77"/>
      <c r="C440" s="253"/>
      <c r="D440" s="281"/>
      <c r="E440" s="281"/>
      <c r="F440" s="255"/>
      <c r="G440" s="255"/>
      <c r="H440" s="256"/>
      <c r="I440" s="256"/>
    </row>
    <row r="441" spans="1:9">
      <c r="A441" s="224"/>
      <c r="B441" s="77"/>
      <c r="C441" s="253"/>
      <c r="D441" s="281"/>
      <c r="E441" s="281"/>
      <c r="F441" s="255"/>
      <c r="G441" s="255"/>
      <c r="H441" s="256"/>
      <c r="I441" s="256"/>
    </row>
    <row r="442" spans="1:9">
      <c r="A442" s="224"/>
      <c r="B442" s="77"/>
      <c r="C442" s="253"/>
      <c r="D442" s="281"/>
      <c r="E442" s="281"/>
      <c r="F442" s="255"/>
      <c r="G442" s="255"/>
      <c r="H442" s="256"/>
      <c r="I442" s="256"/>
    </row>
    <row r="443" spans="1:9">
      <c r="A443" s="224"/>
      <c r="B443" s="77"/>
      <c r="C443" s="253"/>
      <c r="D443" s="281"/>
      <c r="E443" s="281"/>
      <c r="F443" s="255"/>
      <c r="G443" s="255"/>
      <c r="H443" s="256"/>
      <c r="I443" s="256"/>
    </row>
    <row r="444" spans="1:9">
      <c r="A444" s="224"/>
      <c r="B444" s="77"/>
      <c r="C444" s="253"/>
      <c r="D444" s="281"/>
      <c r="E444" s="281"/>
      <c r="F444" s="255"/>
      <c r="G444" s="255"/>
      <c r="H444" s="256"/>
      <c r="I444" s="256"/>
    </row>
    <row r="445" spans="1:9">
      <c r="A445" s="224"/>
      <c r="B445" s="77"/>
      <c r="C445" s="253"/>
      <c r="D445" s="281"/>
      <c r="E445" s="281"/>
      <c r="F445" s="255"/>
      <c r="G445" s="255"/>
      <c r="H445" s="256"/>
      <c r="I445" s="256"/>
    </row>
    <row r="446" spans="1:9">
      <c r="A446" s="224"/>
      <c r="B446" s="77"/>
      <c r="C446" s="253"/>
      <c r="D446" s="281"/>
      <c r="E446" s="281"/>
      <c r="F446" s="255"/>
      <c r="G446" s="255"/>
      <c r="H446" s="256"/>
      <c r="I446" s="256"/>
    </row>
    <row r="447" spans="1:9">
      <c r="A447" s="224"/>
      <c r="B447" s="77"/>
      <c r="C447" s="253"/>
      <c r="D447" s="281"/>
      <c r="E447" s="281"/>
      <c r="F447" s="255"/>
      <c r="G447" s="255"/>
      <c r="H447" s="256"/>
      <c r="I447" s="256"/>
    </row>
    <row r="448" spans="1:9">
      <c r="A448" s="224"/>
      <c r="B448" s="77"/>
      <c r="C448" s="253"/>
      <c r="D448" s="281"/>
      <c r="E448" s="281"/>
      <c r="F448" s="255"/>
      <c r="G448" s="255"/>
      <c r="H448" s="256"/>
      <c r="I448" s="256"/>
    </row>
    <row r="449" spans="1:9">
      <c r="A449" s="224"/>
      <c r="B449" s="77"/>
      <c r="C449" s="253"/>
      <c r="D449" s="281"/>
      <c r="E449" s="281"/>
      <c r="F449" s="255"/>
      <c r="G449" s="255"/>
      <c r="H449" s="256"/>
      <c r="I449" s="256"/>
    </row>
    <row r="450" spans="1:9">
      <c r="A450" s="224"/>
      <c r="B450" s="77"/>
      <c r="C450" s="253"/>
      <c r="D450" s="281"/>
      <c r="E450" s="281"/>
      <c r="F450" s="255"/>
      <c r="G450" s="255"/>
      <c r="H450" s="256"/>
      <c r="I450" s="256"/>
    </row>
    <row r="451" spans="1:9">
      <c r="A451" s="224"/>
      <c r="B451" s="77"/>
      <c r="C451" s="253"/>
      <c r="D451" s="281"/>
      <c r="E451" s="281"/>
      <c r="F451" s="255"/>
      <c r="G451" s="255"/>
      <c r="H451" s="256"/>
      <c r="I451" s="256"/>
    </row>
    <row r="452" spans="1:9">
      <c r="A452" s="224"/>
      <c r="B452" s="77"/>
      <c r="C452" s="253"/>
      <c r="D452" s="281"/>
      <c r="E452" s="281"/>
      <c r="F452" s="255"/>
      <c r="G452" s="255"/>
      <c r="H452" s="256"/>
      <c r="I452" s="256"/>
    </row>
    <row r="453" spans="1:9">
      <c r="A453" s="224"/>
      <c r="B453" s="77"/>
      <c r="C453" s="253"/>
      <c r="D453" s="281"/>
      <c r="E453" s="281"/>
      <c r="F453" s="255"/>
      <c r="G453" s="255"/>
      <c r="H453" s="256"/>
      <c r="I453" s="256"/>
    </row>
    <row r="454" spans="1:9">
      <c r="A454" s="224"/>
      <c r="B454" s="77"/>
      <c r="C454" s="253"/>
      <c r="D454" s="281"/>
      <c r="E454" s="281"/>
      <c r="F454" s="255"/>
      <c r="G454" s="255"/>
      <c r="H454" s="256"/>
      <c r="I454" s="256"/>
    </row>
    <row r="455" spans="1:9">
      <c r="A455" s="224"/>
      <c r="B455" s="77"/>
      <c r="C455" s="253"/>
      <c r="D455" s="281"/>
      <c r="E455" s="281"/>
      <c r="F455" s="255"/>
      <c r="G455" s="255"/>
      <c r="H455" s="256"/>
      <c r="I455" s="256"/>
    </row>
    <row r="456" spans="1:9">
      <c r="A456" s="224"/>
      <c r="B456" s="77"/>
      <c r="C456" s="253"/>
      <c r="D456" s="281"/>
      <c r="E456" s="281"/>
      <c r="F456" s="255"/>
      <c r="G456" s="255"/>
      <c r="H456" s="256"/>
      <c r="I456" s="256"/>
    </row>
    <row r="457" spans="1:9">
      <c r="A457" s="224"/>
      <c r="B457" s="77"/>
      <c r="C457" s="253"/>
      <c r="D457" s="281"/>
      <c r="E457" s="281"/>
      <c r="F457" s="255"/>
      <c r="G457" s="255"/>
      <c r="H457" s="256"/>
      <c r="I457" s="256"/>
    </row>
    <row r="458" spans="1:9">
      <c r="A458" s="224"/>
      <c r="B458" s="77"/>
      <c r="C458" s="253"/>
      <c r="D458" s="281"/>
      <c r="E458" s="281"/>
      <c r="F458" s="255"/>
      <c r="G458" s="255"/>
      <c r="H458" s="256"/>
      <c r="I458" s="256"/>
    </row>
    <row r="459" spans="1:9">
      <c r="A459" s="224"/>
      <c r="B459" s="77"/>
      <c r="C459" s="253"/>
      <c r="D459" s="281"/>
      <c r="E459" s="281"/>
      <c r="F459" s="255"/>
      <c r="G459" s="255"/>
      <c r="H459" s="256"/>
      <c r="I459" s="256"/>
    </row>
    <row r="460" spans="1:9">
      <c r="A460" s="224"/>
      <c r="B460" s="77"/>
      <c r="C460" s="253"/>
      <c r="D460" s="281"/>
      <c r="E460" s="281"/>
      <c r="F460" s="255"/>
      <c r="G460" s="255"/>
      <c r="H460" s="256"/>
      <c r="I460" s="256"/>
    </row>
    <row r="461" spans="1:9">
      <c r="A461" s="224"/>
      <c r="B461" s="77"/>
      <c r="C461" s="253"/>
      <c r="D461" s="281"/>
      <c r="E461" s="281"/>
      <c r="F461" s="255"/>
      <c r="G461" s="255"/>
      <c r="H461" s="256"/>
      <c r="I461" s="256"/>
    </row>
    <row r="462" spans="1:9">
      <c r="A462" s="224"/>
      <c r="B462" s="77"/>
      <c r="C462" s="253"/>
      <c r="D462" s="281"/>
      <c r="E462" s="281"/>
      <c r="F462" s="255"/>
      <c r="G462" s="255"/>
      <c r="H462" s="256"/>
      <c r="I462" s="256"/>
    </row>
    <row r="463" spans="1:9">
      <c r="A463" s="224"/>
      <c r="B463" s="77"/>
      <c r="C463" s="253"/>
      <c r="D463" s="281"/>
      <c r="E463" s="281"/>
      <c r="F463" s="255"/>
      <c r="G463" s="255"/>
      <c r="H463" s="256"/>
      <c r="I463" s="256"/>
    </row>
    <row r="464" spans="1:9">
      <c r="A464" s="224"/>
      <c r="B464" s="77"/>
      <c r="C464" s="253"/>
      <c r="D464" s="281"/>
      <c r="E464" s="281"/>
      <c r="F464" s="255"/>
      <c r="G464" s="255"/>
      <c r="H464" s="256"/>
      <c r="I464" s="256"/>
    </row>
    <row r="465" spans="1:9">
      <c r="A465" s="224"/>
      <c r="B465" s="77"/>
      <c r="C465" s="253"/>
      <c r="D465" s="281"/>
      <c r="E465" s="281"/>
      <c r="F465" s="255"/>
      <c r="G465" s="255"/>
      <c r="H465" s="256"/>
      <c r="I465" s="256"/>
    </row>
    <row r="466" spans="1:9">
      <c r="A466" s="224"/>
      <c r="B466" s="77"/>
      <c r="C466" s="253"/>
      <c r="D466" s="281"/>
      <c r="E466" s="281"/>
      <c r="F466" s="255"/>
      <c r="G466" s="255"/>
      <c r="H466" s="256"/>
      <c r="I466" s="256"/>
    </row>
    <row r="467" spans="1:9">
      <c r="A467" s="224"/>
      <c r="B467" s="77"/>
      <c r="C467" s="253"/>
      <c r="D467" s="281"/>
      <c r="E467" s="281"/>
      <c r="F467" s="255"/>
      <c r="G467" s="255"/>
      <c r="H467" s="256"/>
      <c r="I467" s="256"/>
    </row>
    <row r="468" spans="1:9">
      <c r="A468" s="224"/>
      <c r="B468" s="77"/>
      <c r="C468" s="253"/>
      <c r="D468" s="281"/>
      <c r="E468" s="281"/>
      <c r="F468" s="255"/>
      <c r="G468" s="255"/>
      <c r="H468" s="256"/>
      <c r="I468" s="256"/>
    </row>
    <row r="469" spans="1:9">
      <c r="A469" s="224"/>
      <c r="B469" s="77"/>
      <c r="C469" s="253"/>
      <c r="D469" s="281"/>
      <c r="E469" s="281"/>
      <c r="F469" s="255"/>
      <c r="G469" s="255"/>
      <c r="H469" s="256"/>
      <c r="I469" s="256"/>
    </row>
    <row r="470" spans="1:9">
      <c r="A470" s="224"/>
      <c r="B470" s="77"/>
      <c r="C470" s="253"/>
      <c r="D470" s="281"/>
      <c r="E470" s="281"/>
      <c r="F470" s="255"/>
      <c r="G470" s="255"/>
      <c r="H470" s="256"/>
      <c r="I470" s="256"/>
    </row>
    <row r="471" spans="1:9">
      <c r="A471" s="224"/>
      <c r="B471" s="77"/>
      <c r="C471" s="253"/>
      <c r="D471" s="281"/>
      <c r="E471" s="281"/>
      <c r="F471" s="255"/>
      <c r="G471" s="255"/>
      <c r="H471" s="256"/>
      <c r="I471" s="256"/>
    </row>
    <row r="472" spans="1:9">
      <c r="A472" s="224"/>
      <c r="B472" s="77"/>
      <c r="C472" s="253"/>
      <c r="D472" s="281"/>
      <c r="E472" s="281"/>
      <c r="F472" s="255"/>
      <c r="G472" s="255"/>
      <c r="H472" s="256"/>
      <c r="I472" s="256"/>
    </row>
    <row r="473" spans="1:9">
      <c r="A473" s="224"/>
      <c r="B473" s="77"/>
      <c r="C473" s="253"/>
      <c r="D473" s="281"/>
      <c r="E473" s="281"/>
      <c r="F473" s="255"/>
      <c r="G473" s="255"/>
      <c r="H473" s="256"/>
      <c r="I473" s="256"/>
    </row>
    <row r="474" spans="1:9">
      <c r="A474" s="224"/>
      <c r="B474" s="77"/>
      <c r="C474" s="253"/>
      <c r="D474" s="281"/>
      <c r="E474" s="281"/>
      <c r="F474" s="255"/>
      <c r="G474" s="255"/>
      <c r="H474" s="256"/>
      <c r="I474" s="256"/>
    </row>
    <row r="475" spans="1:9">
      <c r="A475" s="224"/>
      <c r="B475" s="77"/>
      <c r="C475" s="253"/>
      <c r="D475" s="281"/>
      <c r="E475" s="281"/>
      <c r="F475" s="255"/>
      <c r="G475" s="255"/>
      <c r="H475" s="256"/>
      <c r="I475" s="256"/>
    </row>
    <row r="476" spans="1:9">
      <c r="A476" s="224"/>
      <c r="B476" s="77"/>
      <c r="C476" s="253"/>
      <c r="D476" s="281"/>
      <c r="E476" s="281"/>
      <c r="F476" s="255"/>
      <c r="G476" s="255"/>
      <c r="H476" s="256"/>
      <c r="I476" s="256"/>
    </row>
    <row r="477" spans="1:9">
      <c r="A477" s="224"/>
      <c r="B477" s="77"/>
      <c r="C477" s="253"/>
      <c r="D477" s="281"/>
      <c r="E477" s="281"/>
      <c r="F477" s="255"/>
      <c r="G477" s="255"/>
      <c r="H477" s="256"/>
      <c r="I477" s="256"/>
    </row>
    <row r="478" spans="1:9">
      <c r="A478" s="224"/>
      <c r="B478" s="77"/>
      <c r="C478" s="253"/>
      <c r="D478" s="281"/>
      <c r="E478" s="281"/>
      <c r="F478" s="255"/>
      <c r="G478" s="255"/>
      <c r="H478" s="256"/>
      <c r="I478" s="256"/>
    </row>
    <row r="479" spans="1:9">
      <c r="A479" s="224"/>
      <c r="B479" s="77"/>
      <c r="C479" s="253"/>
      <c r="D479" s="281"/>
      <c r="E479" s="281"/>
      <c r="F479" s="255"/>
      <c r="G479" s="255"/>
      <c r="H479" s="256"/>
      <c r="I479" s="256"/>
    </row>
    <row r="480" spans="1:9">
      <c r="A480" s="224"/>
      <c r="B480" s="77"/>
      <c r="C480" s="253"/>
      <c r="D480" s="281"/>
      <c r="E480" s="281"/>
      <c r="F480" s="255"/>
      <c r="G480" s="255"/>
      <c r="H480" s="256"/>
      <c r="I480" s="256"/>
    </row>
    <row r="481" spans="1:9">
      <c r="A481" s="224"/>
      <c r="B481" s="77"/>
      <c r="C481" s="253"/>
      <c r="D481" s="281"/>
      <c r="E481" s="281"/>
      <c r="F481" s="255"/>
      <c r="G481" s="255"/>
      <c r="H481" s="256"/>
      <c r="I481" s="256"/>
    </row>
    <row r="482" spans="1:9">
      <c r="A482" s="224"/>
      <c r="B482" s="77"/>
      <c r="C482" s="253"/>
      <c r="D482" s="281"/>
      <c r="E482" s="281"/>
      <c r="F482" s="255"/>
      <c r="G482" s="255"/>
      <c r="H482" s="256"/>
      <c r="I482" s="256"/>
    </row>
    <row r="483" spans="1:9">
      <c r="A483" s="224"/>
      <c r="B483" s="77"/>
      <c r="C483" s="253"/>
      <c r="D483" s="281"/>
      <c r="E483" s="281"/>
      <c r="F483" s="255"/>
      <c r="G483" s="255"/>
      <c r="H483" s="256"/>
      <c r="I483" s="256"/>
    </row>
    <row r="484" spans="1:9">
      <c r="A484" s="224"/>
      <c r="B484" s="77"/>
      <c r="C484" s="253"/>
      <c r="D484" s="281"/>
      <c r="E484" s="281"/>
      <c r="F484" s="255"/>
      <c r="G484" s="255"/>
      <c r="H484" s="256"/>
      <c r="I484" s="256"/>
    </row>
    <row r="485" spans="1:9">
      <c r="A485" s="224"/>
      <c r="B485" s="77"/>
      <c r="C485" s="253"/>
      <c r="D485" s="281"/>
      <c r="E485" s="281"/>
      <c r="F485" s="255"/>
      <c r="G485" s="255"/>
      <c r="H485" s="256"/>
      <c r="I485" s="256"/>
    </row>
    <row r="486" spans="1:9">
      <c r="A486" s="224"/>
      <c r="B486" s="77"/>
      <c r="C486" s="253"/>
      <c r="D486" s="281"/>
      <c r="E486" s="281"/>
      <c r="F486" s="255"/>
      <c r="G486" s="255"/>
      <c r="H486" s="256"/>
      <c r="I486" s="256"/>
    </row>
    <row r="487" spans="1:9">
      <c r="A487" s="224"/>
      <c r="B487" s="77"/>
      <c r="C487" s="253"/>
      <c r="D487" s="281"/>
      <c r="E487" s="281"/>
      <c r="F487" s="255"/>
      <c r="G487" s="255"/>
      <c r="H487" s="256"/>
      <c r="I487" s="256"/>
    </row>
    <row r="488" spans="1:9">
      <c r="A488" s="224"/>
      <c r="B488" s="77"/>
      <c r="C488" s="253"/>
      <c r="D488" s="281"/>
      <c r="E488" s="281"/>
      <c r="F488" s="255"/>
      <c r="G488" s="255"/>
      <c r="H488" s="256"/>
      <c r="I488" s="256"/>
    </row>
    <row r="489" spans="1:9">
      <c r="A489" s="224"/>
      <c r="B489" s="77"/>
      <c r="C489" s="253"/>
      <c r="D489" s="281"/>
      <c r="E489" s="281"/>
      <c r="F489" s="255"/>
      <c r="G489" s="255"/>
      <c r="H489" s="256"/>
      <c r="I489" s="256"/>
    </row>
    <row r="490" spans="1:9">
      <c r="A490" s="224"/>
      <c r="B490" s="77"/>
      <c r="C490" s="253"/>
      <c r="D490" s="281"/>
      <c r="E490" s="281"/>
      <c r="F490" s="255"/>
      <c r="G490" s="255"/>
      <c r="H490" s="256"/>
      <c r="I490" s="256"/>
    </row>
    <row r="491" spans="1:9">
      <c r="A491" s="224"/>
      <c r="B491" s="77"/>
      <c r="C491" s="253"/>
      <c r="D491" s="281"/>
      <c r="E491" s="281"/>
      <c r="F491" s="255"/>
      <c r="G491" s="255"/>
      <c r="H491" s="256"/>
      <c r="I491" s="256"/>
    </row>
    <row r="492" spans="1:9">
      <c r="A492" s="224"/>
      <c r="B492" s="77"/>
      <c r="C492" s="253"/>
      <c r="D492" s="281"/>
      <c r="E492" s="281"/>
      <c r="F492" s="255"/>
      <c r="G492" s="255"/>
      <c r="H492" s="256"/>
      <c r="I492" s="256"/>
    </row>
    <row r="493" spans="1:9">
      <c r="A493" s="224"/>
      <c r="B493" s="77"/>
      <c r="C493" s="253"/>
      <c r="D493" s="281"/>
      <c r="E493" s="281"/>
      <c r="F493" s="255"/>
      <c r="G493" s="255"/>
      <c r="H493" s="256"/>
      <c r="I493" s="256"/>
    </row>
    <row r="494" spans="1:9">
      <c r="A494" s="224"/>
      <c r="B494" s="77"/>
      <c r="C494" s="253"/>
      <c r="D494" s="281"/>
      <c r="E494" s="281"/>
      <c r="F494" s="255"/>
      <c r="G494" s="255"/>
      <c r="H494" s="256"/>
      <c r="I494" s="256"/>
    </row>
    <row r="495" spans="1:9">
      <c r="A495" s="224"/>
      <c r="B495" s="77"/>
      <c r="C495" s="253"/>
      <c r="D495" s="281"/>
      <c r="E495" s="281"/>
      <c r="F495" s="255"/>
      <c r="G495" s="255"/>
      <c r="H495" s="256"/>
      <c r="I495" s="256"/>
    </row>
    <row r="496" spans="1:9">
      <c r="A496" s="224"/>
      <c r="B496" s="77"/>
      <c r="C496" s="253"/>
      <c r="D496" s="281"/>
      <c r="E496" s="281"/>
      <c r="F496" s="255"/>
      <c r="G496" s="255"/>
      <c r="H496" s="256"/>
      <c r="I496" s="256"/>
    </row>
    <row r="497" spans="1:9">
      <c r="A497" s="224"/>
      <c r="B497" s="77"/>
      <c r="C497" s="253"/>
      <c r="D497" s="281"/>
      <c r="E497" s="281"/>
      <c r="F497" s="255"/>
      <c r="G497" s="255"/>
      <c r="H497" s="256"/>
      <c r="I497" s="256"/>
    </row>
    <row r="498" spans="1:9">
      <c r="A498" s="224"/>
      <c r="B498" s="77"/>
      <c r="C498" s="253"/>
      <c r="D498" s="281"/>
      <c r="E498" s="281"/>
      <c r="F498" s="255"/>
      <c r="G498" s="255"/>
      <c r="H498" s="256"/>
      <c r="I498" s="256"/>
    </row>
    <row r="499" spans="1:9">
      <c r="A499" s="224"/>
      <c r="B499" s="77"/>
      <c r="C499" s="253"/>
      <c r="D499" s="281"/>
      <c r="E499" s="281"/>
      <c r="F499" s="255"/>
      <c r="G499" s="255"/>
      <c r="H499" s="256"/>
      <c r="I499" s="256"/>
    </row>
    <row r="500" spans="1:9">
      <c r="A500" s="224"/>
      <c r="B500" s="77"/>
      <c r="C500" s="253"/>
      <c r="D500" s="281"/>
      <c r="E500" s="281"/>
      <c r="F500" s="255"/>
      <c r="G500" s="255"/>
      <c r="H500" s="256"/>
      <c r="I500" s="256"/>
    </row>
    <row r="501" spans="1:9">
      <c r="A501" s="224"/>
      <c r="B501" s="77"/>
      <c r="C501" s="253"/>
      <c r="D501" s="281"/>
      <c r="E501" s="281"/>
      <c r="F501" s="255"/>
      <c r="G501" s="255"/>
      <c r="H501" s="256"/>
      <c r="I501" s="256"/>
    </row>
    <row r="502" spans="1:9">
      <c r="A502" s="224"/>
      <c r="B502" s="77"/>
      <c r="C502" s="253"/>
      <c r="D502" s="281"/>
      <c r="E502" s="281"/>
      <c r="F502" s="255"/>
      <c r="G502" s="255"/>
      <c r="H502" s="256"/>
      <c r="I502" s="256"/>
    </row>
    <row r="503" spans="1:9">
      <c r="A503" s="224"/>
      <c r="B503" s="77"/>
      <c r="C503" s="253"/>
      <c r="D503" s="281"/>
      <c r="E503" s="281"/>
      <c r="F503" s="255"/>
      <c r="G503" s="255"/>
      <c r="H503" s="256"/>
      <c r="I503" s="256"/>
    </row>
    <row r="504" spans="1:9">
      <c r="A504" s="224"/>
      <c r="B504" s="77"/>
      <c r="C504" s="253"/>
      <c r="D504" s="281"/>
      <c r="E504" s="281"/>
      <c r="F504" s="255"/>
      <c r="G504" s="255"/>
      <c r="H504" s="256"/>
      <c r="I504" s="256"/>
    </row>
    <row r="505" spans="1:9">
      <c r="A505" s="224"/>
      <c r="B505" s="77"/>
      <c r="C505" s="253"/>
      <c r="D505" s="281"/>
      <c r="E505" s="281"/>
      <c r="F505" s="255"/>
      <c r="G505" s="255"/>
      <c r="H505" s="256"/>
      <c r="I505" s="256"/>
    </row>
    <row r="506" spans="1:9">
      <c r="A506" s="224"/>
      <c r="B506" s="77"/>
      <c r="C506" s="253"/>
      <c r="D506" s="281"/>
      <c r="E506" s="281"/>
      <c r="F506" s="255"/>
      <c r="G506" s="255"/>
      <c r="H506" s="256"/>
      <c r="I506" s="256"/>
    </row>
    <row r="507" spans="1:9">
      <c r="A507" s="224"/>
      <c r="B507" s="77"/>
      <c r="C507" s="253"/>
      <c r="D507" s="281"/>
      <c r="E507" s="281"/>
      <c r="F507" s="255"/>
      <c r="G507" s="255"/>
      <c r="H507" s="256"/>
      <c r="I507" s="256"/>
    </row>
    <row r="508" spans="1:9">
      <c r="A508" s="224"/>
      <c r="B508" s="77"/>
      <c r="C508" s="253"/>
      <c r="D508" s="281"/>
      <c r="E508" s="281"/>
      <c r="F508" s="255"/>
      <c r="G508" s="255"/>
      <c r="H508" s="256"/>
      <c r="I508" s="256"/>
    </row>
    <row r="509" spans="1:9">
      <c r="A509" s="224"/>
      <c r="B509" s="77"/>
      <c r="C509" s="253"/>
      <c r="D509" s="281"/>
      <c r="E509" s="281"/>
      <c r="F509" s="255"/>
      <c r="G509" s="255"/>
      <c r="H509" s="256"/>
      <c r="I509" s="256"/>
    </row>
    <row r="510" spans="1:9">
      <c r="A510" s="224"/>
      <c r="B510" s="77"/>
      <c r="C510" s="253"/>
      <c r="D510" s="281"/>
      <c r="E510" s="281"/>
      <c r="F510" s="255"/>
      <c r="G510" s="255"/>
      <c r="H510" s="256"/>
      <c r="I510" s="256"/>
    </row>
    <row r="511" spans="1:9">
      <c r="A511" s="224"/>
      <c r="B511" s="77"/>
      <c r="C511" s="253"/>
      <c r="D511" s="281"/>
      <c r="E511" s="281"/>
      <c r="F511" s="255"/>
      <c r="G511" s="255"/>
      <c r="H511" s="256"/>
      <c r="I511" s="256"/>
    </row>
    <row r="512" spans="1:9">
      <c r="A512" s="224"/>
      <c r="B512" s="77"/>
      <c r="C512" s="253"/>
      <c r="D512" s="281"/>
      <c r="E512" s="281"/>
      <c r="F512" s="255"/>
      <c r="G512" s="255"/>
      <c r="H512" s="256"/>
      <c r="I512" s="256"/>
    </row>
    <row r="513" spans="1:9">
      <c r="A513" s="224"/>
      <c r="B513" s="77"/>
      <c r="C513" s="253"/>
      <c r="D513" s="281"/>
      <c r="E513" s="281"/>
      <c r="F513" s="255"/>
      <c r="G513" s="255"/>
      <c r="H513" s="256"/>
      <c r="I513" s="256"/>
    </row>
    <row r="514" spans="1:9">
      <c r="A514" s="224"/>
      <c r="B514" s="77"/>
      <c r="C514" s="253"/>
      <c r="D514" s="281"/>
      <c r="E514" s="281"/>
      <c r="F514" s="255"/>
      <c r="G514" s="255"/>
      <c r="H514" s="256"/>
      <c r="I514" s="256"/>
    </row>
    <row r="515" spans="1:9">
      <c r="A515" s="224"/>
      <c r="B515" s="77"/>
      <c r="C515" s="253"/>
      <c r="D515" s="281"/>
      <c r="E515" s="281"/>
      <c r="F515" s="255"/>
      <c r="G515" s="255"/>
      <c r="H515" s="256"/>
      <c r="I515" s="256"/>
    </row>
    <row r="516" spans="1:9">
      <c r="A516" s="224"/>
      <c r="B516" s="77"/>
      <c r="C516" s="253"/>
      <c r="D516" s="281"/>
      <c r="E516" s="281"/>
      <c r="F516" s="255"/>
      <c r="G516" s="255"/>
      <c r="H516" s="256"/>
      <c r="I516" s="256"/>
    </row>
    <row r="517" spans="1:9">
      <c r="A517" s="224"/>
      <c r="B517" s="77"/>
      <c r="C517" s="253"/>
      <c r="D517" s="281"/>
      <c r="E517" s="281"/>
      <c r="F517" s="255"/>
      <c r="G517" s="255"/>
      <c r="H517" s="256"/>
      <c r="I517" s="256"/>
    </row>
    <row r="518" spans="1:9">
      <c r="A518" s="224"/>
      <c r="B518" s="77"/>
      <c r="C518" s="253"/>
      <c r="D518" s="281"/>
      <c r="E518" s="281"/>
      <c r="F518" s="255"/>
      <c r="G518" s="255"/>
      <c r="H518" s="256"/>
      <c r="I518" s="256"/>
    </row>
    <row r="519" spans="1:9">
      <c r="A519" s="224"/>
      <c r="B519" s="77"/>
      <c r="C519" s="253"/>
      <c r="D519" s="281"/>
      <c r="E519" s="281"/>
      <c r="F519" s="255"/>
      <c r="G519" s="255"/>
      <c r="H519" s="256"/>
      <c r="I519" s="256"/>
    </row>
    <row r="520" spans="1:9">
      <c r="A520" s="224"/>
      <c r="B520" s="77"/>
      <c r="C520" s="253"/>
      <c r="D520" s="281"/>
      <c r="E520" s="281"/>
      <c r="F520" s="255"/>
      <c r="G520" s="255"/>
      <c r="H520" s="256"/>
      <c r="I520" s="256"/>
    </row>
    <row r="521" spans="1:9">
      <c r="A521" s="224"/>
      <c r="B521" s="77"/>
      <c r="C521" s="253"/>
      <c r="D521" s="281"/>
      <c r="E521" s="281"/>
      <c r="F521" s="255"/>
      <c r="G521" s="255"/>
      <c r="H521" s="256"/>
      <c r="I521" s="256"/>
    </row>
    <row r="522" spans="1:9">
      <c r="A522" s="224"/>
      <c r="B522" s="77"/>
      <c r="C522" s="253"/>
      <c r="D522" s="281"/>
      <c r="E522" s="281"/>
      <c r="F522" s="255"/>
      <c r="G522" s="255"/>
      <c r="H522" s="256"/>
      <c r="I522" s="256"/>
    </row>
    <row r="523" spans="1:9">
      <c r="A523" s="224"/>
      <c r="B523" s="77"/>
      <c r="C523" s="253"/>
      <c r="D523" s="281"/>
      <c r="E523" s="281"/>
      <c r="F523" s="255"/>
      <c r="G523" s="255"/>
      <c r="H523" s="256"/>
      <c r="I523" s="256"/>
    </row>
    <row r="524" spans="1:9">
      <c r="A524" s="224"/>
      <c r="B524" s="77"/>
      <c r="C524" s="253"/>
      <c r="D524" s="281"/>
      <c r="E524" s="281"/>
      <c r="F524" s="255"/>
      <c r="G524" s="255"/>
      <c r="H524" s="256"/>
      <c r="I524" s="256"/>
    </row>
    <row r="525" spans="1:9">
      <c r="A525" s="224"/>
      <c r="B525" s="77"/>
      <c r="C525" s="253"/>
      <c r="D525" s="281"/>
      <c r="E525" s="281"/>
      <c r="F525" s="255"/>
      <c r="G525" s="255"/>
      <c r="H525" s="256"/>
      <c r="I525" s="256"/>
    </row>
    <row r="526" spans="1:9">
      <c r="A526" s="224"/>
      <c r="B526" s="77"/>
      <c r="C526" s="253"/>
      <c r="D526" s="281"/>
      <c r="E526" s="281"/>
      <c r="F526" s="255"/>
      <c r="G526" s="255"/>
      <c r="H526" s="256"/>
      <c r="I526" s="256"/>
    </row>
    <row r="527" spans="1:9">
      <c r="A527" s="224"/>
      <c r="B527" s="77"/>
      <c r="C527" s="253"/>
      <c r="D527" s="281"/>
      <c r="E527" s="281"/>
      <c r="F527" s="255"/>
      <c r="G527" s="255"/>
      <c r="H527" s="256"/>
      <c r="I527" s="256"/>
    </row>
    <row r="528" spans="1:9">
      <c r="A528" s="224"/>
      <c r="B528" s="77"/>
      <c r="C528" s="253"/>
      <c r="D528" s="281"/>
      <c r="E528" s="281"/>
      <c r="F528" s="255"/>
      <c r="G528" s="255"/>
      <c r="H528" s="256"/>
      <c r="I528" s="256"/>
    </row>
    <row r="529" spans="1:9">
      <c r="A529" s="224"/>
      <c r="B529" s="77"/>
      <c r="C529" s="253"/>
      <c r="D529" s="281"/>
      <c r="E529" s="281"/>
      <c r="F529" s="255"/>
      <c r="G529" s="255"/>
      <c r="H529" s="256"/>
      <c r="I529" s="256"/>
    </row>
    <row r="530" spans="1:9">
      <c r="A530" s="224"/>
      <c r="B530" s="77"/>
      <c r="C530" s="253"/>
      <c r="D530" s="281"/>
      <c r="E530" s="281"/>
      <c r="F530" s="255"/>
      <c r="G530" s="255"/>
      <c r="H530" s="256"/>
      <c r="I530" s="256"/>
    </row>
    <row r="531" spans="1:9">
      <c r="A531" s="224"/>
      <c r="B531" s="77"/>
      <c r="C531" s="253"/>
      <c r="D531" s="281"/>
      <c r="E531" s="281"/>
      <c r="F531" s="255"/>
      <c r="G531" s="255"/>
      <c r="H531" s="256"/>
      <c r="I531" s="256"/>
    </row>
    <row r="532" spans="1:9">
      <c r="A532" s="224"/>
      <c r="B532" s="77"/>
      <c r="C532" s="253"/>
      <c r="D532" s="281"/>
      <c r="E532" s="281"/>
      <c r="F532" s="255"/>
      <c r="G532" s="255"/>
      <c r="H532" s="256"/>
      <c r="I532" s="256"/>
    </row>
    <row r="533" spans="1:9">
      <c r="A533" s="224"/>
      <c r="B533" s="77"/>
      <c r="C533" s="253"/>
      <c r="D533" s="281"/>
      <c r="E533" s="281"/>
      <c r="F533" s="255"/>
      <c r="G533" s="255"/>
      <c r="H533" s="256"/>
      <c r="I533" s="256"/>
    </row>
    <row r="534" spans="1:9">
      <c r="A534" s="224"/>
      <c r="B534" s="77"/>
      <c r="C534" s="253"/>
      <c r="D534" s="281"/>
      <c r="E534" s="281"/>
      <c r="F534" s="255"/>
      <c r="G534" s="255"/>
      <c r="H534" s="256"/>
      <c r="I534" s="256"/>
    </row>
    <row r="535" spans="1:9">
      <c r="A535" s="224"/>
      <c r="B535" s="77"/>
      <c r="C535" s="253"/>
      <c r="D535" s="281"/>
      <c r="E535" s="281"/>
      <c r="F535" s="255"/>
      <c r="G535" s="255"/>
      <c r="H535" s="256"/>
      <c r="I535" s="256"/>
    </row>
    <row r="536" spans="1:9">
      <c r="A536" s="224"/>
      <c r="B536" s="77"/>
      <c r="C536" s="253"/>
      <c r="D536" s="281"/>
      <c r="E536" s="281"/>
      <c r="F536" s="255"/>
      <c r="G536" s="255"/>
      <c r="H536" s="256"/>
      <c r="I536" s="256"/>
    </row>
    <row r="537" spans="1:9">
      <c r="A537" s="224"/>
      <c r="B537" s="77"/>
      <c r="C537" s="253"/>
      <c r="D537" s="281"/>
      <c r="E537" s="281"/>
      <c r="F537" s="255"/>
      <c r="G537" s="255"/>
      <c r="H537" s="256"/>
      <c r="I537" s="256"/>
    </row>
    <row r="538" spans="1:9">
      <c r="A538" s="224"/>
      <c r="B538" s="77"/>
      <c r="C538" s="253"/>
      <c r="D538" s="281"/>
      <c r="E538" s="281"/>
      <c r="F538" s="255"/>
      <c r="G538" s="255"/>
      <c r="H538" s="256"/>
      <c r="I538" s="256"/>
    </row>
    <row r="539" spans="1:9">
      <c r="A539" s="224"/>
      <c r="B539" s="77"/>
      <c r="C539" s="253"/>
      <c r="D539" s="281"/>
      <c r="E539" s="281"/>
      <c r="F539" s="255"/>
      <c r="G539" s="255"/>
      <c r="H539" s="256"/>
      <c r="I539" s="256"/>
    </row>
    <row r="540" spans="1:9">
      <c r="A540" s="224"/>
      <c r="B540" s="77"/>
      <c r="C540" s="253"/>
      <c r="D540" s="281"/>
      <c r="E540" s="281"/>
      <c r="F540" s="255"/>
      <c r="G540" s="255"/>
      <c r="H540" s="256"/>
      <c r="I540" s="256"/>
    </row>
    <row r="541" spans="1:9">
      <c r="A541" s="224"/>
      <c r="B541" s="77"/>
      <c r="C541" s="253"/>
      <c r="D541" s="281"/>
      <c r="E541" s="281"/>
      <c r="F541" s="255"/>
      <c r="G541" s="255"/>
      <c r="H541" s="256"/>
      <c r="I541" s="256"/>
    </row>
    <row r="542" spans="1:9">
      <c r="A542" s="224"/>
      <c r="B542" s="77"/>
      <c r="C542" s="253"/>
      <c r="D542" s="281"/>
      <c r="E542" s="281"/>
      <c r="F542" s="255"/>
      <c r="G542" s="255"/>
      <c r="H542" s="256"/>
      <c r="I542" s="256"/>
    </row>
    <row r="543" spans="1:9">
      <c r="A543" s="224"/>
      <c r="B543" s="77"/>
      <c r="C543" s="253"/>
      <c r="D543" s="281"/>
      <c r="E543" s="281"/>
      <c r="F543" s="255"/>
      <c r="G543" s="255"/>
      <c r="H543" s="256"/>
      <c r="I543" s="256"/>
    </row>
    <row r="544" spans="1:9">
      <c r="A544" s="224"/>
      <c r="B544" s="77"/>
      <c r="C544" s="253"/>
      <c r="D544" s="281"/>
      <c r="E544" s="281"/>
      <c r="F544" s="255"/>
      <c r="G544" s="255"/>
      <c r="H544" s="256"/>
      <c r="I544" s="256"/>
    </row>
    <row r="545" spans="1:9">
      <c r="A545" s="224"/>
      <c r="B545" s="77"/>
      <c r="C545" s="253"/>
      <c r="D545" s="281"/>
      <c r="E545" s="281"/>
      <c r="F545" s="255"/>
      <c r="G545" s="255"/>
      <c r="H545" s="256"/>
      <c r="I545" s="256"/>
    </row>
    <row r="546" spans="1:9">
      <c r="A546" s="224"/>
      <c r="B546" s="77"/>
      <c r="C546" s="253"/>
      <c r="D546" s="281"/>
      <c r="E546" s="281"/>
      <c r="F546" s="255"/>
      <c r="G546" s="255"/>
      <c r="H546" s="256"/>
      <c r="I546" s="256"/>
    </row>
    <row r="547" spans="1:9">
      <c r="A547" s="224"/>
      <c r="B547" s="77"/>
      <c r="C547" s="253"/>
      <c r="D547" s="281"/>
      <c r="E547" s="281"/>
      <c r="F547" s="255"/>
      <c r="G547" s="255"/>
      <c r="H547" s="256"/>
      <c r="I547" s="256"/>
    </row>
    <row r="548" spans="1:9">
      <c r="A548" s="224"/>
      <c r="B548" s="77"/>
      <c r="C548" s="253"/>
      <c r="D548" s="281"/>
      <c r="E548" s="281"/>
      <c r="F548" s="255"/>
      <c r="G548" s="255"/>
      <c r="H548" s="256"/>
      <c r="I548" s="256"/>
    </row>
    <row r="549" spans="1:9">
      <c r="A549" s="224"/>
      <c r="B549" s="77"/>
      <c r="C549" s="253"/>
      <c r="D549" s="281"/>
      <c r="E549" s="281"/>
      <c r="F549" s="255"/>
      <c r="G549" s="255"/>
      <c r="H549" s="256"/>
      <c r="I549" s="256"/>
    </row>
    <row r="550" spans="1:9">
      <c r="A550" s="224"/>
      <c r="B550" s="77"/>
      <c r="C550" s="253"/>
      <c r="D550" s="281"/>
      <c r="E550" s="281"/>
      <c r="F550" s="255"/>
      <c r="G550" s="255"/>
      <c r="H550" s="256"/>
      <c r="I550" s="256"/>
    </row>
    <row r="551" spans="1:9">
      <c r="A551" s="224"/>
      <c r="B551" s="77"/>
      <c r="C551" s="253"/>
      <c r="D551" s="281"/>
      <c r="E551" s="281"/>
      <c r="F551" s="255"/>
      <c r="G551" s="255"/>
      <c r="H551" s="256"/>
      <c r="I551" s="256"/>
    </row>
    <row r="552" spans="1:9">
      <c r="A552" s="224"/>
      <c r="B552" s="77"/>
      <c r="C552" s="253"/>
      <c r="D552" s="281"/>
      <c r="E552" s="281"/>
      <c r="F552" s="255"/>
      <c r="G552" s="255"/>
      <c r="H552" s="256"/>
      <c r="I552" s="256"/>
    </row>
    <row r="553" spans="1:9">
      <c r="A553" s="224"/>
      <c r="B553" s="77"/>
      <c r="C553" s="253"/>
      <c r="D553" s="281"/>
      <c r="E553" s="281"/>
      <c r="F553" s="255"/>
      <c r="G553" s="255"/>
      <c r="H553" s="256"/>
      <c r="I553" s="256"/>
    </row>
    <row r="554" spans="1:9">
      <c r="A554" s="224"/>
      <c r="B554" s="77"/>
      <c r="C554" s="253"/>
      <c r="D554" s="281"/>
      <c r="E554" s="281"/>
      <c r="F554" s="255"/>
      <c r="G554" s="255"/>
      <c r="H554" s="256"/>
      <c r="I554" s="256"/>
    </row>
    <row r="555" spans="1:9">
      <c r="A555" s="224"/>
      <c r="B555" s="77"/>
      <c r="C555" s="253"/>
      <c r="D555" s="281"/>
      <c r="E555" s="281"/>
      <c r="F555" s="255"/>
      <c r="G555" s="255"/>
      <c r="H555" s="256"/>
      <c r="I555" s="256"/>
    </row>
    <row r="556" spans="1:9">
      <c r="A556" s="224"/>
      <c r="B556" s="77"/>
      <c r="C556" s="253"/>
      <c r="D556" s="281"/>
      <c r="E556" s="281"/>
      <c r="F556" s="255"/>
      <c r="G556" s="255"/>
      <c r="H556" s="256"/>
      <c r="I556" s="256"/>
    </row>
    <row r="557" spans="1:9">
      <c r="A557" s="224"/>
      <c r="B557" s="77"/>
      <c r="C557" s="253"/>
      <c r="D557" s="281"/>
      <c r="E557" s="281"/>
      <c r="F557" s="255"/>
      <c r="G557" s="255"/>
      <c r="H557" s="256"/>
      <c r="I557" s="256"/>
    </row>
    <row r="558" spans="1:9">
      <c r="A558" s="224"/>
      <c r="B558" s="77"/>
      <c r="C558" s="253"/>
      <c r="D558" s="281"/>
      <c r="E558" s="281"/>
      <c r="F558" s="255"/>
      <c r="G558" s="255"/>
      <c r="H558" s="256"/>
      <c r="I558" s="256"/>
    </row>
    <row r="559" spans="1:9">
      <c r="A559" s="224"/>
      <c r="B559" s="77"/>
      <c r="C559" s="253"/>
      <c r="D559" s="281"/>
      <c r="E559" s="281"/>
      <c r="F559" s="255"/>
      <c r="G559" s="255"/>
      <c r="H559" s="256"/>
      <c r="I559" s="256"/>
    </row>
    <row r="560" spans="1:9">
      <c r="A560" s="224"/>
      <c r="B560" s="77"/>
      <c r="C560" s="253"/>
      <c r="D560" s="281"/>
      <c r="E560" s="281"/>
      <c r="F560" s="255"/>
      <c r="G560" s="255"/>
      <c r="H560" s="256"/>
      <c r="I560" s="256"/>
    </row>
    <row r="561" spans="1:9">
      <c r="A561" s="224"/>
      <c r="B561" s="77"/>
      <c r="C561" s="253"/>
      <c r="D561" s="281"/>
      <c r="E561" s="281"/>
      <c r="F561" s="255"/>
      <c r="G561" s="255"/>
      <c r="H561" s="256"/>
      <c r="I561" s="256"/>
    </row>
    <row r="562" spans="1:9">
      <c r="A562" s="224"/>
      <c r="B562" s="77"/>
      <c r="C562" s="253"/>
      <c r="D562" s="281"/>
      <c r="E562" s="281"/>
      <c r="F562" s="255"/>
      <c r="G562" s="255"/>
      <c r="H562" s="256"/>
      <c r="I562" s="256"/>
    </row>
    <row r="563" spans="1:9">
      <c r="A563" s="224"/>
      <c r="B563" s="77"/>
      <c r="C563" s="253"/>
      <c r="D563" s="281"/>
      <c r="E563" s="281"/>
      <c r="F563" s="255"/>
      <c r="G563" s="255"/>
      <c r="H563" s="256"/>
      <c r="I563" s="256"/>
    </row>
    <row r="564" spans="1:9">
      <c r="A564" s="224"/>
      <c r="B564" s="77"/>
      <c r="C564" s="253"/>
      <c r="D564" s="281"/>
      <c r="E564" s="281"/>
      <c r="F564" s="255"/>
      <c r="G564" s="255"/>
      <c r="H564" s="256"/>
      <c r="I564" s="256"/>
    </row>
    <row r="565" spans="1:9">
      <c r="A565" s="224"/>
      <c r="B565" s="77"/>
      <c r="C565" s="253"/>
      <c r="D565" s="281"/>
      <c r="E565" s="281"/>
      <c r="F565" s="255"/>
      <c r="G565" s="255"/>
      <c r="H565" s="256"/>
      <c r="I565" s="256"/>
    </row>
    <row r="566" spans="1:9">
      <c r="A566" s="224"/>
      <c r="B566" s="77"/>
      <c r="C566" s="253"/>
      <c r="D566" s="281"/>
      <c r="E566" s="281"/>
      <c r="F566" s="255"/>
      <c r="G566" s="255"/>
      <c r="H566" s="256"/>
      <c r="I566" s="256"/>
    </row>
    <row r="567" spans="1:9">
      <c r="A567" s="224"/>
      <c r="B567" s="77"/>
      <c r="C567" s="253"/>
      <c r="D567" s="281"/>
      <c r="E567" s="281"/>
      <c r="F567" s="255"/>
      <c r="G567" s="255"/>
      <c r="H567" s="256"/>
      <c r="I567" s="256"/>
    </row>
    <row r="568" spans="1:9">
      <c r="A568" s="224"/>
      <c r="B568" s="77"/>
      <c r="C568" s="253"/>
      <c r="D568" s="281"/>
      <c r="E568" s="281"/>
      <c r="F568" s="255"/>
      <c r="G568" s="255"/>
      <c r="H568" s="256"/>
      <c r="I568" s="256"/>
    </row>
    <row r="569" spans="1:9">
      <c r="A569" s="224"/>
      <c r="B569" s="77"/>
      <c r="C569" s="253"/>
      <c r="D569" s="281"/>
      <c r="E569" s="281"/>
      <c r="F569" s="255"/>
      <c r="G569" s="255"/>
      <c r="H569" s="256"/>
      <c r="I569" s="256"/>
    </row>
    <row r="570" spans="1:9">
      <c r="A570" s="224"/>
      <c r="B570" s="77"/>
      <c r="C570" s="253"/>
      <c r="D570" s="281"/>
      <c r="E570" s="281"/>
      <c r="F570" s="255"/>
      <c r="G570" s="255"/>
      <c r="H570" s="256"/>
      <c r="I570" s="256"/>
    </row>
    <row r="571" spans="1:9">
      <c r="A571" s="224"/>
      <c r="B571" s="77"/>
      <c r="C571" s="253"/>
      <c r="D571" s="281"/>
      <c r="E571" s="281"/>
      <c r="F571" s="255"/>
      <c r="G571" s="255"/>
      <c r="H571" s="256"/>
      <c r="I571" s="256"/>
    </row>
    <row r="572" spans="1:9">
      <c r="A572" s="224"/>
      <c r="B572" s="77"/>
      <c r="C572" s="253"/>
      <c r="D572" s="281"/>
      <c r="E572" s="281"/>
      <c r="F572" s="255"/>
      <c r="G572" s="255"/>
      <c r="H572" s="256"/>
      <c r="I572" s="256"/>
    </row>
    <row r="573" spans="1:9">
      <c r="A573" s="224"/>
      <c r="B573" s="77"/>
      <c r="C573" s="253"/>
      <c r="D573" s="281"/>
      <c r="E573" s="281"/>
      <c r="F573" s="255"/>
      <c r="G573" s="255"/>
      <c r="H573" s="256"/>
      <c r="I573" s="256"/>
    </row>
    <row r="574" spans="1:9">
      <c r="A574" s="224"/>
      <c r="B574" s="77"/>
      <c r="C574" s="253"/>
      <c r="D574" s="281"/>
      <c r="E574" s="281"/>
      <c r="F574" s="255"/>
      <c r="G574" s="255"/>
      <c r="H574" s="256"/>
      <c r="I574" s="256"/>
    </row>
    <row r="575" spans="1:9">
      <c r="A575" s="224"/>
      <c r="B575" s="77"/>
      <c r="C575" s="253"/>
      <c r="D575" s="281"/>
      <c r="E575" s="281"/>
      <c r="F575" s="255"/>
      <c r="G575" s="255"/>
      <c r="H575" s="256"/>
      <c r="I575" s="256"/>
    </row>
    <row r="576" spans="1:9">
      <c r="A576" s="224"/>
      <c r="B576" s="77"/>
      <c r="C576" s="253"/>
      <c r="D576" s="281"/>
      <c r="E576" s="281"/>
      <c r="F576" s="255"/>
      <c r="G576" s="255"/>
      <c r="H576" s="256"/>
      <c r="I576" s="256"/>
    </row>
    <row r="577" spans="1:9">
      <c r="A577" s="224"/>
      <c r="B577" s="77"/>
      <c r="C577" s="253"/>
      <c r="D577" s="281"/>
      <c r="E577" s="281"/>
      <c r="F577" s="255"/>
      <c r="G577" s="255"/>
      <c r="H577" s="256"/>
      <c r="I577" s="256"/>
    </row>
    <row r="578" spans="1:9">
      <c r="A578" s="224"/>
      <c r="B578" s="77"/>
      <c r="C578" s="253"/>
      <c r="D578" s="281"/>
      <c r="E578" s="281"/>
      <c r="F578" s="255"/>
      <c r="G578" s="255"/>
      <c r="H578" s="256"/>
      <c r="I578" s="256"/>
    </row>
    <row r="579" spans="1:9">
      <c r="A579" s="224"/>
      <c r="B579" s="77"/>
      <c r="C579" s="253"/>
      <c r="D579" s="281"/>
      <c r="E579" s="281"/>
      <c r="F579" s="255"/>
      <c r="G579" s="255"/>
      <c r="H579" s="256"/>
      <c r="I579" s="256"/>
    </row>
    <row r="580" spans="1:9">
      <c r="A580" s="224"/>
      <c r="B580" s="77"/>
      <c r="C580" s="253"/>
      <c r="D580" s="281"/>
      <c r="E580" s="281"/>
      <c r="F580" s="255"/>
      <c r="G580" s="255"/>
      <c r="H580" s="256"/>
      <c r="I580" s="256"/>
    </row>
    <row r="581" spans="1:9">
      <c r="A581" s="224"/>
      <c r="B581" s="77"/>
      <c r="C581" s="253"/>
      <c r="D581" s="281"/>
      <c r="E581" s="281"/>
      <c r="F581" s="255"/>
      <c r="G581" s="255"/>
      <c r="H581" s="256"/>
      <c r="I581" s="256"/>
    </row>
    <row r="582" spans="1:9">
      <c r="A582" s="224"/>
      <c r="B582" s="77"/>
      <c r="C582" s="253"/>
      <c r="D582" s="281"/>
      <c r="E582" s="281"/>
      <c r="F582" s="255"/>
      <c r="G582" s="255"/>
      <c r="H582" s="256"/>
      <c r="I582" s="256"/>
    </row>
    <row r="583" spans="1:9">
      <c r="A583" s="224"/>
      <c r="B583" s="77"/>
      <c r="C583" s="253"/>
      <c r="D583" s="281"/>
      <c r="E583" s="281"/>
      <c r="F583" s="255"/>
      <c r="G583" s="255"/>
      <c r="H583" s="256"/>
      <c r="I583" s="256"/>
    </row>
    <row r="584" spans="1:9">
      <c r="A584" s="224"/>
      <c r="B584" s="77"/>
      <c r="C584" s="253"/>
      <c r="D584" s="281"/>
      <c r="E584" s="281"/>
      <c r="F584" s="255"/>
      <c r="G584" s="255"/>
      <c r="H584" s="256"/>
      <c r="I584" s="256"/>
    </row>
    <row r="585" spans="1:9">
      <c r="A585" s="224"/>
      <c r="B585" s="77"/>
      <c r="C585" s="253"/>
      <c r="D585" s="281"/>
      <c r="E585" s="281"/>
      <c r="F585" s="255"/>
      <c r="G585" s="255"/>
      <c r="H585" s="256"/>
      <c r="I585" s="256"/>
    </row>
    <row r="586" spans="1:9">
      <c r="A586" s="224"/>
      <c r="B586" s="77"/>
      <c r="C586" s="253"/>
      <c r="D586" s="281"/>
      <c r="E586" s="281"/>
      <c r="F586" s="255"/>
      <c r="G586" s="255"/>
      <c r="H586" s="256"/>
      <c r="I586" s="256"/>
    </row>
    <row r="587" spans="1:9">
      <c r="A587" s="224"/>
      <c r="B587" s="77"/>
      <c r="C587" s="253"/>
      <c r="D587" s="281"/>
      <c r="E587" s="281"/>
      <c r="F587" s="255"/>
      <c r="G587" s="255"/>
      <c r="H587" s="256"/>
      <c r="I587" s="256"/>
    </row>
    <row r="588" spans="1:9">
      <c r="A588" s="224"/>
      <c r="B588" s="77"/>
      <c r="C588" s="253"/>
      <c r="D588" s="281"/>
      <c r="E588" s="281"/>
      <c r="F588" s="255"/>
      <c r="G588" s="255"/>
      <c r="H588" s="256"/>
      <c r="I588" s="256"/>
    </row>
    <row r="589" spans="1:9">
      <c r="A589" s="224"/>
      <c r="B589" s="77"/>
      <c r="C589" s="253"/>
      <c r="D589" s="281"/>
      <c r="E589" s="281"/>
      <c r="F589" s="255"/>
      <c r="G589" s="255"/>
      <c r="H589" s="256"/>
      <c r="I589" s="256"/>
    </row>
    <row r="590" spans="1:9">
      <c r="A590" s="224"/>
      <c r="B590" s="77"/>
      <c r="C590" s="253"/>
      <c r="D590" s="281"/>
      <c r="E590" s="281"/>
      <c r="F590" s="255"/>
      <c r="G590" s="255"/>
      <c r="H590" s="256"/>
      <c r="I590" s="256"/>
    </row>
    <row r="591" spans="1:9">
      <c r="A591" s="224"/>
      <c r="B591" s="77"/>
      <c r="C591" s="253"/>
      <c r="D591" s="281"/>
      <c r="E591" s="281"/>
      <c r="F591" s="255"/>
      <c r="G591" s="255"/>
      <c r="H591" s="256"/>
      <c r="I591" s="256"/>
    </row>
    <row r="592" spans="1:9">
      <c r="A592" s="224"/>
      <c r="B592" s="77"/>
      <c r="C592" s="253"/>
      <c r="D592" s="281"/>
      <c r="E592" s="281"/>
      <c r="F592" s="255"/>
      <c r="G592" s="255"/>
      <c r="H592" s="256"/>
      <c r="I592" s="256"/>
    </row>
    <row r="593" spans="1:9">
      <c r="A593" s="224"/>
      <c r="B593" s="77"/>
      <c r="C593" s="253"/>
      <c r="D593" s="281"/>
      <c r="E593" s="281"/>
      <c r="F593" s="255"/>
      <c r="G593" s="255"/>
      <c r="H593" s="256"/>
      <c r="I593" s="256"/>
    </row>
    <row r="594" spans="1:9">
      <c r="A594" s="224"/>
      <c r="B594" s="77"/>
      <c r="C594" s="253"/>
      <c r="D594" s="281"/>
      <c r="E594" s="281"/>
      <c r="F594" s="255"/>
      <c r="G594" s="255"/>
      <c r="H594" s="256"/>
      <c r="I594" s="256"/>
    </row>
    <row r="595" spans="1:9">
      <c r="A595" s="224"/>
      <c r="B595" s="77"/>
      <c r="C595" s="253"/>
      <c r="D595" s="281"/>
      <c r="E595" s="281"/>
      <c r="F595" s="255"/>
      <c r="G595" s="255"/>
      <c r="H595" s="256"/>
      <c r="I595" s="256"/>
    </row>
    <row r="596" spans="1:9">
      <c r="A596" s="224"/>
      <c r="B596" s="77"/>
      <c r="C596" s="253"/>
      <c r="D596" s="281"/>
      <c r="E596" s="281"/>
      <c r="F596" s="255"/>
      <c r="G596" s="255"/>
      <c r="H596" s="256"/>
      <c r="I596" s="256"/>
    </row>
    <row r="597" spans="1:9">
      <c r="A597" s="224"/>
      <c r="B597" s="77"/>
      <c r="C597" s="253"/>
      <c r="D597" s="281"/>
      <c r="E597" s="281"/>
      <c r="F597" s="255"/>
      <c r="G597" s="255"/>
      <c r="H597" s="256"/>
      <c r="I597" s="256"/>
    </row>
    <row r="598" spans="1:9">
      <c r="A598" s="224"/>
      <c r="B598" s="77"/>
      <c r="C598" s="253"/>
      <c r="D598" s="281"/>
      <c r="E598" s="281"/>
      <c r="F598" s="255"/>
      <c r="G598" s="255"/>
      <c r="H598" s="256"/>
      <c r="I598" s="256"/>
    </row>
    <row r="599" spans="1:9">
      <c r="A599" s="224"/>
      <c r="B599" s="77"/>
      <c r="C599" s="253"/>
      <c r="D599" s="281"/>
      <c r="E599" s="281"/>
      <c r="F599" s="255"/>
      <c r="G599" s="255"/>
      <c r="H599" s="256"/>
      <c r="I599" s="256"/>
    </row>
    <row r="600" spans="1:9">
      <c r="A600" s="224"/>
      <c r="B600" s="77"/>
      <c r="C600" s="253"/>
      <c r="D600" s="281"/>
      <c r="E600" s="281"/>
      <c r="F600" s="255"/>
      <c r="G600" s="255"/>
      <c r="H600" s="256"/>
      <c r="I600" s="256"/>
    </row>
    <row r="601" spans="1:9">
      <c r="A601" s="224"/>
      <c r="B601" s="77"/>
      <c r="C601" s="253"/>
      <c r="D601" s="281"/>
      <c r="E601" s="281"/>
      <c r="F601" s="255"/>
      <c r="G601" s="255"/>
      <c r="H601" s="256"/>
      <c r="I601" s="256"/>
    </row>
    <row r="602" spans="1:9">
      <c r="A602" s="224"/>
      <c r="B602" s="77"/>
      <c r="C602" s="253"/>
      <c r="D602" s="281"/>
      <c r="E602" s="281"/>
      <c r="F602" s="255"/>
      <c r="G602" s="255"/>
      <c r="H602" s="256"/>
      <c r="I602" s="256"/>
    </row>
    <row r="603" spans="1:9">
      <c r="A603" s="224"/>
      <c r="B603" s="77"/>
      <c r="C603" s="253"/>
      <c r="D603" s="281"/>
      <c r="E603" s="281"/>
      <c r="F603" s="255"/>
      <c r="G603" s="255"/>
      <c r="H603" s="256"/>
      <c r="I603" s="256"/>
    </row>
    <row r="604" spans="1:9">
      <c r="A604" s="224"/>
      <c r="B604" s="77"/>
      <c r="C604" s="253"/>
      <c r="D604" s="281"/>
      <c r="E604" s="281"/>
      <c r="F604" s="255"/>
      <c r="G604" s="255"/>
      <c r="H604" s="256"/>
      <c r="I604" s="256"/>
    </row>
    <row r="605" spans="1:9">
      <c r="A605" s="224"/>
      <c r="B605" s="77"/>
      <c r="C605" s="253"/>
      <c r="D605" s="281"/>
      <c r="E605" s="281"/>
      <c r="F605" s="255"/>
      <c r="G605" s="255"/>
      <c r="H605" s="256"/>
      <c r="I605" s="256"/>
    </row>
    <row r="606" spans="1:9">
      <c r="A606" s="224"/>
      <c r="B606" s="77"/>
      <c r="C606" s="253"/>
      <c r="D606" s="281"/>
      <c r="E606" s="281"/>
      <c r="F606" s="255"/>
      <c r="G606" s="255"/>
      <c r="H606" s="256"/>
      <c r="I606" s="256"/>
    </row>
    <row r="607" spans="1:9">
      <c r="A607" s="224"/>
      <c r="B607" s="77"/>
      <c r="C607" s="253"/>
      <c r="D607" s="281"/>
      <c r="E607" s="281"/>
      <c r="F607" s="255"/>
      <c r="G607" s="255"/>
      <c r="H607" s="256"/>
      <c r="I607" s="256"/>
    </row>
    <row r="608" spans="1:9">
      <c r="A608" s="224"/>
      <c r="B608" s="77"/>
      <c r="C608" s="253"/>
      <c r="D608" s="281"/>
      <c r="E608" s="281"/>
      <c r="F608" s="255"/>
      <c r="G608" s="255"/>
      <c r="H608" s="256"/>
      <c r="I608" s="256"/>
    </row>
    <row r="609" spans="1:9">
      <c r="A609" s="224"/>
      <c r="B609" s="77"/>
      <c r="C609" s="253"/>
      <c r="D609" s="281"/>
      <c r="E609" s="281"/>
      <c r="F609" s="255"/>
      <c r="G609" s="255"/>
      <c r="H609" s="256"/>
      <c r="I609" s="256"/>
    </row>
    <row r="610" spans="1:9">
      <c r="A610" s="224"/>
      <c r="B610" s="77"/>
      <c r="C610" s="253"/>
      <c r="D610" s="281"/>
      <c r="E610" s="281"/>
      <c r="F610" s="255"/>
      <c r="G610" s="255"/>
      <c r="H610" s="256"/>
      <c r="I610" s="256"/>
    </row>
    <row r="611" spans="1:9">
      <c r="A611" s="224"/>
      <c r="B611" s="77"/>
      <c r="C611" s="253"/>
      <c r="D611" s="281"/>
      <c r="E611" s="281"/>
      <c r="F611" s="255"/>
      <c r="G611" s="255"/>
      <c r="H611" s="256"/>
      <c r="I611" s="256"/>
    </row>
    <row r="612" spans="1:9">
      <c r="A612" s="224"/>
      <c r="B612" s="77"/>
      <c r="C612" s="253"/>
      <c r="D612" s="281"/>
      <c r="E612" s="281"/>
      <c r="F612" s="255"/>
      <c r="G612" s="255"/>
      <c r="H612" s="256"/>
      <c r="I612" s="256"/>
    </row>
    <row r="613" spans="1:9">
      <c r="A613" s="224"/>
      <c r="B613" s="77"/>
      <c r="C613" s="253"/>
      <c r="D613" s="281"/>
      <c r="E613" s="281"/>
      <c r="F613" s="255"/>
      <c r="G613" s="255"/>
      <c r="H613" s="256"/>
      <c r="I613" s="256"/>
    </row>
    <row r="614" spans="1:9">
      <c r="A614" s="224"/>
      <c r="B614" s="77"/>
      <c r="C614" s="253"/>
      <c r="D614" s="281"/>
      <c r="E614" s="281"/>
      <c r="F614" s="255"/>
      <c r="G614" s="255"/>
      <c r="H614" s="256"/>
      <c r="I614" s="256"/>
    </row>
    <row r="615" spans="1:9">
      <c r="A615" s="224"/>
      <c r="B615" s="77"/>
      <c r="C615" s="253"/>
      <c r="D615" s="281"/>
      <c r="E615" s="281"/>
      <c r="F615" s="255"/>
      <c r="G615" s="255"/>
      <c r="H615" s="256"/>
      <c r="I615" s="256"/>
    </row>
    <row r="616" spans="1:9">
      <c r="A616" s="224"/>
      <c r="B616" s="77"/>
      <c r="C616" s="253"/>
      <c r="D616" s="281"/>
      <c r="E616" s="281"/>
      <c r="F616" s="255"/>
      <c r="G616" s="255"/>
      <c r="H616" s="256"/>
      <c r="I616" s="256"/>
    </row>
    <row r="617" spans="1:9">
      <c r="A617" s="224"/>
      <c r="B617" s="77"/>
      <c r="C617" s="253"/>
      <c r="D617" s="281"/>
      <c r="E617" s="281"/>
      <c r="F617" s="255"/>
      <c r="G617" s="255"/>
      <c r="H617" s="256"/>
      <c r="I617" s="256"/>
    </row>
    <row r="618" spans="1:9">
      <c r="A618" s="224"/>
      <c r="B618" s="77"/>
      <c r="C618" s="253"/>
      <c r="D618" s="281"/>
      <c r="E618" s="281"/>
      <c r="F618" s="255"/>
      <c r="G618" s="255"/>
      <c r="H618" s="256"/>
      <c r="I618" s="256"/>
    </row>
    <row r="619" spans="1:9">
      <c r="A619" s="224"/>
      <c r="B619" s="77"/>
      <c r="C619" s="253"/>
      <c r="D619" s="281"/>
      <c r="E619" s="281"/>
      <c r="F619" s="255"/>
      <c r="G619" s="255"/>
      <c r="H619" s="256"/>
      <c r="I619" s="256"/>
    </row>
    <row r="620" spans="1:9">
      <c r="A620" s="224"/>
      <c r="B620" s="77"/>
      <c r="C620" s="253"/>
      <c r="D620" s="281"/>
      <c r="E620" s="281"/>
      <c r="F620" s="255"/>
      <c r="G620" s="255"/>
      <c r="H620" s="256"/>
      <c r="I620" s="256"/>
    </row>
    <row r="621" spans="1:9">
      <c r="A621" s="224"/>
      <c r="B621" s="77"/>
      <c r="C621" s="253"/>
      <c r="D621" s="281"/>
      <c r="E621" s="281"/>
      <c r="F621" s="255"/>
      <c r="G621" s="255"/>
      <c r="H621" s="256"/>
      <c r="I621" s="256"/>
    </row>
    <row r="622" spans="1:9">
      <c r="A622" s="224"/>
      <c r="B622" s="77"/>
      <c r="C622" s="253"/>
      <c r="D622" s="281"/>
      <c r="E622" s="281"/>
      <c r="F622" s="255"/>
      <c r="G622" s="255"/>
      <c r="H622" s="256"/>
      <c r="I622" s="256"/>
    </row>
    <row r="623" spans="1:9">
      <c r="A623" s="224"/>
      <c r="B623" s="77"/>
      <c r="C623" s="253"/>
      <c r="D623" s="281"/>
      <c r="E623" s="281"/>
      <c r="F623" s="255"/>
      <c r="G623" s="255"/>
      <c r="H623" s="256"/>
      <c r="I623" s="256"/>
    </row>
    <row r="624" spans="1:9">
      <c r="A624" s="224"/>
      <c r="B624" s="77"/>
      <c r="C624" s="253"/>
      <c r="D624" s="281"/>
      <c r="E624" s="281"/>
      <c r="F624" s="255"/>
      <c r="G624" s="255"/>
      <c r="H624" s="256"/>
      <c r="I624" s="256"/>
    </row>
    <row r="625" spans="1:9">
      <c r="A625" s="224"/>
      <c r="B625" s="77"/>
      <c r="C625" s="253"/>
      <c r="D625" s="281"/>
      <c r="E625" s="281"/>
      <c r="F625" s="255"/>
      <c r="G625" s="255"/>
      <c r="H625" s="256"/>
      <c r="I625" s="256"/>
    </row>
    <row r="626" spans="1:9">
      <c r="A626" s="224"/>
      <c r="B626" s="77"/>
      <c r="C626" s="253"/>
      <c r="D626" s="281"/>
      <c r="E626" s="281"/>
      <c r="F626" s="255"/>
      <c r="G626" s="255"/>
      <c r="H626" s="256"/>
      <c r="I626" s="256"/>
    </row>
    <row r="627" spans="1:9">
      <c r="A627" s="224"/>
      <c r="B627" s="77"/>
      <c r="C627" s="253"/>
      <c r="D627" s="281"/>
      <c r="E627" s="281"/>
      <c r="F627" s="255"/>
      <c r="G627" s="255"/>
      <c r="H627" s="256"/>
      <c r="I627" s="256"/>
    </row>
    <row r="628" spans="1:9">
      <c r="A628" s="224"/>
      <c r="B628" s="77"/>
      <c r="C628" s="253"/>
      <c r="D628" s="281"/>
      <c r="E628" s="281"/>
      <c r="F628" s="255"/>
      <c r="G628" s="255"/>
      <c r="H628" s="256"/>
      <c r="I628" s="256"/>
    </row>
    <row r="629" spans="1:9">
      <c r="A629" s="224"/>
      <c r="B629" s="77"/>
      <c r="C629" s="253"/>
      <c r="D629" s="281"/>
      <c r="E629" s="281"/>
      <c r="F629" s="255"/>
      <c r="G629" s="255"/>
      <c r="H629" s="256"/>
      <c r="I629" s="256"/>
    </row>
    <row r="630" spans="1:9">
      <c r="A630" s="224"/>
      <c r="B630" s="77"/>
      <c r="C630" s="253"/>
      <c r="D630" s="281"/>
      <c r="E630" s="281"/>
      <c r="F630" s="255"/>
      <c r="G630" s="255"/>
      <c r="H630" s="256"/>
      <c r="I630" s="256"/>
    </row>
    <row r="631" spans="1:9">
      <c r="A631" s="224"/>
      <c r="B631" s="77"/>
      <c r="C631" s="253"/>
      <c r="D631" s="281"/>
      <c r="E631" s="281"/>
      <c r="F631" s="255"/>
      <c r="G631" s="255"/>
      <c r="H631" s="256"/>
      <c r="I631" s="256"/>
    </row>
    <row r="632" spans="1:9">
      <c r="A632" s="224"/>
      <c r="B632" s="77"/>
      <c r="C632" s="253"/>
      <c r="D632" s="281"/>
      <c r="E632" s="281"/>
      <c r="F632" s="255"/>
      <c r="G632" s="255"/>
      <c r="H632" s="256"/>
      <c r="I632" s="256"/>
    </row>
    <row r="633" spans="1:9">
      <c r="A633" s="224"/>
      <c r="B633" s="77"/>
      <c r="C633" s="253"/>
      <c r="D633" s="281"/>
      <c r="E633" s="281"/>
      <c r="F633" s="255"/>
      <c r="G633" s="255"/>
      <c r="H633" s="256"/>
      <c r="I633" s="256"/>
    </row>
    <row r="634" spans="1:9">
      <c r="A634" s="224"/>
      <c r="B634" s="77"/>
      <c r="C634" s="253"/>
      <c r="D634" s="281"/>
      <c r="E634" s="281"/>
      <c r="F634" s="255"/>
      <c r="G634" s="255"/>
      <c r="H634" s="256"/>
      <c r="I634" s="256"/>
    </row>
    <row r="635" spans="1:9">
      <c r="A635" s="224"/>
      <c r="B635" s="77"/>
      <c r="C635" s="253"/>
      <c r="D635" s="281"/>
      <c r="E635" s="281"/>
      <c r="F635" s="255"/>
      <c r="G635" s="255"/>
      <c r="H635" s="256"/>
      <c r="I635" s="256"/>
    </row>
    <row r="636" spans="1:9">
      <c r="A636" s="224"/>
      <c r="B636" s="77"/>
      <c r="C636" s="253"/>
      <c r="D636" s="281"/>
      <c r="E636" s="281"/>
      <c r="F636" s="255"/>
      <c r="G636" s="255"/>
      <c r="H636" s="256"/>
      <c r="I636" s="256"/>
    </row>
    <row r="637" spans="1:9">
      <c r="A637" s="224"/>
      <c r="B637" s="77"/>
      <c r="C637" s="253"/>
      <c r="D637" s="281"/>
      <c r="E637" s="281"/>
      <c r="F637" s="255"/>
      <c r="G637" s="255"/>
      <c r="H637" s="256"/>
      <c r="I637" s="256"/>
    </row>
    <row r="638" spans="1:9">
      <c r="A638" s="224"/>
      <c r="B638" s="77"/>
      <c r="C638" s="253"/>
      <c r="D638" s="281"/>
      <c r="E638" s="281"/>
      <c r="F638" s="255"/>
      <c r="G638" s="255"/>
      <c r="H638" s="256"/>
      <c r="I638" s="256"/>
    </row>
    <row r="639" spans="1:9">
      <c r="A639" s="224"/>
      <c r="B639" s="77"/>
      <c r="C639" s="253"/>
      <c r="D639" s="281"/>
      <c r="E639" s="281"/>
      <c r="F639" s="255"/>
      <c r="G639" s="255"/>
      <c r="H639" s="256"/>
      <c r="I639" s="256"/>
    </row>
    <row r="640" spans="1:9">
      <c r="A640" s="224"/>
      <c r="B640" s="77"/>
      <c r="C640" s="253"/>
      <c r="D640" s="281"/>
      <c r="E640" s="281"/>
      <c r="F640" s="255"/>
      <c r="G640" s="255"/>
      <c r="H640" s="256"/>
      <c r="I640" s="256"/>
    </row>
    <row r="641" spans="1:9">
      <c r="A641" s="224"/>
      <c r="B641" s="77"/>
      <c r="C641" s="253"/>
      <c r="D641" s="281"/>
      <c r="E641" s="281"/>
      <c r="F641" s="255"/>
      <c r="G641" s="255"/>
      <c r="H641" s="256"/>
      <c r="I641" s="256"/>
    </row>
    <row r="642" spans="1:9">
      <c r="A642" s="224"/>
      <c r="B642" s="77"/>
      <c r="C642" s="253"/>
      <c r="D642" s="281"/>
      <c r="E642" s="281"/>
      <c r="F642" s="255"/>
      <c r="G642" s="255"/>
      <c r="H642" s="256"/>
      <c r="I642" s="256"/>
    </row>
    <row r="643" spans="1:9">
      <c r="A643" s="224"/>
      <c r="B643" s="77"/>
      <c r="C643" s="253"/>
      <c r="D643" s="281"/>
      <c r="E643" s="281"/>
      <c r="F643" s="255"/>
      <c r="G643" s="255"/>
      <c r="H643" s="256"/>
      <c r="I643" s="256"/>
    </row>
    <row r="644" spans="1:9">
      <c r="A644" s="224"/>
      <c r="B644" s="77"/>
      <c r="C644" s="253"/>
      <c r="D644" s="281"/>
      <c r="E644" s="281"/>
      <c r="F644" s="255"/>
      <c r="G644" s="255"/>
      <c r="H644" s="256"/>
      <c r="I644" s="256"/>
    </row>
    <row r="645" spans="1:9">
      <c r="A645" s="224"/>
      <c r="B645" s="77"/>
      <c r="C645" s="253"/>
      <c r="D645" s="281"/>
      <c r="E645" s="281"/>
      <c r="F645" s="255"/>
      <c r="G645" s="255"/>
      <c r="H645" s="256"/>
      <c r="I645" s="256"/>
    </row>
    <row r="646" spans="1:9">
      <c r="A646" s="224"/>
      <c r="B646" s="77"/>
      <c r="C646" s="253"/>
      <c r="D646" s="281"/>
      <c r="E646" s="281"/>
      <c r="F646" s="255"/>
      <c r="G646" s="255"/>
      <c r="H646" s="256"/>
      <c r="I646" s="256"/>
    </row>
    <row r="647" spans="1:9">
      <c r="A647" s="224"/>
      <c r="B647" s="77"/>
      <c r="C647" s="253"/>
      <c r="D647" s="281"/>
      <c r="E647" s="281"/>
      <c r="F647" s="255"/>
      <c r="G647" s="255"/>
      <c r="H647" s="256"/>
      <c r="I647" s="256"/>
    </row>
    <row r="648" spans="1:9">
      <c r="A648" s="224"/>
      <c r="B648" s="77"/>
      <c r="C648" s="253"/>
      <c r="D648" s="281"/>
      <c r="E648" s="281"/>
      <c r="F648" s="255"/>
      <c r="G648" s="255"/>
      <c r="H648" s="256"/>
      <c r="I648" s="256"/>
    </row>
    <row r="649" spans="1:9">
      <c r="A649" s="224"/>
      <c r="B649" s="77"/>
      <c r="C649" s="253"/>
      <c r="D649" s="281"/>
      <c r="E649" s="281"/>
      <c r="F649" s="255"/>
      <c r="G649" s="255"/>
      <c r="H649" s="256"/>
      <c r="I649" s="256"/>
    </row>
    <row r="650" spans="1:9">
      <c r="A650" s="224"/>
      <c r="B650" s="77"/>
      <c r="C650" s="253"/>
      <c r="D650" s="281"/>
      <c r="E650" s="281"/>
      <c r="F650" s="255"/>
      <c r="G650" s="255"/>
      <c r="H650" s="256"/>
      <c r="I650" s="256"/>
    </row>
    <row r="651" spans="1:9">
      <c r="A651" s="224"/>
      <c r="B651" s="77"/>
      <c r="C651" s="253"/>
      <c r="D651" s="281"/>
      <c r="E651" s="281"/>
      <c r="F651" s="255"/>
      <c r="G651" s="255"/>
      <c r="H651" s="256"/>
      <c r="I651" s="256"/>
    </row>
    <row r="652" spans="1:9">
      <c r="A652" s="224"/>
      <c r="B652" s="77"/>
      <c r="C652" s="253"/>
      <c r="D652" s="281"/>
      <c r="E652" s="281"/>
      <c r="F652" s="255"/>
      <c r="G652" s="255"/>
      <c r="H652" s="256"/>
      <c r="I652" s="256"/>
    </row>
    <row r="653" spans="1:9">
      <c r="A653" s="224"/>
      <c r="B653" s="77"/>
      <c r="C653" s="253"/>
      <c r="D653" s="281"/>
      <c r="E653" s="281"/>
      <c r="F653" s="255"/>
      <c r="G653" s="255"/>
      <c r="H653" s="256"/>
      <c r="I653" s="256"/>
    </row>
    <row r="654" spans="1:9">
      <c r="A654" s="224"/>
      <c r="B654" s="77"/>
      <c r="C654" s="253"/>
      <c r="D654" s="281"/>
      <c r="E654" s="281"/>
      <c r="F654" s="255"/>
      <c r="G654" s="255"/>
      <c r="H654" s="256"/>
      <c r="I654" s="256"/>
    </row>
    <row r="655" spans="1:9">
      <c r="A655" s="224"/>
      <c r="B655" s="77"/>
      <c r="C655" s="253"/>
      <c r="D655" s="281"/>
      <c r="E655" s="281"/>
      <c r="F655" s="255"/>
      <c r="G655" s="255"/>
      <c r="H655" s="256"/>
      <c r="I655" s="256"/>
    </row>
    <row r="656" spans="1:9">
      <c r="A656" s="224"/>
      <c r="B656" s="77"/>
      <c r="C656" s="253"/>
      <c r="D656" s="281"/>
      <c r="E656" s="281"/>
      <c r="F656" s="255"/>
      <c r="G656" s="255"/>
      <c r="H656" s="256"/>
      <c r="I656" s="256"/>
    </row>
    <row r="657" spans="1:9">
      <c r="A657" s="224"/>
      <c r="B657" s="77"/>
      <c r="C657" s="253"/>
      <c r="D657" s="281"/>
      <c r="E657" s="281"/>
      <c r="F657" s="255"/>
      <c r="G657" s="255"/>
      <c r="H657" s="256"/>
      <c r="I657" s="256"/>
    </row>
    <row r="658" spans="1:9">
      <c r="A658" s="224"/>
      <c r="B658" s="77"/>
      <c r="C658" s="253"/>
      <c r="D658" s="281"/>
      <c r="E658" s="281"/>
      <c r="F658" s="255"/>
      <c r="G658" s="255"/>
      <c r="H658" s="256"/>
      <c r="I658" s="256"/>
    </row>
    <row r="659" spans="1:9">
      <c r="A659" s="224"/>
      <c r="B659" s="77"/>
      <c r="C659" s="253"/>
      <c r="D659" s="281"/>
      <c r="E659" s="281"/>
      <c r="F659" s="255"/>
      <c r="G659" s="255"/>
      <c r="H659" s="256"/>
      <c r="I659" s="256"/>
    </row>
    <row r="660" spans="1:9">
      <c r="A660" s="224"/>
      <c r="B660" s="77"/>
      <c r="C660" s="253"/>
      <c r="D660" s="281"/>
      <c r="E660" s="281"/>
      <c r="F660" s="255"/>
      <c r="G660" s="255"/>
      <c r="H660" s="256"/>
      <c r="I660" s="256"/>
    </row>
    <row r="661" spans="1:9">
      <c r="A661" s="224"/>
      <c r="B661" s="77"/>
      <c r="C661" s="253"/>
      <c r="D661" s="281"/>
      <c r="E661" s="281"/>
      <c r="F661" s="255"/>
      <c r="G661" s="255"/>
      <c r="H661" s="256"/>
      <c r="I661" s="256"/>
    </row>
    <row r="662" spans="1:9">
      <c r="A662" s="224"/>
      <c r="B662" s="77"/>
      <c r="C662" s="253"/>
      <c r="D662" s="281"/>
      <c r="E662" s="281"/>
      <c r="F662" s="255"/>
      <c r="G662" s="255"/>
      <c r="H662" s="256"/>
      <c r="I662" s="256"/>
    </row>
    <row r="663" spans="1:9">
      <c r="A663" s="224"/>
      <c r="B663" s="77"/>
      <c r="C663" s="253"/>
      <c r="D663" s="281"/>
      <c r="E663" s="281"/>
      <c r="F663" s="255"/>
      <c r="G663" s="255"/>
      <c r="H663" s="256"/>
      <c r="I663" s="256"/>
    </row>
    <row r="664" spans="1:9">
      <c r="A664" s="224"/>
      <c r="B664" s="77"/>
      <c r="C664" s="253"/>
      <c r="D664" s="281"/>
      <c r="E664" s="281"/>
      <c r="F664" s="255"/>
      <c r="G664" s="255"/>
      <c r="H664" s="256"/>
      <c r="I664" s="256"/>
    </row>
    <row r="665" spans="1:9">
      <c r="A665" s="224"/>
      <c r="B665" s="77"/>
      <c r="C665" s="253"/>
      <c r="D665" s="281"/>
      <c r="E665" s="281"/>
      <c r="F665" s="255"/>
      <c r="G665" s="255"/>
      <c r="H665" s="256"/>
      <c r="I665" s="256"/>
    </row>
    <row r="666" spans="1:9">
      <c r="A666" s="224"/>
      <c r="B666" s="77"/>
      <c r="C666" s="253"/>
      <c r="D666" s="281"/>
      <c r="E666" s="281"/>
      <c r="F666" s="255"/>
      <c r="G666" s="255"/>
      <c r="H666" s="256"/>
      <c r="I666" s="256"/>
    </row>
    <row r="667" spans="1:9">
      <c r="A667" s="224"/>
      <c r="B667" s="77"/>
      <c r="C667" s="253"/>
      <c r="D667" s="281"/>
      <c r="E667" s="281"/>
      <c r="F667" s="255"/>
      <c r="G667" s="255"/>
      <c r="H667" s="256"/>
      <c r="I667" s="256"/>
    </row>
    <row r="668" spans="1:9">
      <c r="A668" s="224"/>
      <c r="B668" s="77"/>
      <c r="C668" s="253"/>
      <c r="D668" s="281"/>
      <c r="E668" s="281"/>
      <c r="F668" s="255"/>
      <c r="G668" s="255"/>
      <c r="H668" s="256"/>
      <c r="I668" s="256"/>
    </row>
    <row r="669" spans="1:9">
      <c r="A669" s="224"/>
      <c r="B669" s="77"/>
      <c r="C669" s="253"/>
      <c r="D669" s="281"/>
      <c r="E669" s="281"/>
      <c r="F669" s="255"/>
      <c r="G669" s="255"/>
      <c r="H669" s="256"/>
      <c r="I669" s="256"/>
    </row>
    <row r="670" spans="1:9">
      <c r="A670" s="224"/>
      <c r="B670" s="77"/>
      <c r="C670" s="253"/>
      <c r="D670" s="281"/>
      <c r="E670" s="281"/>
      <c r="F670" s="255"/>
      <c r="G670" s="255"/>
      <c r="H670" s="256"/>
      <c r="I670" s="256"/>
    </row>
    <row r="671" spans="1:9">
      <c r="A671" s="224"/>
      <c r="B671" s="77"/>
      <c r="C671" s="253"/>
      <c r="D671" s="281"/>
      <c r="E671" s="281"/>
      <c r="F671" s="255"/>
      <c r="G671" s="255"/>
      <c r="H671" s="256"/>
      <c r="I671" s="256"/>
    </row>
    <row r="672" spans="1:9">
      <c r="A672" s="224"/>
      <c r="B672" s="77"/>
      <c r="C672" s="253"/>
      <c r="D672" s="281"/>
      <c r="E672" s="281"/>
      <c r="F672" s="255"/>
      <c r="G672" s="255"/>
      <c r="H672" s="256"/>
      <c r="I672" s="256"/>
    </row>
    <row r="673" spans="1:9">
      <c r="A673" s="224"/>
      <c r="B673" s="77"/>
      <c r="C673" s="253"/>
      <c r="D673" s="281"/>
      <c r="E673" s="281"/>
      <c r="F673" s="255"/>
      <c r="G673" s="255"/>
      <c r="H673" s="256"/>
      <c r="I673" s="256"/>
    </row>
    <row r="674" spans="1:9">
      <c r="A674" s="224"/>
      <c r="B674" s="77"/>
      <c r="C674" s="253"/>
      <c r="D674" s="281"/>
      <c r="E674" s="281"/>
      <c r="F674" s="255"/>
      <c r="G674" s="255"/>
      <c r="H674" s="256"/>
      <c r="I674" s="256"/>
    </row>
    <row r="675" spans="1:9">
      <c r="A675" s="224"/>
      <c r="B675" s="77"/>
      <c r="C675" s="253"/>
      <c r="D675" s="281"/>
      <c r="E675" s="281"/>
      <c r="F675" s="255"/>
      <c r="G675" s="255"/>
      <c r="H675" s="256"/>
      <c r="I675" s="256"/>
    </row>
    <row r="676" spans="1:9">
      <c r="A676" s="224"/>
      <c r="B676" s="77"/>
      <c r="C676" s="253"/>
      <c r="D676" s="281"/>
      <c r="E676" s="281"/>
      <c r="F676" s="255"/>
      <c r="G676" s="255"/>
      <c r="H676" s="256"/>
      <c r="I676" s="256"/>
    </row>
    <row r="677" spans="1:9">
      <c r="A677" s="224"/>
      <c r="B677" s="77"/>
      <c r="C677" s="253"/>
      <c r="D677" s="281"/>
      <c r="E677" s="281"/>
      <c r="F677" s="255"/>
      <c r="G677" s="255"/>
      <c r="H677" s="256"/>
      <c r="I677" s="256"/>
    </row>
    <row r="678" spans="1:9">
      <c r="A678" s="224"/>
      <c r="B678" s="77"/>
      <c r="C678" s="253"/>
      <c r="D678" s="281"/>
      <c r="E678" s="281"/>
      <c r="F678" s="255"/>
      <c r="G678" s="255"/>
      <c r="H678" s="256"/>
      <c r="I678" s="256"/>
    </row>
    <row r="679" spans="1:9">
      <c r="A679" s="224"/>
      <c r="B679" s="77"/>
      <c r="C679" s="253"/>
      <c r="D679" s="281"/>
      <c r="E679" s="281"/>
      <c r="F679" s="255"/>
      <c r="G679" s="255"/>
      <c r="H679" s="256"/>
      <c r="I679" s="256"/>
    </row>
    <row r="680" spans="1:9">
      <c r="A680" s="224"/>
      <c r="B680" s="77"/>
      <c r="C680" s="253"/>
      <c r="D680" s="281"/>
      <c r="E680" s="281"/>
      <c r="F680" s="255"/>
      <c r="G680" s="255"/>
      <c r="H680" s="256"/>
      <c r="I680" s="256"/>
    </row>
    <row r="681" spans="1:9">
      <c r="A681" s="224"/>
      <c r="B681" s="77"/>
      <c r="C681" s="253"/>
      <c r="D681" s="281"/>
      <c r="E681" s="281"/>
      <c r="F681" s="255"/>
      <c r="G681" s="255"/>
      <c r="H681" s="256"/>
      <c r="I681" s="256"/>
    </row>
    <row r="682" spans="1:9">
      <c r="A682" s="224"/>
      <c r="B682" s="77"/>
      <c r="C682" s="253"/>
      <c r="D682" s="281"/>
      <c r="E682" s="281"/>
      <c r="F682" s="255"/>
      <c r="G682" s="255"/>
      <c r="H682" s="256"/>
      <c r="I682" s="256"/>
    </row>
    <row r="683" spans="1:9">
      <c r="A683" s="224"/>
      <c r="B683" s="77"/>
      <c r="C683" s="253"/>
      <c r="D683" s="281"/>
      <c r="E683" s="281"/>
      <c r="F683" s="255"/>
      <c r="G683" s="255"/>
      <c r="H683" s="256"/>
      <c r="I683" s="256"/>
    </row>
    <row r="684" spans="1:9">
      <c r="A684" s="224"/>
      <c r="B684" s="77"/>
      <c r="C684" s="253"/>
      <c r="D684" s="281"/>
      <c r="E684" s="281"/>
      <c r="F684" s="255"/>
      <c r="G684" s="255"/>
      <c r="H684" s="256"/>
      <c r="I684" s="256"/>
    </row>
    <row r="685" spans="1:9">
      <c r="A685" s="224"/>
      <c r="B685" s="77"/>
      <c r="C685" s="253"/>
      <c r="D685" s="281"/>
      <c r="E685" s="281"/>
      <c r="F685" s="255"/>
      <c r="G685" s="255"/>
      <c r="H685" s="256"/>
      <c r="I685" s="256"/>
    </row>
    <row r="686" spans="1:9">
      <c r="A686" s="224"/>
      <c r="B686" s="77"/>
      <c r="C686" s="253"/>
      <c r="D686" s="281"/>
      <c r="E686" s="281"/>
      <c r="F686" s="255"/>
      <c r="G686" s="255"/>
      <c r="H686" s="256"/>
      <c r="I686" s="256"/>
    </row>
    <row r="687" spans="1:9">
      <c r="A687" s="224"/>
      <c r="B687" s="77"/>
      <c r="C687" s="253"/>
      <c r="D687" s="281"/>
      <c r="E687" s="281"/>
      <c r="F687" s="255"/>
      <c r="G687" s="255"/>
      <c r="H687" s="256"/>
      <c r="I687" s="256"/>
    </row>
    <row r="688" spans="1:9">
      <c r="A688" s="224"/>
      <c r="B688" s="77"/>
      <c r="C688" s="253"/>
      <c r="D688" s="281"/>
      <c r="E688" s="281"/>
      <c r="F688" s="255"/>
      <c r="G688" s="255"/>
      <c r="H688" s="256"/>
      <c r="I688" s="256"/>
    </row>
    <row r="689" spans="1:9">
      <c r="A689" s="224"/>
      <c r="B689" s="77"/>
      <c r="C689" s="253"/>
      <c r="D689" s="281"/>
      <c r="E689" s="281"/>
      <c r="F689" s="255"/>
      <c r="G689" s="255"/>
      <c r="H689" s="256"/>
      <c r="I689" s="256"/>
    </row>
    <row r="690" spans="1:9">
      <c r="A690" s="224"/>
      <c r="B690" s="77"/>
      <c r="C690" s="253"/>
      <c r="D690" s="281"/>
      <c r="E690" s="281"/>
      <c r="F690" s="255"/>
      <c r="G690" s="255"/>
      <c r="H690" s="256"/>
      <c r="I690" s="256"/>
    </row>
    <row r="691" spans="1:9">
      <c r="A691" s="224"/>
      <c r="B691" s="77"/>
      <c r="C691" s="253"/>
      <c r="D691" s="281"/>
      <c r="E691" s="281"/>
      <c r="F691" s="255"/>
      <c r="G691" s="255"/>
      <c r="H691" s="256"/>
      <c r="I691" s="256"/>
    </row>
    <row r="692" spans="1:9">
      <c r="A692" s="224"/>
      <c r="B692" s="77"/>
      <c r="C692" s="253"/>
      <c r="D692" s="281"/>
      <c r="E692" s="281"/>
      <c r="F692" s="255"/>
      <c r="G692" s="255"/>
      <c r="H692" s="256"/>
      <c r="I692" s="256"/>
    </row>
    <row r="693" spans="1:9">
      <c r="A693" s="224"/>
      <c r="B693" s="77"/>
      <c r="C693" s="253"/>
      <c r="D693" s="281"/>
      <c r="E693" s="281"/>
      <c r="F693" s="255"/>
      <c r="G693" s="255"/>
      <c r="H693" s="256"/>
      <c r="I693" s="256"/>
    </row>
    <row r="694" spans="1:9">
      <c r="A694" s="224"/>
      <c r="B694" s="77"/>
      <c r="C694" s="253"/>
      <c r="D694" s="281"/>
      <c r="E694" s="281"/>
      <c r="F694" s="255"/>
      <c r="G694" s="255"/>
      <c r="H694" s="256"/>
      <c r="I694" s="256"/>
    </row>
    <row r="695" spans="1:9">
      <c r="A695" s="224"/>
      <c r="B695" s="77"/>
      <c r="C695" s="253"/>
      <c r="D695" s="281"/>
      <c r="E695" s="281"/>
      <c r="F695" s="255"/>
      <c r="G695" s="255"/>
      <c r="H695" s="256"/>
      <c r="I695" s="256"/>
    </row>
    <row r="696" spans="1:9">
      <c r="A696" s="224"/>
      <c r="B696" s="77"/>
      <c r="C696" s="253"/>
      <c r="D696" s="281"/>
      <c r="E696" s="281"/>
      <c r="F696" s="255"/>
      <c r="G696" s="255"/>
      <c r="H696" s="256"/>
      <c r="I696" s="256"/>
    </row>
    <row r="697" spans="1:9">
      <c r="A697" s="224"/>
      <c r="B697" s="77"/>
      <c r="C697" s="253"/>
      <c r="D697" s="281"/>
      <c r="E697" s="281"/>
      <c r="F697" s="255"/>
      <c r="G697" s="255"/>
      <c r="H697" s="256"/>
      <c r="I697" s="256"/>
    </row>
    <row r="698" spans="1:9">
      <c r="A698" s="224"/>
      <c r="B698" s="77"/>
      <c r="C698" s="253"/>
      <c r="D698" s="281"/>
      <c r="E698" s="281"/>
      <c r="F698" s="255"/>
      <c r="G698" s="255"/>
      <c r="H698" s="256"/>
      <c r="I698" s="256"/>
    </row>
    <row r="699" spans="1:9">
      <c r="A699" s="224"/>
      <c r="B699" s="77"/>
      <c r="C699" s="253"/>
      <c r="D699" s="281"/>
      <c r="E699" s="281"/>
      <c r="F699" s="255"/>
      <c r="G699" s="255"/>
      <c r="H699" s="256"/>
      <c r="I699" s="256"/>
    </row>
    <row r="700" spans="1:9">
      <c r="A700" s="224"/>
      <c r="B700" s="77"/>
      <c r="C700" s="253"/>
      <c r="D700" s="281"/>
      <c r="E700" s="281"/>
      <c r="F700" s="255"/>
      <c r="G700" s="255"/>
      <c r="H700" s="256"/>
      <c r="I700" s="256"/>
    </row>
    <row r="701" spans="1:9">
      <c r="A701" s="224"/>
      <c r="B701" s="77"/>
      <c r="C701" s="253"/>
      <c r="D701" s="281"/>
      <c r="E701" s="281"/>
      <c r="F701" s="255"/>
      <c r="G701" s="255"/>
      <c r="H701" s="256"/>
      <c r="I701" s="256"/>
    </row>
    <row r="702" spans="1:9">
      <c r="A702" s="224"/>
      <c r="B702" s="77"/>
      <c r="C702" s="253"/>
      <c r="D702" s="281"/>
      <c r="E702" s="281"/>
      <c r="F702" s="255"/>
      <c r="G702" s="255"/>
      <c r="H702" s="256"/>
      <c r="I702" s="256"/>
    </row>
    <row r="703" spans="1:9">
      <c r="A703" s="224"/>
      <c r="B703" s="77"/>
      <c r="C703" s="253"/>
      <c r="D703" s="281"/>
      <c r="E703" s="281"/>
      <c r="F703" s="255"/>
      <c r="G703" s="255"/>
      <c r="H703" s="256"/>
      <c r="I703" s="256"/>
    </row>
    <row r="704" spans="1:9">
      <c r="A704" s="224"/>
      <c r="B704" s="77"/>
      <c r="C704" s="253"/>
      <c r="D704" s="281"/>
      <c r="E704" s="281"/>
      <c r="F704" s="255"/>
      <c r="G704" s="255"/>
      <c r="H704" s="256"/>
      <c r="I704" s="256"/>
    </row>
    <row r="705" spans="1:9">
      <c r="A705" s="224"/>
      <c r="B705" s="77"/>
      <c r="C705" s="253"/>
      <c r="D705" s="281"/>
      <c r="E705" s="281"/>
      <c r="F705" s="255"/>
      <c r="G705" s="255"/>
      <c r="H705" s="256"/>
      <c r="I705" s="256"/>
    </row>
    <row r="706" spans="1:9">
      <c r="A706" s="224"/>
      <c r="B706" s="77"/>
      <c r="C706" s="253"/>
      <c r="D706" s="281"/>
      <c r="E706" s="281"/>
      <c r="F706" s="255"/>
      <c r="G706" s="255"/>
      <c r="H706" s="256"/>
      <c r="I706" s="256"/>
    </row>
    <row r="707" spans="1:9">
      <c r="A707" s="224"/>
      <c r="B707" s="77"/>
      <c r="C707" s="253"/>
      <c r="D707" s="281"/>
      <c r="E707" s="281"/>
      <c r="F707" s="255"/>
      <c r="G707" s="255"/>
      <c r="H707" s="256"/>
      <c r="I707" s="256"/>
    </row>
    <row r="708" spans="1:9">
      <c r="A708" s="224"/>
      <c r="B708" s="77"/>
      <c r="C708" s="253"/>
      <c r="D708" s="281"/>
      <c r="E708" s="281"/>
      <c r="F708" s="255"/>
      <c r="G708" s="255"/>
      <c r="H708" s="256"/>
      <c r="I708" s="256"/>
    </row>
    <row r="709" spans="1:9">
      <c r="A709" s="224"/>
      <c r="B709" s="77"/>
      <c r="C709" s="253"/>
      <c r="D709" s="281"/>
      <c r="E709" s="281"/>
      <c r="F709" s="255"/>
      <c r="G709" s="255"/>
      <c r="H709" s="256"/>
      <c r="I709" s="256"/>
    </row>
    <row r="710" spans="1:9">
      <c r="A710" s="224"/>
      <c r="B710" s="77"/>
      <c r="C710" s="253"/>
      <c r="D710" s="281"/>
      <c r="E710" s="281"/>
      <c r="F710" s="255"/>
      <c r="G710" s="255"/>
      <c r="H710" s="256"/>
      <c r="I710" s="256"/>
    </row>
    <row r="711" spans="1:9">
      <c r="A711" s="224"/>
      <c r="B711" s="77"/>
      <c r="C711" s="253"/>
      <c r="D711" s="281"/>
      <c r="E711" s="281"/>
      <c r="F711" s="255"/>
      <c r="G711" s="255"/>
      <c r="H711" s="256"/>
      <c r="I711" s="256"/>
    </row>
    <row r="712" spans="1:9">
      <c r="A712" s="224"/>
      <c r="B712" s="77"/>
      <c r="C712" s="253"/>
      <c r="D712" s="281"/>
      <c r="E712" s="281"/>
      <c r="F712" s="255"/>
      <c r="G712" s="255"/>
      <c r="H712" s="256"/>
      <c r="I712" s="256"/>
    </row>
    <row r="713" spans="1:9">
      <c r="A713" s="224"/>
      <c r="B713" s="77"/>
      <c r="C713" s="253"/>
      <c r="D713" s="281"/>
      <c r="E713" s="281"/>
      <c r="F713" s="255"/>
      <c r="G713" s="255"/>
      <c r="H713" s="256"/>
      <c r="I713" s="256"/>
    </row>
    <row r="714" spans="1:9">
      <c r="A714" s="224"/>
      <c r="B714" s="77"/>
      <c r="C714" s="253"/>
      <c r="D714" s="281"/>
      <c r="E714" s="281"/>
      <c r="F714" s="255"/>
      <c r="G714" s="255"/>
      <c r="H714" s="256"/>
      <c r="I714" s="256"/>
    </row>
    <row r="715" spans="1:9">
      <c r="A715" s="224"/>
      <c r="B715" s="77"/>
      <c r="C715" s="253"/>
      <c r="D715" s="281"/>
      <c r="E715" s="281"/>
      <c r="F715" s="255"/>
      <c r="G715" s="255"/>
      <c r="H715" s="256"/>
      <c r="I715" s="256"/>
    </row>
    <row r="716" spans="1:9">
      <c r="A716" s="224"/>
      <c r="B716" s="77"/>
      <c r="C716" s="253"/>
      <c r="D716" s="281"/>
      <c r="E716" s="281"/>
      <c r="F716" s="255"/>
      <c r="G716" s="255"/>
      <c r="H716" s="256"/>
      <c r="I716" s="256"/>
    </row>
    <row r="717" spans="1:9">
      <c r="A717" s="224"/>
      <c r="B717" s="77"/>
      <c r="C717" s="253"/>
      <c r="D717" s="281"/>
      <c r="E717" s="281"/>
      <c r="F717" s="255"/>
      <c r="G717" s="255"/>
      <c r="H717" s="256"/>
      <c r="I717" s="256"/>
    </row>
    <row r="718" spans="1:9">
      <c r="A718" s="224"/>
      <c r="B718" s="77"/>
      <c r="C718" s="253"/>
      <c r="D718" s="281"/>
      <c r="E718" s="281"/>
      <c r="F718" s="255"/>
      <c r="G718" s="255"/>
      <c r="H718" s="256"/>
      <c r="I718" s="256"/>
    </row>
    <row r="719" spans="1:9">
      <c r="A719" s="224"/>
      <c r="B719" s="77"/>
      <c r="C719" s="253"/>
      <c r="D719" s="281"/>
      <c r="E719" s="281"/>
      <c r="F719" s="255"/>
      <c r="G719" s="255"/>
      <c r="H719" s="256"/>
      <c r="I719" s="256"/>
    </row>
    <row r="720" spans="1:9">
      <c r="A720" s="224"/>
      <c r="B720" s="77"/>
      <c r="C720" s="253"/>
      <c r="D720" s="281"/>
      <c r="E720" s="281"/>
      <c r="F720" s="255"/>
      <c r="G720" s="255"/>
      <c r="H720" s="256"/>
      <c r="I720" s="256"/>
    </row>
    <row r="721" spans="1:9">
      <c r="A721" s="224"/>
      <c r="B721" s="77"/>
      <c r="C721" s="253"/>
      <c r="D721" s="281"/>
      <c r="E721" s="281"/>
      <c r="F721" s="255"/>
      <c r="G721" s="255"/>
      <c r="H721" s="256"/>
      <c r="I721" s="256"/>
    </row>
    <row r="722" spans="1:9">
      <c r="A722" s="224"/>
      <c r="B722" s="77"/>
      <c r="C722" s="253"/>
      <c r="D722" s="281"/>
      <c r="E722" s="281"/>
      <c r="F722" s="255"/>
      <c r="G722" s="255"/>
      <c r="H722" s="256"/>
      <c r="I722" s="256"/>
    </row>
    <row r="723" spans="1:9">
      <c r="A723" s="224"/>
      <c r="B723" s="77"/>
      <c r="C723" s="253"/>
      <c r="D723" s="281"/>
      <c r="E723" s="281"/>
      <c r="F723" s="255"/>
      <c r="G723" s="255"/>
      <c r="H723" s="256"/>
      <c r="I723" s="256"/>
    </row>
    <row r="724" spans="1:9">
      <c r="A724" s="224"/>
      <c r="B724" s="77"/>
      <c r="C724" s="253"/>
      <c r="D724" s="281"/>
      <c r="E724" s="281"/>
      <c r="F724" s="255"/>
      <c r="G724" s="255"/>
      <c r="H724" s="256"/>
      <c r="I724" s="256"/>
    </row>
    <row r="725" spans="1:9">
      <c r="A725" s="224"/>
      <c r="B725" s="77"/>
      <c r="C725" s="253"/>
      <c r="D725" s="281"/>
      <c r="E725" s="281"/>
      <c r="F725" s="255"/>
      <c r="G725" s="255"/>
      <c r="H725" s="256"/>
      <c r="I725" s="256"/>
    </row>
    <row r="726" spans="1:9">
      <c r="A726" s="224"/>
      <c r="B726" s="77"/>
      <c r="C726" s="253"/>
      <c r="D726" s="281"/>
      <c r="E726" s="281"/>
      <c r="F726" s="255"/>
      <c r="G726" s="255"/>
      <c r="H726" s="256"/>
      <c r="I726" s="256"/>
    </row>
    <row r="727" spans="1:9">
      <c r="A727" s="224"/>
      <c r="B727" s="77"/>
      <c r="C727" s="253"/>
      <c r="D727" s="281"/>
      <c r="E727" s="281"/>
      <c r="F727" s="255"/>
      <c r="G727" s="255"/>
      <c r="H727" s="256"/>
      <c r="I727" s="256"/>
    </row>
    <row r="728" spans="1:9">
      <c r="A728" s="224"/>
      <c r="B728" s="77"/>
      <c r="C728" s="253"/>
      <c r="D728" s="281"/>
      <c r="E728" s="281"/>
      <c r="F728" s="255"/>
      <c r="G728" s="255"/>
      <c r="H728" s="256"/>
      <c r="I728" s="256"/>
    </row>
    <row r="729" spans="1:9">
      <c r="A729" s="224"/>
      <c r="B729" s="77"/>
      <c r="C729" s="253"/>
      <c r="D729" s="281"/>
      <c r="E729" s="281"/>
      <c r="F729" s="255"/>
      <c r="G729" s="255"/>
      <c r="H729" s="256"/>
      <c r="I729" s="256"/>
    </row>
    <row r="730" spans="1:9">
      <c r="A730" s="224"/>
      <c r="B730" s="77"/>
      <c r="C730" s="253"/>
      <c r="D730" s="281"/>
      <c r="E730" s="281"/>
      <c r="F730" s="255"/>
      <c r="G730" s="255"/>
      <c r="H730" s="256"/>
      <c r="I730" s="256"/>
    </row>
    <row r="731" spans="1:9">
      <c r="A731" s="224"/>
      <c r="B731" s="77"/>
      <c r="C731" s="253"/>
      <c r="D731" s="281"/>
      <c r="E731" s="281"/>
      <c r="F731" s="255"/>
      <c r="G731" s="255"/>
      <c r="H731" s="256"/>
      <c r="I731" s="256"/>
    </row>
    <row r="732" spans="1:9">
      <c r="A732" s="224"/>
      <c r="B732" s="77"/>
      <c r="C732" s="253"/>
      <c r="D732" s="281"/>
      <c r="E732" s="281"/>
      <c r="F732" s="255"/>
      <c r="G732" s="255"/>
      <c r="H732" s="256"/>
      <c r="I732" s="256"/>
    </row>
    <row r="733" spans="1:9">
      <c r="A733" s="224"/>
      <c r="B733" s="77"/>
      <c r="C733" s="253"/>
      <c r="D733" s="281"/>
      <c r="E733" s="281"/>
      <c r="F733" s="255"/>
      <c r="G733" s="255"/>
      <c r="H733" s="256"/>
      <c r="I733" s="256"/>
    </row>
    <row r="734" spans="1:9">
      <c r="A734" s="224"/>
      <c r="B734" s="77"/>
      <c r="C734" s="253"/>
      <c r="D734" s="281"/>
      <c r="E734" s="281"/>
      <c r="F734" s="255"/>
      <c r="G734" s="255"/>
      <c r="H734" s="256"/>
      <c r="I734" s="256"/>
    </row>
    <row r="735" spans="1:9">
      <c r="A735" s="224"/>
      <c r="B735" s="77"/>
      <c r="C735" s="253"/>
      <c r="D735" s="281"/>
      <c r="E735" s="281"/>
      <c r="F735" s="255"/>
      <c r="G735" s="255"/>
      <c r="H735" s="256"/>
      <c r="I735" s="256"/>
    </row>
    <row r="736" spans="1:9">
      <c r="A736" s="224"/>
      <c r="B736" s="77"/>
      <c r="C736" s="253"/>
      <c r="D736" s="281"/>
      <c r="E736" s="281"/>
      <c r="F736" s="255"/>
      <c r="G736" s="255"/>
      <c r="H736" s="256"/>
      <c r="I736" s="256"/>
    </row>
    <row r="737" spans="1:9">
      <c r="A737" s="224"/>
      <c r="B737" s="77"/>
      <c r="C737" s="253"/>
      <c r="D737" s="281"/>
      <c r="E737" s="281"/>
      <c r="F737" s="255"/>
      <c r="G737" s="255"/>
      <c r="H737" s="256"/>
      <c r="I737" s="256"/>
    </row>
    <row r="738" spans="1:9">
      <c r="A738" s="224"/>
      <c r="B738" s="77"/>
      <c r="C738" s="253"/>
      <c r="D738" s="281"/>
      <c r="E738" s="281"/>
      <c r="F738" s="255"/>
      <c r="G738" s="255"/>
      <c r="H738" s="256"/>
      <c r="I738" s="256"/>
    </row>
    <row r="739" spans="1:9">
      <c r="A739" s="224"/>
      <c r="B739" s="77"/>
      <c r="C739" s="253"/>
      <c r="D739" s="281"/>
      <c r="E739" s="281"/>
      <c r="F739" s="255"/>
      <c r="G739" s="255"/>
      <c r="H739" s="256"/>
      <c r="I739" s="256"/>
    </row>
    <row r="740" spans="1:9">
      <c r="A740" s="224"/>
      <c r="B740" s="77"/>
      <c r="C740" s="253"/>
      <c r="D740" s="281"/>
      <c r="E740" s="281"/>
      <c r="F740" s="255"/>
      <c r="G740" s="255"/>
      <c r="H740" s="256"/>
      <c r="I740" s="256"/>
    </row>
    <row r="741" spans="1:9">
      <c r="A741" s="224"/>
      <c r="B741" s="77"/>
      <c r="C741" s="253"/>
      <c r="D741" s="281"/>
      <c r="E741" s="281"/>
      <c r="F741" s="255"/>
      <c r="G741" s="255"/>
      <c r="H741" s="256"/>
      <c r="I741" s="256"/>
    </row>
    <row r="742" spans="1:9">
      <c r="A742" s="224"/>
      <c r="B742" s="77"/>
      <c r="C742" s="253"/>
      <c r="D742" s="281"/>
      <c r="E742" s="281"/>
      <c r="F742" s="255"/>
      <c r="G742" s="255"/>
      <c r="H742" s="256"/>
      <c r="I742" s="256"/>
    </row>
    <row r="743" spans="1:9">
      <c r="A743" s="224"/>
      <c r="B743" s="77"/>
      <c r="C743" s="253"/>
      <c r="D743" s="281"/>
      <c r="E743" s="281"/>
      <c r="F743" s="255"/>
      <c r="G743" s="255"/>
      <c r="H743" s="256"/>
      <c r="I743" s="256"/>
    </row>
    <row r="744" spans="1:9">
      <c r="A744" s="224"/>
      <c r="B744" s="77"/>
      <c r="C744" s="253"/>
      <c r="D744" s="281"/>
      <c r="E744" s="281"/>
      <c r="F744" s="255"/>
      <c r="G744" s="255"/>
      <c r="H744" s="256"/>
      <c r="I744" s="256"/>
    </row>
    <row r="745" spans="1:9">
      <c r="A745" s="224"/>
      <c r="B745" s="77"/>
      <c r="C745" s="253"/>
      <c r="D745" s="281"/>
      <c r="E745" s="281"/>
      <c r="F745" s="255"/>
      <c r="G745" s="255"/>
      <c r="H745" s="256"/>
      <c r="I745" s="256"/>
    </row>
    <row r="746" spans="1:9">
      <c r="A746" s="224"/>
      <c r="B746" s="77"/>
      <c r="C746" s="253"/>
      <c r="D746" s="281"/>
      <c r="E746" s="281"/>
      <c r="F746" s="255"/>
      <c r="G746" s="255"/>
      <c r="H746" s="256"/>
      <c r="I746" s="256"/>
    </row>
    <row r="747" spans="1:9">
      <c r="A747" s="224"/>
      <c r="B747" s="77"/>
      <c r="C747" s="253"/>
      <c r="D747" s="281"/>
      <c r="E747" s="281"/>
      <c r="F747" s="255"/>
      <c r="G747" s="255"/>
      <c r="H747" s="256"/>
      <c r="I747" s="256"/>
    </row>
    <row r="748" spans="1:9">
      <c r="A748" s="224"/>
      <c r="B748" s="77"/>
      <c r="C748" s="253"/>
      <c r="D748" s="281"/>
      <c r="E748" s="281"/>
      <c r="F748" s="255"/>
      <c r="G748" s="255"/>
      <c r="H748" s="256"/>
      <c r="I748" s="256"/>
    </row>
    <row r="749" spans="1:9">
      <c r="A749" s="224"/>
      <c r="B749" s="77"/>
      <c r="C749" s="253"/>
      <c r="D749" s="281"/>
      <c r="E749" s="281"/>
      <c r="F749" s="255"/>
      <c r="G749" s="255"/>
      <c r="H749" s="256"/>
      <c r="I749" s="256"/>
    </row>
    <row r="750" spans="1:9">
      <c r="A750" s="224"/>
      <c r="B750" s="77"/>
      <c r="C750" s="253"/>
      <c r="D750" s="281"/>
      <c r="E750" s="281"/>
      <c r="F750" s="255"/>
      <c r="G750" s="255"/>
      <c r="H750" s="256"/>
      <c r="I750" s="256"/>
    </row>
    <row r="751" spans="1:9">
      <c r="A751" s="224"/>
      <c r="B751" s="77"/>
      <c r="C751" s="253"/>
      <c r="D751" s="281"/>
      <c r="E751" s="281"/>
      <c r="F751" s="255"/>
      <c r="G751" s="255"/>
      <c r="H751" s="256"/>
      <c r="I751" s="256"/>
    </row>
    <row r="752" spans="1:9">
      <c r="A752" s="224"/>
      <c r="B752" s="77"/>
      <c r="C752" s="253"/>
      <c r="D752" s="281"/>
      <c r="E752" s="281"/>
      <c r="F752" s="255"/>
      <c r="G752" s="255"/>
      <c r="H752" s="256"/>
      <c r="I752" s="256"/>
    </row>
    <row r="753" spans="1:9">
      <c r="A753" s="224"/>
      <c r="B753" s="77"/>
      <c r="C753" s="253"/>
      <c r="D753" s="281"/>
      <c r="E753" s="281"/>
      <c r="F753" s="255"/>
      <c r="G753" s="255"/>
      <c r="H753" s="256"/>
      <c r="I753" s="256"/>
    </row>
    <row r="754" spans="1:9">
      <c r="A754" s="224"/>
      <c r="B754" s="77"/>
      <c r="C754" s="253"/>
      <c r="D754" s="281"/>
      <c r="E754" s="281"/>
      <c r="F754" s="255"/>
      <c r="G754" s="255"/>
      <c r="H754" s="256"/>
      <c r="I754" s="256"/>
    </row>
    <row r="755" spans="1:9">
      <c r="A755" s="224"/>
      <c r="B755" s="77"/>
      <c r="C755" s="253"/>
      <c r="D755" s="281"/>
      <c r="E755" s="281"/>
      <c r="F755" s="255"/>
      <c r="G755" s="255"/>
      <c r="H755" s="256"/>
      <c r="I755" s="256"/>
    </row>
    <row r="756" spans="1:9">
      <c r="A756" s="224"/>
      <c r="B756" s="77"/>
      <c r="C756" s="253"/>
      <c r="D756" s="281"/>
      <c r="E756" s="281"/>
      <c r="F756" s="255"/>
      <c r="G756" s="255"/>
      <c r="H756" s="256"/>
      <c r="I756" s="256"/>
    </row>
    <row r="757" spans="1:9">
      <c r="A757" s="224"/>
      <c r="B757" s="77"/>
      <c r="C757" s="253"/>
      <c r="D757" s="281"/>
      <c r="E757" s="281"/>
      <c r="F757" s="255"/>
      <c r="G757" s="255"/>
      <c r="H757" s="256"/>
      <c r="I757" s="256"/>
    </row>
    <row r="758" spans="1:9">
      <c r="A758" s="224"/>
      <c r="B758" s="77"/>
      <c r="C758" s="253"/>
      <c r="D758" s="281"/>
      <c r="E758" s="281"/>
      <c r="F758" s="255"/>
      <c r="G758" s="255"/>
      <c r="H758" s="256"/>
      <c r="I758" s="256"/>
    </row>
    <row r="759" spans="1:9">
      <c r="A759" s="224"/>
      <c r="B759" s="77"/>
      <c r="C759" s="253"/>
      <c r="D759" s="281"/>
      <c r="E759" s="281"/>
      <c r="F759" s="255"/>
      <c r="G759" s="255"/>
      <c r="H759" s="256"/>
      <c r="I759" s="256"/>
    </row>
    <row r="760" spans="1:9">
      <c r="A760" s="224"/>
      <c r="B760" s="77"/>
      <c r="C760" s="253"/>
      <c r="D760" s="281"/>
      <c r="E760" s="281"/>
      <c r="F760" s="255"/>
      <c r="G760" s="255"/>
      <c r="H760" s="256"/>
      <c r="I760" s="256"/>
    </row>
    <row r="761" spans="1:9">
      <c r="A761" s="224"/>
      <c r="B761" s="77"/>
      <c r="C761" s="253"/>
      <c r="D761" s="281"/>
      <c r="E761" s="281"/>
      <c r="F761" s="255"/>
      <c r="G761" s="255"/>
      <c r="H761" s="256"/>
      <c r="I761" s="256"/>
    </row>
    <row r="762" spans="1:9">
      <c r="A762" s="224"/>
      <c r="B762" s="77"/>
      <c r="C762" s="253"/>
      <c r="D762" s="281"/>
      <c r="E762" s="281"/>
      <c r="F762" s="255"/>
      <c r="G762" s="255"/>
      <c r="H762" s="256"/>
      <c r="I762" s="256"/>
    </row>
    <row r="763" spans="1:9">
      <c r="A763" s="224"/>
      <c r="B763" s="77"/>
      <c r="C763" s="253"/>
      <c r="D763" s="281"/>
      <c r="E763" s="281"/>
      <c r="F763" s="255"/>
      <c r="G763" s="255"/>
      <c r="H763" s="256"/>
      <c r="I763" s="256"/>
    </row>
    <row r="764" spans="1:9">
      <c r="A764" s="224"/>
      <c r="B764" s="77"/>
      <c r="C764" s="253"/>
      <c r="D764" s="281"/>
      <c r="E764" s="281"/>
      <c r="F764" s="255"/>
      <c r="G764" s="255"/>
      <c r="H764" s="256"/>
      <c r="I764" s="256"/>
    </row>
    <row r="765" spans="1:9">
      <c r="A765" s="224"/>
      <c r="B765" s="77"/>
      <c r="C765" s="253"/>
      <c r="D765" s="281"/>
      <c r="E765" s="281"/>
      <c r="F765" s="255"/>
      <c r="G765" s="255"/>
      <c r="H765" s="256"/>
      <c r="I765" s="256"/>
    </row>
    <row r="766" spans="1:9">
      <c r="A766" s="224"/>
      <c r="B766" s="77"/>
      <c r="C766" s="253"/>
      <c r="D766" s="281"/>
      <c r="E766" s="281"/>
      <c r="F766" s="255"/>
      <c r="G766" s="255"/>
      <c r="H766" s="256"/>
      <c r="I766" s="256"/>
    </row>
    <row r="767" spans="1:9">
      <c r="A767" s="224"/>
      <c r="B767" s="77"/>
      <c r="C767" s="253"/>
      <c r="D767" s="281"/>
      <c r="E767" s="281"/>
      <c r="F767" s="255"/>
      <c r="G767" s="255"/>
      <c r="H767" s="256"/>
      <c r="I767" s="256"/>
    </row>
    <row r="768" spans="1:9">
      <c r="A768" s="224"/>
      <c r="B768" s="77"/>
      <c r="C768" s="253"/>
      <c r="D768" s="281"/>
      <c r="E768" s="281"/>
      <c r="F768" s="255"/>
      <c r="G768" s="255"/>
      <c r="H768" s="256"/>
      <c r="I768" s="256"/>
    </row>
    <row r="769" spans="1:9">
      <c r="A769" s="224"/>
      <c r="B769" s="77"/>
      <c r="C769" s="253"/>
      <c r="D769" s="281"/>
      <c r="E769" s="281"/>
      <c r="F769" s="255"/>
      <c r="G769" s="255"/>
      <c r="H769" s="256"/>
      <c r="I769" s="256"/>
    </row>
    <row r="770" spans="1:9">
      <c r="A770" s="224"/>
      <c r="B770" s="77"/>
      <c r="C770" s="253"/>
      <c r="D770" s="281"/>
      <c r="E770" s="281"/>
      <c r="F770" s="255"/>
      <c r="G770" s="255"/>
      <c r="H770" s="256"/>
      <c r="I770" s="256"/>
    </row>
    <row r="771" spans="1:9">
      <c r="A771" s="224"/>
      <c r="B771" s="77"/>
      <c r="C771" s="253"/>
      <c r="D771" s="281"/>
      <c r="E771" s="281"/>
      <c r="F771" s="255"/>
      <c r="G771" s="255"/>
      <c r="H771" s="256"/>
      <c r="I771" s="256"/>
    </row>
    <row r="772" spans="1:9">
      <c r="A772" s="224"/>
      <c r="B772" s="77"/>
      <c r="C772" s="253"/>
      <c r="D772" s="281"/>
      <c r="E772" s="281"/>
      <c r="F772" s="255"/>
      <c r="G772" s="255"/>
      <c r="H772" s="256"/>
      <c r="I772" s="256"/>
    </row>
    <row r="773" spans="1:9">
      <c r="A773" s="224"/>
      <c r="B773" s="77"/>
      <c r="C773" s="253"/>
      <c r="D773" s="281"/>
      <c r="E773" s="281"/>
      <c r="F773" s="255"/>
      <c r="G773" s="255"/>
      <c r="H773" s="256"/>
      <c r="I773" s="256"/>
    </row>
    <row r="774" spans="1:9">
      <c r="A774" s="224"/>
      <c r="B774" s="77"/>
      <c r="C774" s="253"/>
      <c r="D774" s="281"/>
      <c r="E774" s="281"/>
      <c r="F774" s="255"/>
      <c r="G774" s="255"/>
      <c r="H774" s="256"/>
      <c r="I774" s="256"/>
    </row>
    <row r="775" spans="1:9">
      <c r="A775" s="224"/>
      <c r="B775" s="77"/>
      <c r="C775" s="253"/>
      <c r="D775" s="281"/>
      <c r="E775" s="281"/>
      <c r="F775" s="255"/>
      <c r="G775" s="255"/>
      <c r="H775" s="256"/>
      <c r="I775" s="256"/>
    </row>
    <row r="776" spans="1:9">
      <c r="A776" s="224"/>
      <c r="B776" s="77"/>
      <c r="C776" s="253"/>
      <c r="D776" s="281"/>
      <c r="E776" s="281"/>
      <c r="F776" s="255"/>
      <c r="G776" s="255"/>
      <c r="H776" s="256"/>
      <c r="I776" s="256"/>
    </row>
    <row r="777" spans="1:9">
      <c r="A777" s="224"/>
      <c r="B777" s="77"/>
      <c r="C777" s="253"/>
      <c r="D777" s="281"/>
      <c r="E777" s="281"/>
      <c r="F777" s="255"/>
      <c r="G777" s="255"/>
      <c r="H777" s="256"/>
      <c r="I777" s="256"/>
    </row>
    <row r="778" spans="1:9">
      <c r="A778" s="224"/>
      <c r="B778" s="77"/>
      <c r="C778" s="253"/>
      <c r="D778" s="281"/>
      <c r="E778" s="281"/>
      <c r="F778" s="255"/>
      <c r="G778" s="255"/>
      <c r="H778" s="256"/>
      <c r="I778" s="256"/>
    </row>
    <row r="779" spans="1:9">
      <c r="A779" s="224"/>
      <c r="B779" s="77"/>
      <c r="C779" s="253"/>
      <c r="D779" s="281"/>
      <c r="E779" s="281"/>
      <c r="F779" s="255"/>
      <c r="G779" s="255"/>
      <c r="H779" s="256"/>
      <c r="I779" s="256"/>
    </row>
    <row r="780" spans="1:9">
      <c r="A780" s="224"/>
      <c r="B780" s="77"/>
      <c r="C780" s="253"/>
      <c r="D780" s="281"/>
      <c r="E780" s="281"/>
      <c r="F780" s="255"/>
      <c r="G780" s="255"/>
      <c r="H780" s="256"/>
      <c r="I780" s="256"/>
    </row>
    <row r="781" spans="1:9">
      <c r="A781" s="224"/>
      <c r="B781" s="77"/>
      <c r="C781" s="253"/>
      <c r="D781" s="281"/>
      <c r="E781" s="281"/>
      <c r="F781" s="255"/>
      <c r="G781" s="255"/>
      <c r="H781" s="256"/>
      <c r="I781" s="256"/>
    </row>
    <row r="782" spans="1:9">
      <c r="A782" s="224"/>
      <c r="B782" s="77"/>
      <c r="C782" s="253"/>
      <c r="D782" s="281"/>
      <c r="E782" s="281"/>
      <c r="F782" s="255"/>
      <c r="G782" s="255"/>
      <c r="H782" s="256"/>
      <c r="I782" s="256"/>
    </row>
    <row r="783" spans="1:9">
      <c r="A783" s="224"/>
      <c r="B783" s="77"/>
      <c r="C783" s="253"/>
      <c r="D783" s="281"/>
      <c r="E783" s="281"/>
      <c r="F783" s="255"/>
      <c r="G783" s="255"/>
      <c r="H783" s="256"/>
      <c r="I783" s="256"/>
    </row>
    <row r="784" spans="1:9">
      <c r="A784" s="224"/>
      <c r="B784" s="77"/>
      <c r="C784" s="253"/>
      <c r="D784" s="281"/>
      <c r="E784" s="281"/>
      <c r="F784" s="255"/>
      <c r="G784" s="255"/>
      <c r="H784" s="256"/>
      <c r="I784" s="256"/>
    </row>
    <row r="785" spans="1:9">
      <c r="A785" s="224"/>
      <c r="B785" s="77"/>
      <c r="C785" s="253"/>
      <c r="D785" s="281"/>
      <c r="E785" s="281"/>
      <c r="F785" s="255"/>
      <c r="G785" s="255"/>
      <c r="H785" s="256"/>
      <c r="I785" s="256"/>
    </row>
    <row r="786" spans="1:9">
      <c r="A786" s="224"/>
      <c r="B786" s="77"/>
      <c r="C786" s="253"/>
      <c r="D786" s="281"/>
      <c r="E786" s="281"/>
      <c r="F786" s="255"/>
      <c r="G786" s="255"/>
      <c r="H786" s="256"/>
      <c r="I786" s="256"/>
    </row>
    <row r="787" spans="1:9">
      <c r="A787" s="224"/>
      <c r="B787" s="77"/>
      <c r="C787" s="253"/>
      <c r="D787" s="281"/>
      <c r="E787" s="281"/>
      <c r="F787" s="255"/>
      <c r="G787" s="255"/>
      <c r="H787" s="256"/>
      <c r="I787" s="256"/>
    </row>
    <row r="788" spans="1:9">
      <c r="A788" s="224"/>
      <c r="B788" s="77"/>
      <c r="C788" s="253"/>
      <c r="D788" s="281"/>
      <c r="E788" s="281"/>
      <c r="F788" s="255"/>
      <c r="G788" s="255"/>
      <c r="H788" s="256"/>
      <c r="I788" s="256"/>
    </row>
    <row r="789" spans="1:9">
      <c r="A789" s="224"/>
      <c r="B789" s="77"/>
      <c r="C789" s="253"/>
      <c r="D789" s="281"/>
      <c r="E789" s="281"/>
      <c r="F789" s="255"/>
      <c r="G789" s="255"/>
      <c r="H789" s="256"/>
      <c r="I789" s="256"/>
    </row>
    <row r="790" spans="1:9">
      <c r="A790" s="224"/>
      <c r="B790" s="77"/>
      <c r="C790" s="253"/>
      <c r="D790" s="281"/>
      <c r="E790" s="281"/>
      <c r="F790" s="255"/>
      <c r="G790" s="255"/>
      <c r="H790" s="256"/>
      <c r="I790" s="256"/>
    </row>
    <row r="791" spans="1:9">
      <c r="A791" s="224"/>
      <c r="B791" s="77"/>
      <c r="C791" s="253"/>
      <c r="D791" s="281"/>
      <c r="E791" s="281"/>
      <c r="F791" s="255"/>
      <c r="G791" s="255"/>
      <c r="H791" s="256"/>
      <c r="I791" s="256"/>
    </row>
    <row r="792" spans="1:9">
      <c r="A792" s="224"/>
      <c r="B792" s="77"/>
      <c r="C792" s="253"/>
      <c r="D792" s="281"/>
      <c r="E792" s="281"/>
      <c r="F792" s="255"/>
      <c r="G792" s="255"/>
      <c r="H792" s="256"/>
      <c r="I792" s="256"/>
    </row>
    <row r="793" spans="1:9">
      <c r="A793" s="224"/>
      <c r="B793" s="77"/>
      <c r="C793" s="253"/>
      <c r="D793" s="281"/>
      <c r="E793" s="281"/>
      <c r="F793" s="255"/>
      <c r="G793" s="255"/>
      <c r="H793" s="256"/>
      <c r="I793" s="256"/>
    </row>
    <row r="794" spans="1:9">
      <c r="A794" s="224"/>
      <c r="B794" s="77"/>
      <c r="C794" s="253"/>
      <c r="D794" s="281"/>
      <c r="E794" s="281"/>
      <c r="F794" s="255"/>
      <c r="G794" s="255"/>
      <c r="H794" s="256"/>
      <c r="I794" s="256"/>
    </row>
    <row r="795" spans="1:9">
      <c r="A795" s="224"/>
      <c r="B795" s="77"/>
      <c r="C795" s="253"/>
      <c r="D795" s="281"/>
      <c r="E795" s="281"/>
      <c r="F795" s="255"/>
      <c r="G795" s="255"/>
      <c r="H795" s="256"/>
      <c r="I795" s="256"/>
    </row>
    <row r="796" spans="1:9">
      <c r="A796" s="224"/>
      <c r="B796" s="77"/>
      <c r="C796" s="253"/>
      <c r="D796" s="281"/>
      <c r="E796" s="281"/>
      <c r="F796" s="255"/>
      <c r="G796" s="255"/>
      <c r="H796" s="256"/>
      <c r="I796" s="256"/>
    </row>
    <row r="797" spans="1:9">
      <c r="A797" s="224"/>
      <c r="B797" s="77"/>
      <c r="C797" s="253"/>
      <c r="D797" s="281"/>
      <c r="E797" s="281"/>
      <c r="F797" s="255"/>
      <c r="G797" s="255"/>
      <c r="H797" s="256"/>
      <c r="I797" s="256"/>
    </row>
    <row r="798" spans="1:9">
      <c r="A798" s="224"/>
      <c r="B798" s="77"/>
      <c r="C798" s="253"/>
      <c r="D798" s="281"/>
      <c r="E798" s="281"/>
      <c r="F798" s="255"/>
      <c r="G798" s="255"/>
      <c r="H798" s="256"/>
      <c r="I798" s="256"/>
    </row>
    <row r="799" spans="1:9">
      <c r="A799" s="224"/>
      <c r="B799" s="77"/>
      <c r="C799" s="253"/>
      <c r="D799" s="281"/>
      <c r="E799" s="281"/>
      <c r="F799" s="255"/>
      <c r="G799" s="255"/>
      <c r="H799" s="256"/>
      <c r="I799" s="256"/>
    </row>
    <row r="800" spans="1:9">
      <c r="A800" s="224"/>
      <c r="B800" s="77"/>
      <c r="C800" s="253"/>
      <c r="D800" s="281"/>
      <c r="E800" s="281"/>
      <c r="F800" s="255"/>
      <c r="G800" s="255"/>
      <c r="H800" s="256"/>
      <c r="I800" s="256"/>
    </row>
    <row r="801" spans="1:9">
      <c r="A801" s="224"/>
      <c r="B801" s="77"/>
      <c r="C801" s="253"/>
      <c r="D801" s="281"/>
      <c r="E801" s="281"/>
      <c r="F801" s="255"/>
      <c r="G801" s="255"/>
      <c r="H801" s="256"/>
      <c r="I801" s="256"/>
    </row>
    <row r="802" spans="1:9">
      <c r="A802" s="224"/>
      <c r="B802" s="77"/>
      <c r="C802" s="253"/>
      <c r="D802" s="281"/>
      <c r="E802" s="281"/>
      <c r="F802" s="255"/>
      <c r="G802" s="255"/>
      <c r="H802" s="256"/>
      <c r="I802" s="256"/>
    </row>
    <row r="803" spans="1:9">
      <c r="A803" s="224"/>
      <c r="B803" s="77"/>
      <c r="C803" s="253"/>
      <c r="D803" s="281"/>
      <c r="E803" s="281"/>
      <c r="F803" s="255"/>
      <c r="G803" s="255"/>
      <c r="H803" s="256"/>
      <c r="I803" s="256"/>
    </row>
    <row r="804" spans="1:9">
      <c r="A804" s="224"/>
      <c r="B804" s="77"/>
      <c r="C804" s="253"/>
      <c r="D804" s="281"/>
      <c r="E804" s="281"/>
      <c r="F804" s="255"/>
      <c r="G804" s="255"/>
      <c r="H804" s="256"/>
      <c r="I804" s="256"/>
    </row>
    <row r="805" spans="1:9">
      <c r="A805" s="224"/>
      <c r="B805" s="77"/>
      <c r="C805" s="253"/>
      <c r="D805" s="281"/>
      <c r="E805" s="281"/>
      <c r="F805" s="255"/>
      <c r="G805" s="255"/>
      <c r="H805" s="256"/>
      <c r="I805" s="256"/>
    </row>
    <row r="806" spans="1:9">
      <c r="A806" s="224"/>
      <c r="B806" s="77"/>
      <c r="C806" s="253"/>
      <c r="D806" s="281"/>
      <c r="E806" s="281"/>
      <c r="F806" s="255"/>
      <c r="G806" s="255"/>
      <c r="H806" s="256"/>
      <c r="I806" s="256"/>
    </row>
    <row r="807" spans="1:9">
      <c r="A807" s="224"/>
      <c r="B807" s="77"/>
      <c r="C807" s="253"/>
      <c r="D807" s="281"/>
      <c r="E807" s="281"/>
      <c r="F807" s="255"/>
      <c r="G807" s="255"/>
      <c r="H807" s="256"/>
      <c r="I807" s="256"/>
    </row>
    <row r="808" spans="1:9">
      <c r="A808" s="224"/>
      <c r="B808" s="77"/>
      <c r="C808" s="253"/>
      <c r="D808" s="281"/>
      <c r="E808" s="281"/>
      <c r="F808" s="255"/>
      <c r="G808" s="255"/>
      <c r="H808" s="256"/>
      <c r="I808" s="256"/>
    </row>
    <row r="809" spans="1:9">
      <c r="A809" s="224"/>
      <c r="B809" s="77"/>
      <c r="C809" s="253"/>
      <c r="D809" s="281"/>
      <c r="E809" s="281"/>
      <c r="F809" s="255"/>
      <c r="G809" s="255"/>
      <c r="H809" s="256"/>
      <c r="I809" s="256"/>
    </row>
    <row r="810" spans="1:9">
      <c r="A810" s="224"/>
      <c r="B810" s="77"/>
      <c r="C810" s="253"/>
      <c r="D810" s="281"/>
      <c r="E810" s="281"/>
      <c r="F810" s="255"/>
      <c r="G810" s="255"/>
      <c r="H810" s="256"/>
      <c r="I810" s="256"/>
    </row>
    <row r="811" spans="1:9">
      <c r="A811" s="224"/>
      <c r="B811" s="77"/>
      <c r="C811" s="253"/>
      <c r="D811" s="281"/>
      <c r="E811" s="281"/>
      <c r="F811" s="255"/>
      <c r="G811" s="255"/>
      <c r="H811" s="256"/>
      <c r="I811" s="256"/>
    </row>
    <row r="812" spans="1:9">
      <c r="A812" s="224"/>
      <c r="B812" s="77"/>
      <c r="C812" s="253"/>
      <c r="D812" s="281"/>
      <c r="E812" s="281"/>
      <c r="F812" s="255"/>
      <c r="G812" s="255"/>
      <c r="H812" s="256"/>
      <c r="I812" s="256"/>
    </row>
    <row r="813" spans="1:9">
      <c r="A813" s="224"/>
      <c r="B813" s="77"/>
      <c r="C813" s="253"/>
      <c r="D813" s="281"/>
      <c r="E813" s="281"/>
      <c r="F813" s="255"/>
      <c r="G813" s="255"/>
      <c r="H813" s="256"/>
      <c r="I813" s="256"/>
    </row>
    <row r="814" spans="1:9">
      <c r="A814" s="224"/>
      <c r="B814" s="77"/>
      <c r="C814" s="253"/>
      <c r="D814" s="281"/>
      <c r="E814" s="281"/>
      <c r="F814" s="255"/>
      <c r="G814" s="255"/>
      <c r="H814" s="256"/>
      <c r="I814" s="256"/>
    </row>
    <row r="815" spans="1:9">
      <c r="A815" s="224"/>
      <c r="B815" s="77"/>
      <c r="C815" s="253"/>
      <c r="D815" s="281"/>
      <c r="E815" s="281"/>
      <c r="F815" s="255"/>
      <c r="G815" s="255"/>
      <c r="H815" s="256"/>
      <c r="I815" s="256"/>
    </row>
    <row r="816" spans="1:9">
      <c r="A816" s="224"/>
      <c r="B816" s="77"/>
      <c r="C816" s="253"/>
      <c r="D816" s="281"/>
      <c r="E816" s="281"/>
      <c r="F816" s="255"/>
      <c r="G816" s="255"/>
      <c r="H816" s="256"/>
      <c r="I816" s="256"/>
    </row>
    <row r="817" spans="1:9">
      <c r="A817" s="224"/>
      <c r="B817" s="77"/>
      <c r="C817" s="253"/>
      <c r="D817" s="281"/>
      <c r="E817" s="281"/>
      <c r="F817" s="255"/>
      <c r="G817" s="255"/>
      <c r="H817" s="256"/>
      <c r="I817" s="256"/>
    </row>
    <row r="818" spans="1:9">
      <c r="A818" s="224"/>
      <c r="B818" s="77"/>
      <c r="C818" s="253"/>
      <c r="D818" s="281"/>
      <c r="E818" s="281"/>
      <c r="F818" s="255"/>
      <c r="G818" s="255"/>
      <c r="H818" s="256"/>
      <c r="I818" s="256"/>
    </row>
    <row r="819" spans="1:9">
      <c r="A819" s="224"/>
      <c r="B819" s="77"/>
      <c r="C819" s="253"/>
      <c r="D819" s="281"/>
      <c r="E819" s="281"/>
      <c r="F819" s="255"/>
      <c r="G819" s="255"/>
      <c r="H819" s="256"/>
      <c r="I819" s="256"/>
    </row>
    <row r="820" spans="1:9">
      <c r="A820" s="224"/>
      <c r="B820" s="77"/>
      <c r="C820" s="253"/>
      <c r="D820" s="281"/>
      <c r="E820" s="281"/>
      <c r="F820" s="255"/>
      <c r="G820" s="255"/>
      <c r="H820" s="256"/>
      <c r="I820" s="256"/>
    </row>
    <row r="821" spans="1:9">
      <c r="A821" s="224"/>
      <c r="B821" s="77"/>
      <c r="C821" s="253"/>
      <c r="D821" s="281"/>
      <c r="E821" s="281"/>
      <c r="F821" s="255"/>
      <c r="G821" s="255"/>
      <c r="H821" s="256"/>
      <c r="I821" s="256"/>
    </row>
    <row r="822" spans="1:9">
      <c r="A822" s="224"/>
      <c r="B822" s="77"/>
      <c r="C822" s="253"/>
      <c r="D822" s="281"/>
      <c r="E822" s="281"/>
      <c r="F822" s="255"/>
      <c r="G822" s="255"/>
      <c r="H822" s="256"/>
      <c r="I822" s="256"/>
    </row>
    <row r="823" spans="1:9">
      <c r="A823" s="224"/>
      <c r="B823" s="77"/>
      <c r="C823" s="253"/>
      <c r="D823" s="281"/>
      <c r="E823" s="281"/>
      <c r="F823" s="255"/>
      <c r="G823" s="255"/>
      <c r="H823" s="256"/>
      <c r="I823" s="256"/>
    </row>
    <row r="824" spans="1:9">
      <c r="A824" s="224"/>
      <c r="B824" s="77"/>
      <c r="C824" s="253"/>
      <c r="D824" s="281"/>
      <c r="E824" s="281"/>
      <c r="F824" s="255"/>
      <c r="G824" s="255"/>
      <c r="H824" s="256"/>
      <c r="I824" s="256"/>
    </row>
    <row r="825" spans="1:9">
      <c r="A825" s="224"/>
      <c r="B825" s="77"/>
      <c r="C825" s="253"/>
      <c r="D825" s="281"/>
      <c r="E825" s="281"/>
      <c r="F825" s="255"/>
      <c r="G825" s="255"/>
      <c r="H825" s="256"/>
      <c r="I825" s="256"/>
    </row>
    <row r="826" spans="1:9">
      <c r="A826" s="224"/>
      <c r="B826" s="77"/>
      <c r="C826" s="253"/>
      <c r="D826" s="281"/>
      <c r="E826" s="281"/>
      <c r="F826" s="255"/>
      <c r="G826" s="255"/>
      <c r="H826" s="256"/>
      <c r="I826" s="256"/>
    </row>
    <row r="827" spans="1:9">
      <c r="A827" s="224"/>
      <c r="B827" s="77"/>
      <c r="C827" s="253"/>
      <c r="D827" s="281"/>
      <c r="E827" s="281"/>
      <c r="F827" s="255"/>
      <c r="G827" s="255"/>
      <c r="H827" s="256"/>
      <c r="I827" s="256"/>
    </row>
    <row r="828" spans="1:9">
      <c r="A828" s="224"/>
      <c r="B828" s="77"/>
      <c r="C828" s="253"/>
      <c r="D828" s="281"/>
      <c r="E828" s="281"/>
      <c r="F828" s="255"/>
      <c r="G828" s="255"/>
      <c r="H828" s="256"/>
      <c r="I828" s="256"/>
    </row>
    <row r="829" spans="1:9">
      <c r="A829" s="224"/>
      <c r="B829" s="77"/>
      <c r="C829" s="253"/>
      <c r="D829" s="281"/>
      <c r="E829" s="281"/>
      <c r="F829" s="255"/>
      <c r="G829" s="255"/>
      <c r="H829" s="256"/>
      <c r="I829" s="256"/>
    </row>
    <row r="830" spans="1:9">
      <c r="A830" s="224"/>
      <c r="B830" s="77"/>
      <c r="C830" s="253"/>
      <c r="D830" s="281"/>
      <c r="E830" s="281"/>
      <c r="F830" s="255"/>
      <c r="G830" s="255"/>
      <c r="H830" s="256"/>
      <c r="I830" s="256"/>
    </row>
    <row r="831" spans="1:9">
      <c r="A831" s="224"/>
      <c r="B831" s="77"/>
      <c r="C831" s="253"/>
      <c r="D831" s="281"/>
      <c r="E831" s="281"/>
      <c r="F831" s="255"/>
      <c r="G831" s="255"/>
      <c r="H831" s="256"/>
      <c r="I831" s="256"/>
    </row>
    <row r="832" spans="1:9">
      <c r="A832" s="224"/>
      <c r="B832" s="77"/>
      <c r="C832" s="253"/>
      <c r="D832" s="281"/>
      <c r="E832" s="281"/>
      <c r="F832" s="255"/>
      <c r="G832" s="255"/>
      <c r="H832" s="256"/>
      <c r="I832" s="256"/>
    </row>
    <row r="833" spans="1:9">
      <c r="A833" s="224"/>
      <c r="B833" s="77"/>
      <c r="C833" s="253"/>
      <c r="D833" s="281"/>
      <c r="E833" s="281"/>
      <c r="F833" s="255"/>
      <c r="G833" s="255"/>
      <c r="H833" s="256"/>
      <c r="I833" s="256"/>
    </row>
    <row r="834" spans="1:9">
      <c r="A834" s="224"/>
      <c r="B834" s="77"/>
      <c r="C834" s="253"/>
      <c r="D834" s="281"/>
      <c r="E834" s="281"/>
      <c r="F834" s="255"/>
      <c r="G834" s="255"/>
      <c r="H834" s="256"/>
      <c r="I834" s="256"/>
    </row>
    <row r="835" spans="1:9">
      <c r="A835" s="224"/>
      <c r="B835" s="77"/>
      <c r="C835" s="253"/>
      <c r="D835" s="281"/>
      <c r="E835" s="281"/>
      <c r="F835" s="255"/>
      <c r="G835" s="255"/>
      <c r="H835" s="256"/>
      <c r="I835" s="256"/>
    </row>
    <row r="836" spans="1:9">
      <c r="A836" s="224"/>
      <c r="B836" s="77"/>
      <c r="C836" s="253"/>
      <c r="D836" s="281"/>
      <c r="E836" s="281"/>
      <c r="F836" s="255"/>
      <c r="G836" s="255"/>
      <c r="H836" s="256"/>
      <c r="I836" s="256"/>
    </row>
    <row r="837" spans="1:9">
      <c r="A837" s="224"/>
      <c r="B837" s="77"/>
      <c r="C837" s="253"/>
      <c r="D837" s="281"/>
      <c r="E837" s="281"/>
      <c r="F837" s="255"/>
      <c r="G837" s="255"/>
      <c r="H837" s="256"/>
      <c r="I837" s="256"/>
    </row>
    <row r="838" spans="1:9">
      <c r="A838" s="224"/>
      <c r="B838" s="77"/>
      <c r="C838" s="253"/>
      <c r="D838" s="281"/>
      <c r="E838" s="281"/>
      <c r="F838" s="255"/>
      <c r="G838" s="255"/>
      <c r="H838" s="256"/>
      <c r="I838" s="256"/>
    </row>
    <row r="839" spans="1:9">
      <c r="A839" s="224"/>
      <c r="B839" s="77"/>
      <c r="C839" s="253"/>
      <c r="D839" s="281"/>
      <c r="E839" s="281"/>
      <c r="F839" s="255"/>
      <c r="G839" s="255"/>
      <c r="H839" s="256"/>
      <c r="I839" s="256"/>
    </row>
    <row r="840" spans="1:9">
      <c r="A840" s="224"/>
      <c r="B840" s="77"/>
      <c r="C840" s="253"/>
      <c r="D840" s="281"/>
      <c r="E840" s="281"/>
      <c r="F840" s="255"/>
      <c r="G840" s="255"/>
      <c r="H840" s="256"/>
      <c r="I840" s="256"/>
    </row>
    <row r="841" spans="1:9">
      <c r="A841" s="224"/>
      <c r="B841" s="77"/>
      <c r="C841" s="253"/>
      <c r="D841" s="281"/>
      <c r="E841" s="281"/>
      <c r="F841" s="255"/>
      <c r="G841" s="255"/>
      <c r="H841" s="256"/>
      <c r="I841" s="256"/>
    </row>
    <row r="842" spans="1:9">
      <c r="A842" s="224"/>
      <c r="B842" s="77"/>
      <c r="C842" s="253"/>
      <c r="D842" s="281"/>
      <c r="E842" s="281"/>
      <c r="F842" s="255"/>
      <c r="G842" s="255"/>
      <c r="H842" s="256"/>
      <c r="I842" s="256"/>
    </row>
    <row r="843" spans="1:9">
      <c r="A843" s="224"/>
      <c r="B843" s="77"/>
      <c r="C843" s="253"/>
      <c r="D843" s="281"/>
      <c r="E843" s="281"/>
      <c r="F843" s="255"/>
      <c r="G843" s="255"/>
      <c r="H843" s="256"/>
      <c r="I843" s="256"/>
    </row>
    <row r="844" spans="1:9">
      <c r="A844" s="224"/>
      <c r="B844" s="77"/>
      <c r="C844" s="253"/>
      <c r="D844" s="281"/>
      <c r="E844" s="281"/>
      <c r="F844" s="255"/>
      <c r="G844" s="255"/>
      <c r="H844" s="256"/>
      <c r="I844" s="256"/>
    </row>
    <row r="845" spans="1:9">
      <c r="A845" s="224"/>
      <c r="B845" s="77"/>
      <c r="C845" s="253"/>
      <c r="D845" s="281"/>
      <c r="E845" s="281"/>
      <c r="F845" s="255"/>
      <c r="G845" s="255"/>
      <c r="H845" s="256"/>
      <c r="I845" s="256"/>
    </row>
    <row r="846" spans="1:9">
      <c r="A846" s="224"/>
      <c r="B846" s="77"/>
      <c r="C846" s="253"/>
      <c r="D846" s="281"/>
      <c r="E846" s="281"/>
      <c r="F846" s="255"/>
      <c r="G846" s="255"/>
      <c r="H846" s="256"/>
      <c r="I846" s="256"/>
    </row>
    <row r="847" spans="1:9">
      <c r="A847" s="224"/>
      <c r="B847" s="77"/>
      <c r="C847" s="253"/>
      <c r="D847" s="281"/>
      <c r="E847" s="281"/>
      <c r="F847" s="255"/>
      <c r="G847" s="255"/>
      <c r="H847" s="256"/>
      <c r="I847" s="256"/>
    </row>
    <row r="848" spans="1:9">
      <c r="A848" s="224"/>
      <c r="B848" s="77"/>
      <c r="C848" s="253"/>
      <c r="D848" s="281"/>
      <c r="E848" s="281"/>
      <c r="F848" s="255"/>
      <c r="G848" s="255"/>
      <c r="H848" s="256"/>
      <c r="I848" s="256"/>
    </row>
    <row r="849" spans="1:9">
      <c r="A849" s="224"/>
      <c r="B849" s="77"/>
      <c r="C849" s="253"/>
      <c r="D849" s="281"/>
      <c r="E849" s="281"/>
      <c r="F849" s="255"/>
      <c r="G849" s="255"/>
      <c r="H849" s="256"/>
      <c r="I849" s="256"/>
    </row>
    <row r="850" spans="1:9">
      <c r="A850" s="224"/>
      <c r="B850" s="77"/>
      <c r="C850" s="253"/>
      <c r="D850" s="281"/>
      <c r="E850" s="281"/>
      <c r="F850" s="255"/>
      <c r="G850" s="255"/>
      <c r="H850" s="256"/>
      <c r="I850" s="256"/>
    </row>
    <row r="851" spans="1:9">
      <c r="A851" s="224"/>
      <c r="B851" s="77"/>
      <c r="C851" s="253"/>
      <c r="D851" s="281"/>
      <c r="E851" s="281"/>
      <c r="F851" s="255"/>
      <c r="G851" s="255"/>
      <c r="H851" s="256"/>
      <c r="I851" s="256"/>
    </row>
    <row r="852" spans="1:9">
      <c r="A852" s="224"/>
      <c r="B852" s="77"/>
      <c r="C852" s="253"/>
      <c r="D852" s="281"/>
      <c r="E852" s="281"/>
      <c r="F852" s="255"/>
      <c r="G852" s="255"/>
      <c r="H852" s="256"/>
      <c r="I852" s="256"/>
    </row>
    <row r="853" spans="1:9">
      <c r="A853" s="224"/>
      <c r="B853" s="77"/>
      <c r="C853" s="253"/>
      <c r="D853" s="281"/>
      <c r="E853" s="281"/>
      <c r="F853" s="255"/>
      <c r="G853" s="255"/>
      <c r="H853" s="256"/>
      <c r="I853" s="256"/>
    </row>
    <row r="854" spans="1:9">
      <c r="A854" s="224"/>
      <c r="B854" s="77"/>
      <c r="C854" s="253"/>
      <c r="D854" s="281"/>
      <c r="E854" s="281"/>
      <c r="F854" s="255"/>
      <c r="G854" s="255"/>
      <c r="H854" s="256"/>
      <c r="I854" s="256"/>
    </row>
    <row r="855" spans="1:9">
      <c r="A855" s="224"/>
      <c r="B855" s="77"/>
      <c r="C855" s="253"/>
      <c r="D855" s="281"/>
      <c r="E855" s="281"/>
      <c r="F855" s="255"/>
      <c r="G855" s="255"/>
      <c r="H855" s="256"/>
      <c r="I855" s="256"/>
    </row>
    <row r="856" spans="1:9">
      <c r="A856" s="224"/>
      <c r="B856" s="77"/>
      <c r="C856" s="253"/>
      <c r="D856" s="281"/>
      <c r="E856" s="281"/>
      <c r="F856" s="255"/>
      <c r="G856" s="255"/>
      <c r="H856" s="256"/>
      <c r="I856" s="256"/>
    </row>
    <row r="857" spans="1:9">
      <c r="A857" s="224"/>
      <c r="B857" s="77"/>
      <c r="C857" s="253"/>
      <c r="D857" s="281"/>
      <c r="E857" s="281"/>
      <c r="F857" s="255"/>
      <c r="G857" s="255"/>
      <c r="H857" s="256"/>
      <c r="I857" s="256"/>
    </row>
    <row r="858" spans="1:9">
      <c r="A858" s="224"/>
      <c r="B858" s="77"/>
      <c r="C858" s="253"/>
      <c r="D858" s="281"/>
      <c r="E858" s="281"/>
      <c r="F858" s="255"/>
      <c r="G858" s="255"/>
      <c r="H858" s="256"/>
      <c r="I858" s="256"/>
    </row>
    <row r="859" spans="1:9">
      <c r="A859" s="224"/>
      <c r="B859" s="77"/>
      <c r="C859" s="253"/>
      <c r="D859" s="281"/>
      <c r="E859" s="281"/>
      <c r="F859" s="255"/>
      <c r="G859" s="255"/>
      <c r="H859" s="256"/>
      <c r="I859" s="256"/>
    </row>
    <row r="860" spans="1:9">
      <c r="A860" s="224"/>
      <c r="B860" s="77"/>
      <c r="C860" s="253"/>
      <c r="D860" s="281"/>
      <c r="E860" s="281"/>
      <c r="F860" s="255"/>
      <c r="G860" s="255"/>
      <c r="H860" s="256"/>
      <c r="I860" s="256"/>
    </row>
    <row r="861" spans="1:9">
      <c r="A861" s="224"/>
      <c r="B861" s="77"/>
      <c r="C861" s="253"/>
      <c r="D861" s="281"/>
      <c r="E861" s="281"/>
      <c r="F861" s="255"/>
      <c r="G861" s="255"/>
      <c r="H861" s="256"/>
      <c r="I861" s="256"/>
    </row>
    <row r="862" spans="1:9">
      <c r="A862" s="224"/>
      <c r="B862" s="77"/>
      <c r="C862" s="253"/>
      <c r="D862" s="281"/>
      <c r="E862" s="281"/>
      <c r="F862" s="255"/>
      <c r="G862" s="255"/>
      <c r="H862" s="256"/>
      <c r="I862" s="256"/>
    </row>
    <row r="863" spans="1:9">
      <c r="A863" s="224"/>
      <c r="B863" s="77"/>
      <c r="C863" s="253"/>
      <c r="D863" s="281"/>
      <c r="E863" s="281"/>
      <c r="F863" s="255"/>
      <c r="G863" s="255"/>
      <c r="H863" s="256"/>
      <c r="I863" s="256"/>
    </row>
    <row r="864" spans="1:9">
      <c r="A864" s="224"/>
      <c r="B864" s="77"/>
      <c r="C864" s="253"/>
      <c r="D864" s="281"/>
      <c r="E864" s="281"/>
      <c r="F864" s="255"/>
      <c r="G864" s="255"/>
      <c r="H864" s="256"/>
      <c r="I864" s="256"/>
    </row>
    <row r="865" spans="1:9">
      <c r="A865" s="224"/>
      <c r="B865" s="77"/>
      <c r="C865" s="253"/>
      <c r="D865" s="281"/>
      <c r="E865" s="281"/>
      <c r="F865" s="255"/>
      <c r="G865" s="255"/>
      <c r="H865" s="256"/>
      <c r="I865" s="256"/>
    </row>
    <row r="866" spans="1:9">
      <c r="A866" s="224"/>
      <c r="B866" s="77"/>
      <c r="C866" s="253"/>
      <c r="D866" s="281"/>
      <c r="E866" s="281"/>
      <c r="F866" s="255"/>
      <c r="G866" s="255"/>
      <c r="H866" s="256"/>
      <c r="I866" s="256"/>
    </row>
    <row r="867" spans="1:9">
      <c r="A867" s="224"/>
      <c r="B867" s="77"/>
      <c r="C867" s="253"/>
      <c r="D867" s="281"/>
      <c r="E867" s="281"/>
      <c r="F867" s="255"/>
      <c r="G867" s="255"/>
      <c r="H867" s="256"/>
      <c r="I867" s="256"/>
    </row>
    <row r="868" spans="1:9">
      <c r="A868" s="224"/>
      <c r="B868" s="77"/>
      <c r="C868" s="253"/>
      <c r="D868" s="281"/>
      <c r="E868" s="281"/>
      <c r="F868" s="255"/>
      <c r="G868" s="255"/>
      <c r="H868" s="256"/>
      <c r="I868" s="256"/>
    </row>
    <row r="869" spans="1:9">
      <c r="A869" s="224"/>
      <c r="B869" s="77"/>
      <c r="C869" s="253"/>
      <c r="D869" s="281"/>
      <c r="E869" s="281"/>
      <c r="F869" s="255"/>
      <c r="G869" s="255"/>
      <c r="H869" s="256"/>
      <c r="I869" s="256"/>
    </row>
    <row r="870" spans="1:9">
      <c r="A870" s="224"/>
      <c r="B870" s="77"/>
      <c r="C870" s="253"/>
      <c r="D870" s="281"/>
      <c r="E870" s="281"/>
      <c r="F870" s="255"/>
      <c r="G870" s="255"/>
      <c r="H870" s="256"/>
      <c r="I870" s="256"/>
    </row>
    <row r="871" spans="1:9">
      <c r="A871" s="224"/>
      <c r="B871" s="77"/>
      <c r="C871" s="253"/>
      <c r="D871" s="281"/>
      <c r="E871" s="281"/>
      <c r="F871" s="255"/>
      <c r="G871" s="255"/>
      <c r="H871" s="256"/>
      <c r="I871" s="256"/>
    </row>
    <row r="872" spans="1:9">
      <c r="A872" s="224"/>
      <c r="B872" s="77"/>
      <c r="C872" s="253"/>
      <c r="D872" s="281"/>
      <c r="E872" s="281"/>
      <c r="F872" s="255"/>
      <c r="G872" s="255"/>
      <c r="H872" s="256"/>
      <c r="I872" s="256"/>
    </row>
    <row r="873" spans="1:9">
      <c r="A873" s="224"/>
      <c r="B873" s="77"/>
      <c r="C873" s="253"/>
      <c r="D873" s="281"/>
      <c r="E873" s="281"/>
      <c r="F873" s="255"/>
      <c r="G873" s="255"/>
      <c r="H873" s="256"/>
      <c r="I873" s="256"/>
    </row>
    <row r="874" spans="1:9">
      <c r="A874" s="224"/>
      <c r="B874" s="77"/>
      <c r="C874" s="253"/>
      <c r="D874" s="281"/>
      <c r="E874" s="281"/>
      <c r="F874" s="255"/>
      <c r="G874" s="255"/>
      <c r="H874" s="256"/>
      <c r="I874" s="256"/>
    </row>
    <row r="875" spans="1:9">
      <c r="A875" s="224"/>
      <c r="B875" s="77"/>
      <c r="C875" s="253"/>
      <c r="D875" s="281"/>
      <c r="E875" s="281"/>
      <c r="F875" s="255"/>
      <c r="G875" s="255"/>
      <c r="H875" s="256"/>
      <c r="I875" s="256"/>
    </row>
    <row r="876" spans="1:9">
      <c r="A876" s="224"/>
      <c r="B876" s="77"/>
      <c r="C876" s="253"/>
      <c r="D876" s="281"/>
      <c r="E876" s="281"/>
      <c r="F876" s="255"/>
      <c r="G876" s="255"/>
      <c r="H876" s="256"/>
      <c r="I876" s="256"/>
    </row>
    <row r="877" spans="1:9">
      <c r="A877" s="224"/>
      <c r="B877" s="77"/>
      <c r="C877" s="253"/>
      <c r="D877" s="281"/>
      <c r="E877" s="281"/>
      <c r="F877" s="255"/>
      <c r="G877" s="255"/>
      <c r="H877" s="256"/>
      <c r="I877" s="256"/>
    </row>
    <row r="878" spans="1:9">
      <c r="A878" s="224"/>
      <c r="B878" s="77"/>
      <c r="C878" s="253"/>
      <c r="D878" s="281"/>
      <c r="E878" s="281"/>
      <c r="F878" s="255"/>
      <c r="G878" s="255"/>
      <c r="H878" s="256"/>
      <c r="I878" s="256"/>
    </row>
    <row r="879" spans="1:9">
      <c r="A879" s="224"/>
      <c r="B879" s="77"/>
      <c r="C879" s="253"/>
      <c r="D879" s="281"/>
      <c r="E879" s="281"/>
      <c r="F879" s="255"/>
      <c r="G879" s="255"/>
      <c r="H879" s="256"/>
      <c r="I879" s="256"/>
    </row>
    <row r="880" spans="1:9">
      <c r="A880" s="224"/>
      <c r="B880" s="77"/>
      <c r="C880" s="253"/>
      <c r="D880" s="281"/>
      <c r="E880" s="281"/>
      <c r="F880" s="255"/>
      <c r="G880" s="255"/>
      <c r="H880" s="256"/>
      <c r="I880" s="256"/>
    </row>
    <row r="881" spans="1:9">
      <c r="A881" s="224"/>
      <c r="B881" s="77"/>
      <c r="C881" s="253"/>
      <c r="D881" s="281"/>
      <c r="E881" s="281"/>
      <c r="F881" s="255"/>
      <c r="G881" s="255"/>
      <c r="H881" s="256"/>
      <c r="I881" s="256"/>
    </row>
    <row r="882" spans="1:9">
      <c r="A882" s="224"/>
      <c r="B882" s="77"/>
      <c r="C882" s="253"/>
      <c r="D882" s="281"/>
      <c r="E882" s="281"/>
      <c r="F882" s="255"/>
      <c r="G882" s="255"/>
      <c r="H882" s="256"/>
      <c r="I882" s="256"/>
    </row>
    <row r="883" spans="1:9">
      <c r="A883" s="224"/>
      <c r="B883" s="77"/>
      <c r="C883" s="253"/>
      <c r="D883" s="281"/>
      <c r="E883" s="281"/>
      <c r="F883" s="255"/>
      <c r="G883" s="255"/>
      <c r="H883" s="256"/>
      <c r="I883" s="256"/>
    </row>
    <row r="884" spans="1:9">
      <c r="A884" s="224"/>
      <c r="B884" s="77"/>
      <c r="C884" s="253"/>
      <c r="D884" s="281"/>
      <c r="E884" s="281"/>
      <c r="F884" s="255"/>
      <c r="G884" s="255"/>
      <c r="H884" s="256"/>
      <c r="I884" s="256"/>
    </row>
    <row r="885" spans="1:9">
      <c r="A885" s="224"/>
      <c r="B885" s="77"/>
      <c r="C885" s="253"/>
      <c r="D885" s="281"/>
      <c r="E885" s="281"/>
      <c r="F885" s="255"/>
      <c r="G885" s="255"/>
      <c r="H885" s="256"/>
      <c r="I885" s="256"/>
    </row>
    <row r="886" spans="1:9">
      <c r="A886" s="224"/>
      <c r="B886" s="77"/>
      <c r="C886" s="253"/>
      <c r="D886" s="281"/>
      <c r="E886" s="281"/>
      <c r="F886" s="255"/>
      <c r="G886" s="255"/>
      <c r="H886" s="256"/>
      <c r="I886" s="256"/>
    </row>
    <row r="887" spans="1:9">
      <c r="A887" s="224"/>
      <c r="B887" s="77"/>
      <c r="C887" s="253"/>
      <c r="D887" s="281"/>
      <c r="E887" s="281"/>
      <c r="F887" s="255"/>
      <c r="G887" s="255"/>
      <c r="H887" s="256"/>
      <c r="I887" s="256"/>
    </row>
    <row r="888" spans="1:9">
      <c r="A888" s="224"/>
      <c r="B888" s="77"/>
      <c r="C888" s="253"/>
      <c r="D888" s="281"/>
      <c r="E888" s="281"/>
      <c r="F888" s="255"/>
      <c r="G888" s="255"/>
      <c r="H888" s="256"/>
      <c r="I888" s="256"/>
    </row>
    <row r="889" spans="1:9">
      <c r="A889" s="224"/>
      <c r="B889" s="77"/>
      <c r="C889" s="253"/>
      <c r="D889" s="281"/>
      <c r="E889" s="281"/>
      <c r="F889" s="255"/>
      <c r="G889" s="255"/>
      <c r="H889" s="256"/>
      <c r="I889" s="256"/>
    </row>
    <row r="890" spans="1:9">
      <c r="A890" s="224"/>
      <c r="B890" s="77"/>
      <c r="C890" s="253"/>
      <c r="D890" s="281"/>
      <c r="E890" s="281"/>
      <c r="F890" s="255"/>
      <c r="G890" s="255"/>
      <c r="H890" s="256"/>
      <c r="I890" s="256"/>
    </row>
    <row r="891" spans="1:9">
      <c r="A891" s="224"/>
      <c r="B891" s="77"/>
      <c r="C891" s="253"/>
      <c r="D891" s="281"/>
      <c r="E891" s="281"/>
      <c r="F891" s="255"/>
      <c r="G891" s="255"/>
      <c r="H891" s="256"/>
      <c r="I891" s="256"/>
    </row>
    <row r="892" spans="1:9">
      <c r="A892" s="224"/>
      <c r="B892" s="77"/>
      <c r="C892" s="253"/>
      <c r="D892" s="281"/>
      <c r="E892" s="281"/>
      <c r="F892" s="255"/>
      <c r="G892" s="255"/>
      <c r="H892" s="256"/>
      <c r="I892" s="256"/>
    </row>
    <row r="893" spans="1:9">
      <c r="A893" s="224"/>
      <c r="B893" s="77"/>
      <c r="C893" s="253"/>
      <c r="D893" s="281"/>
      <c r="E893" s="281"/>
      <c r="F893" s="255"/>
      <c r="G893" s="255"/>
      <c r="H893" s="256"/>
      <c r="I893" s="256"/>
    </row>
    <row r="894" spans="1:9">
      <c r="A894" s="224"/>
      <c r="B894" s="77"/>
      <c r="C894" s="253"/>
      <c r="D894" s="281"/>
      <c r="E894" s="281"/>
      <c r="F894" s="255"/>
      <c r="G894" s="255"/>
      <c r="H894" s="256"/>
      <c r="I894" s="256"/>
    </row>
    <row r="895" spans="1:9">
      <c r="A895" s="224"/>
      <c r="B895" s="77"/>
      <c r="C895" s="253"/>
      <c r="D895" s="281"/>
      <c r="E895" s="281"/>
      <c r="F895" s="255"/>
      <c r="G895" s="255"/>
      <c r="H895" s="256"/>
      <c r="I895" s="256"/>
    </row>
    <row r="896" spans="1:9">
      <c r="A896" s="224"/>
      <c r="B896" s="77"/>
      <c r="C896" s="253"/>
      <c r="D896" s="281"/>
      <c r="E896" s="281"/>
      <c r="F896" s="255"/>
      <c r="G896" s="255"/>
      <c r="H896" s="256"/>
      <c r="I896" s="256"/>
    </row>
    <row r="897" spans="1:9">
      <c r="A897" s="224"/>
      <c r="B897" s="77"/>
      <c r="C897" s="253"/>
      <c r="D897" s="281"/>
      <c r="E897" s="281"/>
      <c r="F897" s="255"/>
      <c r="G897" s="255"/>
      <c r="H897" s="256"/>
      <c r="I897" s="256"/>
    </row>
    <row r="898" spans="1:9">
      <c r="A898" s="224"/>
      <c r="B898" s="77"/>
      <c r="C898" s="253"/>
      <c r="D898" s="281"/>
      <c r="E898" s="281"/>
      <c r="F898" s="255"/>
      <c r="G898" s="255"/>
      <c r="H898" s="256"/>
      <c r="I898" s="256"/>
    </row>
    <row r="899" spans="1:9">
      <c r="A899" s="224"/>
      <c r="B899" s="77"/>
      <c r="C899" s="253"/>
      <c r="D899" s="281"/>
      <c r="E899" s="281"/>
      <c r="F899" s="255"/>
      <c r="G899" s="255"/>
      <c r="H899" s="256"/>
      <c r="I899" s="256"/>
    </row>
    <row r="900" spans="1:9">
      <c r="A900" s="224"/>
      <c r="B900" s="77"/>
      <c r="C900" s="253"/>
      <c r="D900" s="281"/>
      <c r="E900" s="281"/>
      <c r="F900" s="255"/>
      <c r="G900" s="255"/>
      <c r="H900" s="256"/>
      <c r="I900" s="256"/>
    </row>
    <row r="901" spans="1:9">
      <c r="A901" s="224"/>
      <c r="B901" s="77"/>
      <c r="C901" s="253"/>
      <c r="D901" s="281"/>
      <c r="E901" s="281"/>
      <c r="F901" s="255"/>
      <c r="G901" s="255"/>
      <c r="H901" s="256"/>
      <c r="I901" s="256"/>
    </row>
    <row r="902" spans="1:9">
      <c r="A902" s="224"/>
      <c r="B902" s="77"/>
      <c r="C902" s="253"/>
      <c r="D902" s="281"/>
      <c r="E902" s="281"/>
      <c r="F902" s="255"/>
      <c r="G902" s="255"/>
      <c r="H902" s="256"/>
      <c r="I902" s="256"/>
    </row>
    <row r="903" spans="1:9">
      <c r="A903" s="224"/>
      <c r="B903" s="77"/>
      <c r="C903" s="253"/>
      <c r="D903" s="281"/>
      <c r="E903" s="281"/>
      <c r="F903" s="255"/>
      <c r="G903" s="255"/>
      <c r="H903" s="256"/>
      <c r="I903" s="256"/>
    </row>
    <row r="904" spans="1:9">
      <c r="A904" s="224"/>
      <c r="B904" s="77"/>
      <c r="C904" s="253"/>
      <c r="D904" s="281"/>
      <c r="E904" s="281"/>
      <c r="F904" s="255"/>
      <c r="G904" s="255"/>
      <c r="H904" s="256"/>
      <c r="I904" s="256"/>
    </row>
    <row r="905" spans="1:9">
      <c r="A905" s="224"/>
      <c r="B905" s="77"/>
      <c r="C905" s="253"/>
      <c r="D905" s="281"/>
      <c r="E905" s="281"/>
      <c r="F905" s="255"/>
      <c r="G905" s="255"/>
      <c r="H905" s="256"/>
      <c r="I905" s="256"/>
    </row>
    <row r="906" spans="1:9">
      <c r="A906" s="224"/>
      <c r="B906" s="77"/>
      <c r="C906" s="253"/>
      <c r="D906" s="281"/>
      <c r="E906" s="281"/>
      <c r="F906" s="255"/>
      <c r="G906" s="255"/>
      <c r="H906" s="256"/>
      <c r="I906" s="256"/>
    </row>
    <row r="907" spans="1:9">
      <c r="A907" s="224"/>
      <c r="B907" s="77"/>
      <c r="C907" s="253"/>
      <c r="D907" s="281"/>
      <c r="E907" s="281"/>
      <c r="F907" s="255"/>
      <c r="G907" s="255"/>
      <c r="H907" s="256"/>
      <c r="I907" s="256"/>
    </row>
    <row r="908" spans="1:9">
      <c r="A908" s="224"/>
      <c r="B908" s="77"/>
      <c r="C908" s="253"/>
      <c r="D908" s="281"/>
      <c r="E908" s="281"/>
      <c r="F908" s="255"/>
      <c r="G908" s="255"/>
      <c r="H908" s="256"/>
      <c r="I908" s="256"/>
    </row>
    <row r="909" spans="1:9">
      <c r="A909" s="224"/>
      <c r="B909" s="77"/>
      <c r="C909" s="253"/>
      <c r="D909" s="281"/>
      <c r="E909" s="281"/>
      <c r="F909" s="255"/>
      <c r="G909" s="255"/>
      <c r="H909" s="256"/>
      <c r="I909" s="256"/>
    </row>
    <row r="910" spans="1:9">
      <c r="A910" s="224"/>
      <c r="B910" s="77"/>
      <c r="C910" s="253"/>
      <c r="D910" s="281"/>
      <c r="E910" s="281"/>
      <c r="F910" s="255"/>
      <c r="G910" s="255"/>
      <c r="H910" s="256"/>
      <c r="I910" s="256"/>
    </row>
    <row r="911" spans="1:9">
      <c r="A911" s="224"/>
      <c r="B911" s="77"/>
      <c r="C911" s="253"/>
      <c r="D911" s="281"/>
      <c r="E911" s="281"/>
      <c r="F911" s="255"/>
      <c r="G911" s="255"/>
      <c r="H911" s="256"/>
      <c r="I911" s="256"/>
    </row>
    <row r="912" spans="1:9">
      <c r="A912" s="224"/>
      <c r="B912" s="77"/>
      <c r="C912" s="253"/>
      <c r="D912" s="281"/>
      <c r="E912" s="281"/>
      <c r="F912" s="255"/>
      <c r="G912" s="255"/>
      <c r="H912" s="256"/>
      <c r="I912" s="256"/>
    </row>
    <row r="913" spans="1:9">
      <c r="A913" s="224"/>
      <c r="B913" s="77"/>
      <c r="C913" s="253"/>
      <c r="D913" s="281"/>
      <c r="E913" s="281"/>
      <c r="F913" s="255"/>
      <c r="G913" s="255"/>
      <c r="H913" s="256"/>
      <c r="I913" s="256"/>
    </row>
    <row r="914" spans="1:9">
      <c r="A914" s="224"/>
      <c r="B914" s="77"/>
      <c r="C914" s="253"/>
      <c r="D914" s="281"/>
      <c r="E914" s="281"/>
      <c r="F914" s="255"/>
      <c r="G914" s="255"/>
      <c r="H914" s="256"/>
      <c r="I914" s="256"/>
    </row>
    <row r="915" spans="1:9">
      <c r="A915" s="224"/>
      <c r="B915" s="77"/>
      <c r="C915" s="253"/>
      <c r="D915" s="281"/>
      <c r="E915" s="281"/>
      <c r="F915" s="255"/>
      <c r="G915" s="255"/>
      <c r="H915" s="256"/>
      <c r="I915" s="256"/>
    </row>
    <row r="916" spans="1:9">
      <c r="A916" s="224"/>
      <c r="B916" s="77"/>
      <c r="C916" s="253"/>
      <c r="D916" s="281"/>
      <c r="E916" s="281"/>
      <c r="F916" s="255"/>
      <c r="G916" s="255"/>
      <c r="H916" s="256"/>
      <c r="I916" s="256"/>
    </row>
    <row r="917" spans="1:9">
      <c r="A917" s="224"/>
      <c r="B917" s="77"/>
      <c r="C917" s="253"/>
      <c r="D917" s="281"/>
      <c r="E917" s="281"/>
      <c r="F917" s="255"/>
      <c r="G917" s="255"/>
      <c r="H917" s="256"/>
      <c r="I917" s="256"/>
    </row>
    <row r="918" spans="1:9">
      <c r="A918" s="224"/>
      <c r="B918" s="77"/>
      <c r="C918" s="253"/>
      <c r="D918" s="281"/>
      <c r="E918" s="281"/>
      <c r="F918" s="255"/>
      <c r="G918" s="255"/>
      <c r="H918" s="256"/>
      <c r="I918" s="256"/>
    </row>
    <row r="919" spans="1:9">
      <c r="A919" s="224"/>
      <c r="B919" s="77"/>
      <c r="C919" s="253"/>
      <c r="D919" s="281"/>
      <c r="E919" s="281"/>
      <c r="F919" s="255"/>
      <c r="G919" s="255"/>
      <c r="H919" s="256"/>
      <c r="I919" s="256"/>
    </row>
    <row r="920" spans="1:9">
      <c r="A920" s="224"/>
      <c r="B920" s="77"/>
      <c r="C920" s="253"/>
      <c r="D920" s="281"/>
      <c r="E920" s="281"/>
      <c r="F920" s="255"/>
      <c r="G920" s="255"/>
      <c r="H920" s="256"/>
      <c r="I920" s="256"/>
    </row>
    <row r="921" spans="1:9">
      <c r="A921" s="224"/>
      <c r="B921" s="77"/>
      <c r="C921" s="253"/>
      <c r="D921" s="281"/>
      <c r="E921" s="281"/>
      <c r="F921" s="255"/>
      <c r="G921" s="255"/>
      <c r="H921" s="256"/>
      <c r="I921" s="256"/>
    </row>
    <row r="922" spans="1:9">
      <c r="A922" s="224"/>
      <c r="B922" s="77"/>
      <c r="C922" s="253"/>
      <c r="D922" s="281"/>
      <c r="E922" s="281"/>
      <c r="F922" s="255"/>
      <c r="G922" s="255"/>
      <c r="H922" s="256"/>
      <c r="I922" s="256"/>
    </row>
    <row r="923" spans="1:9">
      <c r="A923" s="224"/>
      <c r="B923" s="77"/>
      <c r="C923" s="253"/>
      <c r="D923" s="281"/>
      <c r="E923" s="281"/>
      <c r="F923" s="255"/>
      <c r="G923" s="255"/>
      <c r="H923" s="256"/>
      <c r="I923" s="256"/>
    </row>
    <row r="924" spans="1:9">
      <c r="A924" s="224"/>
      <c r="B924" s="77"/>
      <c r="C924" s="253"/>
      <c r="D924" s="281"/>
      <c r="E924" s="281"/>
      <c r="F924" s="255"/>
      <c r="G924" s="255"/>
      <c r="H924" s="256"/>
      <c r="I924" s="256"/>
    </row>
    <row r="925" spans="1:9">
      <c r="A925" s="224"/>
      <c r="B925" s="77"/>
      <c r="C925" s="253"/>
      <c r="D925" s="281"/>
      <c r="E925" s="281"/>
      <c r="F925" s="255"/>
      <c r="G925" s="255"/>
      <c r="H925" s="256"/>
      <c r="I925" s="256"/>
    </row>
    <row r="926" spans="1:9">
      <c r="A926" s="224"/>
      <c r="B926" s="77"/>
      <c r="C926" s="253"/>
      <c r="D926" s="281"/>
      <c r="E926" s="281"/>
      <c r="F926" s="255"/>
      <c r="G926" s="255"/>
      <c r="H926" s="256"/>
      <c r="I926" s="256"/>
    </row>
    <row r="927" spans="1:9">
      <c r="A927" s="224"/>
      <c r="B927" s="77"/>
      <c r="C927" s="253"/>
      <c r="D927" s="281"/>
      <c r="E927" s="281"/>
      <c r="F927" s="255"/>
      <c r="G927" s="255"/>
      <c r="H927" s="256"/>
      <c r="I927" s="256"/>
    </row>
    <row r="928" spans="1:9">
      <c r="A928" s="224"/>
      <c r="B928" s="77"/>
      <c r="C928" s="253"/>
      <c r="D928" s="281"/>
      <c r="E928" s="281"/>
      <c r="F928" s="255"/>
      <c r="G928" s="255"/>
      <c r="H928" s="256"/>
      <c r="I928" s="256"/>
    </row>
    <row r="929" spans="1:9">
      <c r="A929" s="224"/>
      <c r="B929" s="77"/>
      <c r="C929" s="253"/>
      <c r="D929" s="281"/>
      <c r="E929" s="281"/>
      <c r="F929" s="255"/>
      <c r="G929" s="255"/>
      <c r="H929" s="256"/>
      <c r="I929" s="256"/>
    </row>
    <row r="930" spans="1:9">
      <c r="A930" s="224"/>
      <c r="B930" s="77"/>
      <c r="C930" s="253"/>
      <c r="D930" s="281"/>
      <c r="E930" s="281"/>
      <c r="F930" s="255"/>
      <c r="G930" s="255"/>
      <c r="H930" s="256"/>
      <c r="I930" s="256"/>
    </row>
    <row r="931" spans="1:9">
      <c r="A931" s="224"/>
      <c r="B931" s="77"/>
      <c r="C931" s="253"/>
      <c r="D931" s="281"/>
      <c r="E931" s="281"/>
      <c r="F931" s="255"/>
      <c r="G931" s="255"/>
      <c r="H931" s="256"/>
      <c r="I931" s="256"/>
    </row>
    <row r="932" spans="1:9">
      <c r="A932" s="224"/>
      <c r="B932" s="77"/>
      <c r="C932" s="253"/>
      <c r="D932" s="281"/>
      <c r="E932" s="281"/>
      <c r="F932" s="255"/>
      <c r="G932" s="255"/>
      <c r="H932" s="256"/>
      <c r="I932" s="256"/>
    </row>
    <row r="933" spans="1:9">
      <c r="A933" s="224"/>
      <c r="B933" s="77"/>
      <c r="C933" s="253"/>
      <c r="D933" s="281"/>
      <c r="E933" s="281"/>
      <c r="F933" s="255"/>
      <c r="G933" s="255"/>
      <c r="H933" s="256"/>
      <c r="I933" s="256"/>
    </row>
    <row r="934" spans="1:9">
      <c r="A934" s="224"/>
      <c r="B934" s="77"/>
      <c r="C934" s="253"/>
      <c r="D934" s="281"/>
      <c r="E934" s="281"/>
      <c r="F934" s="255"/>
      <c r="G934" s="255"/>
      <c r="H934" s="256"/>
      <c r="I934" s="256"/>
    </row>
    <row r="935" spans="1:9">
      <c r="A935" s="224"/>
      <c r="B935" s="77"/>
      <c r="C935" s="253"/>
      <c r="D935" s="281"/>
      <c r="E935" s="281"/>
      <c r="F935" s="255"/>
      <c r="G935" s="255"/>
      <c r="H935" s="256"/>
      <c r="I935" s="256"/>
    </row>
    <row r="936" spans="1:9">
      <c r="A936" s="224"/>
      <c r="B936" s="77"/>
      <c r="C936" s="253"/>
      <c r="D936" s="281"/>
      <c r="E936" s="281"/>
      <c r="F936" s="255"/>
      <c r="G936" s="255"/>
      <c r="H936" s="256"/>
      <c r="I936" s="256"/>
    </row>
    <row r="937" spans="1:9">
      <c r="A937" s="224"/>
      <c r="B937" s="77"/>
      <c r="C937" s="253"/>
      <c r="D937" s="281"/>
      <c r="E937" s="281"/>
      <c r="F937" s="255"/>
      <c r="G937" s="255"/>
      <c r="H937" s="256"/>
      <c r="I937" s="256"/>
    </row>
    <row r="938" spans="1:9">
      <c r="A938" s="224"/>
      <c r="B938" s="77"/>
      <c r="C938" s="253"/>
      <c r="D938" s="281"/>
      <c r="E938" s="281"/>
      <c r="F938" s="255"/>
      <c r="G938" s="255"/>
      <c r="H938" s="256"/>
      <c r="I938" s="256"/>
    </row>
    <row r="939" spans="1:9">
      <c r="A939" s="224"/>
      <c r="B939" s="77"/>
      <c r="C939" s="253"/>
      <c r="D939" s="281"/>
      <c r="E939" s="281"/>
      <c r="F939" s="255"/>
      <c r="G939" s="255"/>
      <c r="H939" s="256"/>
      <c r="I939" s="256"/>
    </row>
    <row r="940" spans="1:9">
      <c r="A940" s="224"/>
      <c r="B940" s="77"/>
      <c r="C940" s="253"/>
      <c r="D940" s="281"/>
      <c r="E940" s="281"/>
      <c r="F940" s="255"/>
      <c r="G940" s="255"/>
      <c r="H940" s="256"/>
      <c r="I940" s="256"/>
    </row>
    <row r="941" spans="1:9">
      <c r="A941" s="224"/>
      <c r="B941" s="77"/>
      <c r="C941" s="253"/>
      <c r="D941" s="281"/>
      <c r="E941" s="281"/>
      <c r="F941" s="255"/>
      <c r="G941" s="255"/>
      <c r="H941" s="256"/>
      <c r="I941" s="256"/>
    </row>
    <row r="942" spans="1:9">
      <c r="A942" s="224"/>
      <c r="B942" s="77"/>
      <c r="C942" s="253"/>
      <c r="D942" s="281"/>
      <c r="E942" s="281"/>
      <c r="F942" s="255"/>
      <c r="G942" s="255"/>
      <c r="H942" s="256"/>
      <c r="I942" s="256"/>
    </row>
    <row r="943" spans="1:9">
      <c r="A943" s="224"/>
      <c r="B943" s="77"/>
      <c r="C943" s="253"/>
      <c r="D943" s="281"/>
      <c r="E943" s="281"/>
      <c r="F943" s="255"/>
      <c r="G943" s="255"/>
      <c r="H943" s="256"/>
      <c r="I943" s="256"/>
    </row>
    <row r="944" spans="1:9">
      <c r="A944" s="224"/>
      <c r="B944" s="77"/>
      <c r="C944" s="253"/>
      <c r="D944" s="281"/>
      <c r="E944" s="281"/>
      <c r="F944" s="255"/>
      <c r="G944" s="255"/>
      <c r="H944" s="256"/>
      <c r="I944" s="256"/>
    </row>
    <row r="945" spans="1:9">
      <c r="A945" s="224"/>
      <c r="B945" s="77"/>
      <c r="C945" s="253"/>
      <c r="D945" s="281"/>
      <c r="E945" s="281"/>
      <c r="F945" s="255"/>
      <c r="G945" s="255"/>
      <c r="H945" s="256"/>
      <c r="I945" s="256"/>
    </row>
    <row r="946" spans="1:9">
      <c r="A946" s="224"/>
      <c r="B946" s="77"/>
      <c r="C946" s="253"/>
      <c r="D946" s="281"/>
      <c r="E946" s="281"/>
      <c r="F946" s="255"/>
      <c r="G946" s="255"/>
      <c r="H946" s="256"/>
      <c r="I946" s="256"/>
    </row>
    <row r="947" spans="1:9">
      <c r="A947" s="224"/>
      <c r="B947" s="77"/>
      <c r="C947" s="253"/>
      <c r="D947" s="281"/>
      <c r="E947" s="281"/>
      <c r="F947" s="255"/>
      <c r="G947" s="255"/>
      <c r="H947" s="256"/>
      <c r="I947" s="256"/>
    </row>
    <row r="948" spans="1:9">
      <c r="A948" s="224"/>
      <c r="B948" s="77"/>
      <c r="C948" s="253"/>
      <c r="D948" s="281"/>
      <c r="E948" s="281"/>
      <c r="F948" s="255"/>
      <c r="G948" s="255"/>
      <c r="H948" s="256"/>
      <c r="I948" s="256"/>
    </row>
    <row r="949" spans="1:9">
      <c r="A949" s="224"/>
      <c r="B949" s="77"/>
      <c r="C949" s="253"/>
      <c r="D949" s="281"/>
      <c r="E949" s="281"/>
      <c r="F949" s="255"/>
      <c r="G949" s="255"/>
      <c r="H949" s="256"/>
      <c r="I949" s="256"/>
    </row>
    <row r="950" spans="1:9">
      <c r="A950" s="224"/>
      <c r="B950" s="77"/>
      <c r="C950" s="253"/>
      <c r="D950" s="281"/>
      <c r="E950" s="281"/>
      <c r="F950" s="255"/>
      <c r="G950" s="255"/>
      <c r="H950" s="256"/>
      <c r="I950" s="256"/>
    </row>
    <row r="951" spans="1:9">
      <c r="A951" s="224"/>
      <c r="B951" s="77"/>
      <c r="C951" s="253"/>
      <c r="D951" s="281"/>
      <c r="E951" s="281"/>
      <c r="F951" s="255"/>
      <c r="G951" s="255"/>
      <c r="H951" s="256"/>
      <c r="I951" s="256"/>
    </row>
    <row r="952" spans="1:9">
      <c r="A952" s="224"/>
      <c r="B952" s="77"/>
      <c r="C952" s="253"/>
      <c r="D952" s="281"/>
      <c r="E952" s="281"/>
      <c r="F952" s="255"/>
      <c r="G952" s="255"/>
      <c r="H952" s="256"/>
      <c r="I952" s="256"/>
    </row>
    <row r="953" spans="1:9">
      <c r="A953" s="224"/>
      <c r="B953" s="77"/>
      <c r="C953" s="253"/>
      <c r="D953" s="281"/>
      <c r="E953" s="281"/>
      <c r="F953" s="255"/>
      <c r="G953" s="255"/>
      <c r="H953" s="256"/>
      <c r="I953" s="256"/>
    </row>
    <row r="954" spans="1:9">
      <c r="A954" s="224"/>
      <c r="B954" s="77"/>
      <c r="C954" s="253"/>
      <c r="D954" s="281"/>
      <c r="E954" s="281"/>
      <c r="F954" s="255"/>
      <c r="G954" s="255"/>
      <c r="H954" s="256"/>
      <c r="I954" s="256"/>
    </row>
    <row r="955" spans="1:9">
      <c r="A955" s="224"/>
      <c r="B955" s="77"/>
      <c r="C955" s="253"/>
      <c r="D955" s="281"/>
      <c r="E955" s="281"/>
      <c r="F955" s="255"/>
      <c r="G955" s="255"/>
      <c r="H955" s="256"/>
      <c r="I955" s="256"/>
    </row>
    <row r="956" spans="1:9">
      <c r="A956" s="224"/>
      <c r="B956" s="77"/>
      <c r="C956" s="253"/>
      <c r="D956" s="281"/>
      <c r="E956" s="281"/>
      <c r="F956" s="255"/>
      <c r="G956" s="255"/>
      <c r="H956" s="256"/>
      <c r="I956" s="256"/>
    </row>
    <row r="957" spans="1:9">
      <c r="A957" s="224"/>
      <c r="B957" s="77"/>
      <c r="C957" s="253"/>
      <c r="D957" s="281"/>
      <c r="E957" s="281"/>
      <c r="F957" s="255"/>
      <c r="G957" s="255"/>
      <c r="H957" s="256"/>
      <c r="I957" s="256"/>
    </row>
    <row r="958" spans="1:9">
      <c r="A958" s="224"/>
      <c r="B958" s="77"/>
      <c r="C958" s="253"/>
      <c r="D958" s="281"/>
      <c r="E958" s="281"/>
      <c r="F958" s="255"/>
      <c r="G958" s="255"/>
      <c r="H958" s="256"/>
      <c r="I958" s="256"/>
    </row>
    <row r="959" spans="1:9">
      <c r="A959" s="224"/>
      <c r="B959" s="77"/>
      <c r="C959" s="253"/>
      <c r="D959" s="281"/>
      <c r="E959" s="281"/>
      <c r="F959" s="255"/>
      <c r="G959" s="255"/>
      <c r="H959" s="256"/>
      <c r="I959" s="256"/>
    </row>
    <row r="960" spans="1:9">
      <c r="A960" s="224"/>
      <c r="B960" s="77"/>
      <c r="C960" s="253"/>
      <c r="D960" s="281"/>
      <c r="E960" s="281"/>
      <c r="F960" s="255"/>
      <c r="G960" s="255"/>
      <c r="H960" s="256"/>
      <c r="I960" s="256"/>
    </row>
    <row r="961" spans="1:9">
      <c r="A961" s="224"/>
      <c r="B961" s="77"/>
      <c r="C961" s="253"/>
      <c r="D961" s="281"/>
      <c r="E961" s="281"/>
      <c r="F961" s="255"/>
      <c r="G961" s="255"/>
      <c r="H961" s="256"/>
      <c r="I961" s="256"/>
    </row>
    <row r="962" spans="1:9">
      <c r="A962" s="224"/>
      <c r="B962" s="77"/>
      <c r="C962" s="253"/>
      <c r="D962" s="281"/>
      <c r="E962" s="281"/>
      <c r="F962" s="255"/>
      <c r="G962" s="255"/>
      <c r="H962" s="256"/>
      <c r="I962" s="256"/>
    </row>
    <row r="963" spans="1:9">
      <c r="A963" s="224"/>
      <c r="B963" s="77"/>
      <c r="C963" s="253"/>
      <c r="D963" s="281"/>
      <c r="E963" s="281"/>
      <c r="F963" s="255"/>
      <c r="G963" s="255"/>
      <c r="H963" s="256"/>
      <c r="I963" s="256"/>
    </row>
    <row r="964" spans="1:9">
      <c r="A964" s="224"/>
      <c r="B964" s="77"/>
      <c r="C964" s="253"/>
      <c r="D964" s="281"/>
      <c r="E964" s="281"/>
      <c r="F964" s="255"/>
      <c r="G964" s="255"/>
      <c r="H964" s="256"/>
      <c r="I964" s="256"/>
    </row>
    <row r="965" spans="1:9">
      <c r="A965" s="224"/>
      <c r="B965" s="77"/>
      <c r="C965" s="253"/>
      <c r="D965" s="281"/>
      <c r="E965" s="281"/>
      <c r="F965" s="255"/>
      <c r="G965" s="255"/>
      <c r="H965" s="256"/>
      <c r="I965" s="256"/>
    </row>
    <row r="966" spans="1:9">
      <c r="A966" s="224"/>
      <c r="B966" s="77"/>
      <c r="C966" s="253"/>
      <c r="D966" s="281"/>
      <c r="E966" s="281"/>
      <c r="F966" s="255"/>
      <c r="G966" s="255"/>
      <c r="H966" s="256"/>
      <c r="I966" s="256"/>
    </row>
    <row r="967" spans="1:9">
      <c r="A967" s="224"/>
      <c r="B967" s="77"/>
      <c r="C967" s="253"/>
      <c r="D967" s="281"/>
      <c r="E967" s="281"/>
      <c r="F967" s="255"/>
      <c r="G967" s="255"/>
      <c r="H967" s="256"/>
      <c r="I967" s="256"/>
    </row>
    <row r="968" spans="1:9">
      <c r="A968" s="224"/>
      <c r="B968" s="77"/>
      <c r="C968" s="253"/>
      <c r="D968" s="281"/>
      <c r="E968" s="281"/>
      <c r="F968" s="255"/>
      <c r="G968" s="255"/>
      <c r="H968" s="256"/>
      <c r="I968" s="256"/>
    </row>
    <row r="969" spans="1:9">
      <c r="A969" s="224"/>
      <c r="B969" s="77"/>
      <c r="C969" s="253"/>
      <c r="D969" s="281"/>
      <c r="E969" s="281"/>
      <c r="F969" s="255"/>
      <c r="G969" s="255"/>
      <c r="H969" s="256"/>
      <c r="I969" s="256"/>
    </row>
    <row r="970" spans="1:9">
      <c r="A970" s="224"/>
      <c r="B970" s="77"/>
      <c r="C970" s="253"/>
      <c r="D970" s="281"/>
      <c r="E970" s="281"/>
      <c r="F970" s="255"/>
      <c r="G970" s="255"/>
      <c r="H970" s="256"/>
      <c r="I970" s="256"/>
    </row>
    <row r="971" spans="1:9">
      <c r="A971" s="224"/>
      <c r="B971" s="77"/>
      <c r="C971" s="253"/>
      <c r="D971" s="281"/>
      <c r="E971" s="281"/>
      <c r="F971" s="255"/>
      <c r="G971" s="255"/>
      <c r="H971" s="256"/>
      <c r="I971" s="256"/>
    </row>
    <row r="972" spans="1:9">
      <c r="A972" s="224"/>
      <c r="B972" s="77"/>
      <c r="C972" s="253"/>
      <c r="D972" s="281"/>
      <c r="E972" s="281"/>
      <c r="F972" s="255"/>
      <c r="G972" s="255"/>
      <c r="H972" s="256"/>
      <c r="I972" s="256"/>
    </row>
    <row r="973" spans="1:9">
      <c r="A973" s="224"/>
      <c r="B973" s="77"/>
      <c r="C973" s="253"/>
      <c r="D973" s="281"/>
      <c r="E973" s="281"/>
      <c r="F973" s="255"/>
      <c r="G973" s="255"/>
      <c r="H973" s="256"/>
      <c r="I973" s="256"/>
    </row>
    <row r="974" spans="1:9">
      <c r="A974" s="224"/>
      <c r="B974" s="77"/>
      <c r="C974" s="253"/>
      <c r="D974" s="281"/>
      <c r="E974" s="281"/>
      <c r="F974" s="255"/>
      <c r="G974" s="255"/>
      <c r="H974" s="256"/>
      <c r="I974" s="256"/>
    </row>
    <row r="975" spans="1:9">
      <c r="A975" s="224"/>
      <c r="B975" s="77"/>
      <c r="C975" s="253"/>
      <c r="D975" s="281"/>
      <c r="E975" s="281"/>
      <c r="F975" s="255"/>
      <c r="G975" s="255"/>
      <c r="H975" s="256"/>
      <c r="I975" s="256"/>
    </row>
    <row r="976" spans="1:9">
      <c r="A976" s="224"/>
      <c r="B976" s="77"/>
      <c r="C976" s="253"/>
      <c r="D976" s="281"/>
      <c r="E976" s="281"/>
      <c r="F976" s="255"/>
      <c r="G976" s="255"/>
      <c r="H976" s="256"/>
      <c r="I976" s="256"/>
    </row>
    <row r="977" spans="1:9">
      <c r="A977" s="224"/>
      <c r="B977" s="77"/>
      <c r="C977" s="253"/>
      <c r="D977" s="281"/>
      <c r="E977" s="281"/>
      <c r="F977" s="255"/>
      <c r="G977" s="255"/>
      <c r="H977" s="256"/>
      <c r="I977" s="256"/>
    </row>
    <row r="978" spans="1:9">
      <c r="A978" s="224"/>
      <c r="B978" s="77"/>
      <c r="C978" s="253"/>
      <c r="D978" s="281"/>
      <c r="E978" s="281"/>
      <c r="F978" s="255"/>
      <c r="G978" s="255"/>
      <c r="H978" s="256"/>
      <c r="I978" s="256"/>
    </row>
    <row r="979" spans="1:9">
      <c r="A979" s="224"/>
      <c r="B979" s="77"/>
      <c r="C979" s="253"/>
      <c r="D979" s="281"/>
      <c r="E979" s="281"/>
      <c r="F979" s="255"/>
      <c r="G979" s="255"/>
      <c r="H979" s="256"/>
      <c r="I979" s="256"/>
    </row>
    <row r="980" spans="1:9">
      <c r="A980" s="224"/>
      <c r="B980" s="77"/>
      <c r="C980" s="253"/>
      <c r="D980" s="281"/>
      <c r="E980" s="281"/>
      <c r="F980" s="255"/>
      <c r="G980" s="255"/>
      <c r="H980" s="256"/>
      <c r="I980" s="256"/>
    </row>
    <row r="981" spans="1:9">
      <c r="A981" s="224"/>
      <c r="B981" s="77"/>
      <c r="C981" s="253"/>
      <c r="D981" s="281"/>
      <c r="E981" s="281"/>
      <c r="F981" s="255"/>
      <c r="G981" s="255"/>
      <c r="H981" s="256"/>
      <c r="I981" s="256"/>
    </row>
    <row r="982" spans="1:9">
      <c r="A982" s="224"/>
      <c r="B982" s="77"/>
      <c r="C982" s="253"/>
      <c r="D982" s="281"/>
      <c r="E982" s="281"/>
      <c r="F982" s="255"/>
      <c r="G982" s="255"/>
      <c r="H982" s="256"/>
      <c r="I982" s="256"/>
    </row>
    <row r="983" spans="1:9">
      <c r="A983" s="224"/>
      <c r="B983" s="77"/>
      <c r="C983" s="253"/>
      <c r="D983" s="281"/>
      <c r="E983" s="281"/>
      <c r="F983" s="255"/>
      <c r="G983" s="255"/>
      <c r="H983" s="256"/>
      <c r="I983" s="256"/>
    </row>
    <row r="984" spans="1:9">
      <c r="A984" s="224"/>
      <c r="B984" s="77"/>
      <c r="C984" s="253"/>
      <c r="D984" s="281"/>
      <c r="E984" s="281"/>
      <c r="F984" s="255"/>
      <c r="G984" s="255"/>
      <c r="H984" s="256"/>
      <c r="I984" s="256"/>
    </row>
    <row r="985" spans="1:9">
      <c r="A985" s="224"/>
      <c r="B985" s="77"/>
      <c r="C985" s="253"/>
      <c r="D985" s="281"/>
      <c r="E985" s="281"/>
      <c r="F985" s="255"/>
      <c r="G985" s="255"/>
      <c r="H985" s="256"/>
      <c r="I985" s="256"/>
    </row>
    <row r="986" spans="1:9">
      <c r="A986" s="224"/>
      <c r="B986" s="77"/>
      <c r="C986" s="253"/>
      <c r="D986" s="281"/>
      <c r="E986" s="281"/>
      <c r="F986" s="255"/>
      <c r="G986" s="255"/>
      <c r="H986" s="256"/>
      <c r="I986" s="256"/>
    </row>
    <row r="987" spans="1:9">
      <c r="A987" s="224"/>
      <c r="B987" s="77"/>
      <c r="C987" s="253"/>
      <c r="D987" s="281"/>
      <c r="E987" s="281"/>
      <c r="F987" s="255"/>
      <c r="G987" s="255"/>
      <c r="H987" s="256"/>
      <c r="I987" s="256"/>
    </row>
    <row r="988" spans="1:9">
      <c r="A988" s="224"/>
      <c r="B988" s="77"/>
      <c r="C988" s="253"/>
      <c r="D988" s="281"/>
      <c r="E988" s="281"/>
      <c r="F988" s="255"/>
      <c r="G988" s="255"/>
      <c r="H988" s="256"/>
      <c r="I988" s="256"/>
    </row>
    <row r="989" spans="1:9">
      <c r="A989" s="224"/>
      <c r="B989" s="77"/>
      <c r="C989" s="253"/>
      <c r="D989" s="281"/>
      <c r="E989" s="281"/>
      <c r="F989" s="255"/>
      <c r="G989" s="255"/>
      <c r="H989" s="256"/>
      <c r="I989" s="256"/>
    </row>
    <row r="990" spans="1:9">
      <c r="A990" s="224"/>
      <c r="B990" s="77"/>
      <c r="C990" s="253"/>
      <c r="D990" s="281"/>
      <c r="E990" s="281"/>
      <c r="F990" s="255"/>
      <c r="G990" s="255"/>
      <c r="H990" s="256"/>
      <c r="I990" s="256"/>
    </row>
    <row r="991" spans="1:9">
      <c r="A991" s="224"/>
      <c r="B991" s="77"/>
      <c r="C991" s="253"/>
      <c r="D991" s="281"/>
      <c r="E991" s="281"/>
      <c r="F991" s="255"/>
      <c r="G991" s="255"/>
      <c r="H991" s="256"/>
      <c r="I991" s="256"/>
    </row>
    <row r="992" spans="1:9">
      <c r="A992" s="224"/>
      <c r="B992" s="77"/>
      <c r="C992" s="253"/>
      <c r="D992" s="281"/>
      <c r="E992" s="281"/>
      <c r="F992" s="255"/>
      <c r="G992" s="255"/>
      <c r="H992" s="256"/>
      <c r="I992" s="256"/>
    </row>
    <row r="993" spans="1:9">
      <c r="A993" s="224"/>
      <c r="B993" s="77"/>
      <c r="C993" s="253"/>
      <c r="D993" s="281"/>
      <c r="E993" s="281"/>
      <c r="F993" s="255"/>
      <c r="G993" s="255"/>
      <c r="H993" s="256"/>
      <c r="I993" s="256"/>
    </row>
    <row r="994" spans="1:9">
      <c r="A994" s="224"/>
      <c r="B994" s="77"/>
      <c r="C994" s="253"/>
      <c r="D994" s="281"/>
      <c r="E994" s="281"/>
      <c r="F994" s="255"/>
      <c r="G994" s="255"/>
      <c r="H994" s="256"/>
      <c r="I994" s="256"/>
    </row>
    <row r="995" spans="1:9">
      <c r="A995" s="224"/>
      <c r="B995" s="77"/>
      <c r="C995" s="253"/>
      <c r="D995" s="281"/>
      <c r="E995" s="281"/>
      <c r="F995" s="255"/>
      <c r="G995" s="255"/>
      <c r="H995" s="256"/>
      <c r="I995" s="256"/>
    </row>
    <row r="996" spans="1:9">
      <c r="A996" s="224"/>
      <c r="B996" s="77"/>
      <c r="C996" s="253"/>
      <c r="D996" s="281"/>
      <c r="E996" s="281"/>
      <c r="F996" s="255"/>
      <c r="G996" s="255"/>
      <c r="H996" s="256"/>
      <c r="I996" s="256"/>
    </row>
    <row r="997" spans="1:9">
      <c r="A997" s="224"/>
      <c r="B997" s="77"/>
      <c r="C997" s="253"/>
      <c r="D997" s="281"/>
      <c r="E997" s="281"/>
      <c r="F997" s="255"/>
      <c r="G997" s="255"/>
      <c r="H997" s="256"/>
      <c r="I997" s="256"/>
    </row>
    <row r="998" spans="1:9">
      <c r="A998" s="224"/>
      <c r="B998" s="77"/>
      <c r="C998" s="253"/>
      <c r="D998" s="281"/>
      <c r="E998" s="281"/>
      <c r="F998" s="255"/>
      <c r="G998" s="255"/>
      <c r="H998" s="256"/>
      <c r="I998" s="256"/>
    </row>
    <row r="999" spans="1:9">
      <c r="A999" s="224"/>
      <c r="B999" s="77"/>
      <c r="C999" s="253"/>
      <c r="D999" s="281"/>
      <c r="E999" s="281"/>
      <c r="F999" s="255"/>
      <c r="G999" s="255"/>
      <c r="H999" s="256"/>
      <c r="I999" s="256"/>
    </row>
    <row r="1000" spans="1:9">
      <c r="A1000" s="224"/>
      <c r="B1000" s="77"/>
      <c r="C1000" s="253"/>
      <c r="D1000" s="281"/>
      <c r="E1000" s="281"/>
      <c r="F1000" s="255"/>
      <c r="G1000" s="255"/>
      <c r="H1000" s="256"/>
      <c r="I1000" s="256"/>
    </row>
    <row r="1001" spans="1:9">
      <c r="A1001" s="224"/>
      <c r="B1001" s="77"/>
      <c r="C1001" s="253"/>
      <c r="D1001" s="281"/>
      <c r="E1001" s="281"/>
      <c r="F1001" s="255"/>
      <c r="G1001" s="255"/>
      <c r="H1001" s="256"/>
      <c r="I1001" s="256"/>
    </row>
    <row r="1002" spans="1:9">
      <c r="A1002" s="224"/>
      <c r="B1002" s="77"/>
      <c r="C1002" s="253"/>
      <c r="D1002" s="281"/>
      <c r="E1002" s="281"/>
      <c r="F1002" s="255"/>
      <c r="G1002" s="255"/>
      <c r="H1002" s="256"/>
      <c r="I1002" s="256"/>
    </row>
    <row r="1003" spans="1:9">
      <c r="A1003" s="224"/>
      <c r="B1003" s="77"/>
      <c r="C1003" s="253"/>
      <c r="D1003" s="281"/>
      <c r="E1003" s="281"/>
      <c r="F1003" s="255"/>
      <c r="G1003" s="255"/>
      <c r="H1003" s="256"/>
      <c r="I1003" s="256"/>
    </row>
    <row r="1004" spans="1:9">
      <c r="A1004" s="224"/>
      <c r="B1004" s="77"/>
      <c r="C1004" s="253"/>
      <c r="D1004" s="281"/>
      <c r="E1004" s="281"/>
      <c r="F1004" s="255"/>
      <c r="G1004" s="255"/>
      <c r="H1004" s="256"/>
      <c r="I1004" s="256"/>
    </row>
    <row r="1005" spans="1:9">
      <c r="A1005" s="224"/>
      <c r="B1005" s="77"/>
      <c r="C1005" s="253"/>
      <c r="D1005" s="281"/>
      <c r="E1005" s="281"/>
      <c r="F1005" s="255"/>
      <c r="G1005" s="255"/>
      <c r="H1005" s="256"/>
      <c r="I1005" s="256"/>
    </row>
    <row r="1006" spans="1:9">
      <c r="A1006" s="224"/>
      <c r="B1006" s="77"/>
      <c r="C1006" s="253"/>
      <c r="D1006" s="281"/>
      <c r="E1006" s="281"/>
      <c r="F1006" s="255"/>
      <c r="G1006" s="255"/>
      <c r="H1006" s="256"/>
      <c r="I1006" s="256"/>
    </row>
    <row r="1007" spans="1:9">
      <c r="A1007" s="224"/>
      <c r="B1007" s="77"/>
      <c r="C1007" s="253"/>
      <c r="D1007" s="281"/>
      <c r="E1007" s="281"/>
      <c r="F1007" s="255"/>
      <c r="G1007" s="255"/>
      <c r="H1007" s="256"/>
      <c r="I1007" s="256"/>
    </row>
    <row r="1008" spans="1:9">
      <c r="A1008" s="224"/>
      <c r="B1008" s="77"/>
      <c r="C1008" s="253"/>
      <c r="D1008" s="281"/>
      <c r="E1008" s="281"/>
      <c r="F1008" s="255"/>
      <c r="G1008" s="255"/>
      <c r="H1008" s="256"/>
      <c r="I1008" s="256"/>
    </row>
    <row r="1009" spans="1:9">
      <c r="A1009" s="224"/>
      <c r="B1009" s="77"/>
      <c r="C1009" s="253"/>
      <c r="D1009" s="281"/>
      <c r="E1009" s="281"/>
      <c r="F1009" s="255"/>
      <c r="G1009" s="255"/>
      <c r="H1009" s="256"/>
      <c r="I1009" s="256"/>
    </row>
    <row r="1010" spans="1:9">
      <c r="A1010" s="224"/>
      <c r="B1010" s="77"/>
      <c r="C1010" s="253"/>
      <c r="D1010" s="281"/>
      <c r="E1010" s="281"/>
      <c r="F1010" s="255"/>
      <c r="G1010" s="255"/>
      <c r="H1010" s="256"/>
      <c r="I1010" s="256"/>
    </row>
    <row r="1011" spans="1:9">
      <c r="A1011" s="224"/>
      <c r="B1011" s="77"/>
      <c r="C1011" s="253"/>
      <c r="D1011" s="281"/>
      <c r="E1011" s="281"/>
      <c r="F1011" s="255"/>
      <c r="G1011" s="255"/>
      <c r="H1011" s="256"/>
      <c r="I1011" s="256"/>
    </row>
    <row r="1012" spans="1:9">
      <c r="A1012" s="224"/>
      <c r="B1012" s="77"/>
      <c r="C1012" s="253"/>
      <c r="D1012" s="281"/>
      <c r="E1012" s="281"/>
      <c r="F1012" s="255"/>
      <c r="G1012" s="255"/>
      <c r="H1012" s="256"/>
      <c r="I1012" s="256"/>
    </row>
    <row r="1013" spans="1:9">
      <c r="A1013" s="224"/>
      <c r="B1013" s="77"/>
      <c r="C1013" s="253"/>
      <c r="D1013" s="281"/>
      <c r="E1013" s="281"/>
      <c r="F1013" s="255"/>
      <c r="G1013" s="255"/>
      <c r="H1013" s="256"/>
      <c r="I1013" s="256"/>
    </row>
    <row r="1014" spans="1:9">
      <c r="A1014" s="224"/>
      <c r="B1014" s="77"/>
      <c r="C1014" s="253"/>
      <c r="D1014" s="281"/>
      <c r="E1014" s="281"/>
      <c r="F1014" s="255"/>
      <c r="G1014" s="255"/>
      <c r="H1014" s="256"/>
      <c r="I1014" s="256"/>
    </row>
    <row r="1015" spans="1:9">
      <c r="A1015" s="224"/>
      <c r="B1015" s="77"/>
      <c r="C1015" s="253"/>
      <c r="D1015" s="281"/>
      <c r="E1015" s="281"/>
      <c r="F1015" s="255"/>
      <c r="G1015" s="255"/>
      <c r="H1015" s="256"/>
      <c r="I1015" s="256"/>
    </row>
    <row r="1016" spans="1:9">
      <c r="A1016" s="224"/>
      <c r="B1016" s="77"/>
      <c r="C1016" s="253"/>
      <c r="D1016" s="281"/>
      <c r="E1016" s="281"/>
      <c r="F1016" s="255"/>
      <c r="G1016" s="255"/>
      <c r="H1016" s="256"/>
      <c r="I1016" s="256"/>
    </row>
    <row r="1017" spans="1:9">
      <c r="A1017" s="224"/>
      <c r="B1017" s="77"/>
      <c r="C1017" s="253"/>
      <c r="D1017" s="281"/>
      <c r="E1017" s="281"/>
      <c r="F1017" s="255"/>
      <c r="G1017" s="255"/>
      <c r="H1017" s="256"/>
      <c r="I1017" s="256"/>
    </row>
    <row r="1018" spans="1:9">
      <c r="A1018" s="224"/>
      <c r="B1018" s="77"/>
      <c r="C1018" s="253"/>
      <c r="D1018" s="281"/>
      <c r="E1018" s="281"/>
      <c r="F1018" s="255"/>
      <c r="G1018" s="255"/>
      <c r="H1018" s="256"/>
      <c r="I1018" s="256"/>
    </row>
    <row r="1019" spans="1:9">
      <c r="A1019" s="224"/>
      <c r="B1019" s="77"/>
      <c r="C1019" s="253"/>
      <c r="D1019" s="281"/>
      <c r="E1019" s="281"/>
      <c r="F1019" s="255"/>
      <c r="G1019" s="255"/>
      <c r="H1019" s="256"/>
      <c r="I1019" s="256"/>
    </row>
    <row r="1020" spans="1:9">
      <c r="A1020" s="224"/>
      <c r="B1020" s="77"/>
      <c r="C1020" s="253"/>
      <c r="D1020" s="281"/>
      <c r="E1020" s="281"/>
      <c r="F1020" s="255"/>
      <c r="G1020" s="255"/>
      <c r="H1020" s="256"/>
      <c r="I1020" s="256"/>
    </row>
    <row r="1021" spans="1:9">
      <c r="A1021" s="224"/>
      <c r="B1021" s="77"/>
      <c r="C1021" s="253"/>
      <c r="D1021" s="281"/>
      <c r="E1021" s="281"/>
      <c r="F1021" s="255"/>
      <c r="G1021" s="255"/>
      <c r="H1021" s="256"/>
      <c r="I1021" s="256"/>
    </row>
    <row r="1022" spans="1:9">
      <c r="A1022" s="224"/>
      <c r="B1022" s="77"/>
      <c r="C1022" s="253"/>
      <c r="D1022" s="281"/>
      <c r="E1022" s="281"/>
      <c r="F1022" s="255"/>
      <c r="G1022" s="255"/>
      <c r="H1022" s="256"/>
      <c r="I1022" s="256"/>
    </row>
    <row r="1023" spans="1:9">
      <c r="A1023" s="224"/>
      <c r="B1023" s="77"/>
      <c r="C1023" s="253"/>
      <c r="D1023" s="281"/>
      <c r="E1023" s="281"/>
      <c r="F1023" s="255"/>
      <c r="G1023" s="255"/>
      <c r="H1023" s="256"/>
      <c r="I1023" s="256"/>
    </row>
    <row r="1024" spans="1:9">
      <c r="A1024" s="224"/>
      <c r="B1024" s="77"/>
      <c r="C1024" s="253"/>
      <c r="D1024" s="281"/>
      <c r="E1024" s="281"/>
      <c r="F1024" s="255"/>
      <c r="G1024" s="255"/>
      <c r="H1024" s="256"/>
      <c r="I1024" s="256"/>
    </row>
    <row r="1025" spans="1:9">
      <c r="A1025" s="224"/>
      <c r="B1025" s="77"/>
      <c r="C1025" s="253"/>
      <c r="D1025" s="281"/>
      <c r="E1025" s="281"/>
      <c r="F1025" s="255"/>
      <c r="G1025" s="255"/>
      <c r="H1025" s="256"/>
      <c r="I1025" s="256"/>
    </row>
    <row r="1026" spans="1:9">
      <c r="A1026" s="224"/>
      <c r="B1026" s="77"/>
      <c r="C1026" s="253"/>
      <c r="D1026" s="281"/>
      <c r="E1026" s="281"/>
      <c r="F1026" s="255"/>
      <c r="G1026" s="255"/>
      <c r="H1026" s="256"/>
      <c r="I1026" s="256"/>
    </row>
    <row r="1027" spans="1:9">
      <c r="A1027" s="224"/>
      <c r="B1027" s="77"/>
      <c r="C1027" s="253"/>
      <c r="D1027" s="281"/>
      <c r="E1027" s="281"/>
      <c r="F1027" s="255"/>
      <c r="G1027" s="255"/>
      <c r="H1027" s="256"/>
      <c r="I1027" s="256"/>
    </row>
    <row r="1028" spans="1:9">
      <c r="A1028" s="224"/>
      <c r="B1028" s="77"/>
      <c r="C1028" s="253"/>
      <c r="D1028" s="281"/>
      <c r="E1028" s="281"/>
      <c r="F1028" s="255"/>
      <c r="G1028" s="255"/>
      <c r="H1028" s="256"/>
      <c r="I1028" s="256"/>
    </row>
    <row r="1029" spans="1:9">
      <c r="A1029" s="224"/>
      <c r="B1029" s="77"/>
      <c r="C1029" s="253"/>
      <c r="D1029" s="281"/>
      <c r="E1029" s="281"/>
      <c r="F1029" s="255"/>
      <c r="G1029" s="255"/>
      <c r="H1029" s="256"/>
      <c r="I1029" s="256"/>
    </row>
    <row r="1030" spans="1:9">
      <c r="A1030" s="224"/>
      <c r="B1030" s="77"/>
      <c r="C1030" s="253"/>
      <c r="D1030" s="281"/>
      <c r="E1030" s="281"/>
      <c r="F1030" s="255"/>
      <c r="G1030" s="255"/>
      <c r="H1030" s="256"/>
      <c r="I1030" s="256"/>
    </row>
    <row r="1031" spans="1:9">
      <c r="A1031" s="224"/>
      <c r="B1031" s="77"/>
      <c r="C1031" s="253"/>
      <c r="D1031" s="281"/>
      <c r="E1031" s="281"/>
      <c r="F1031" s="255"/>
      <c r="G1031" s="255"/>
      <c r="H1031" s="256"/>
      <c r="I1031" s="256"/>
    </row>
    <row r="1032" spans="1:9">
      <c r="A1032" s="224"/>
      <c r="B1032" s="77"/>
      <c r="C1032" s="253"/>
      <c r="D1032" s="281"/>
      <c r="E1032" s="281"/>
      <c r="F1032" s="255"/>
      <c r="G1032" s="255"/>
      <c r="H1032" s="256"/>
      <c r="I1032" s="256"/>
    </row>
    <row r="1033" spans="1:9">
      <c r="A1033" s="224"/>
      <c r="B1033" s="77"/>
      <c r="C1033" s="253"/>
      <c r="D1033" s="281"/>
      <c r="E1033" s="281"/>
      <c r="F1033" s="255"/>
      <c r="G1033" s="255"/>
      <c r="H1033" s="256"/>
      <c r="I1033" s="256"/>
    </row>
    <row r="1034" spans="1:9">
      <c r="A1034" s="224"/>
      <c r="B1034" s="77"/>
      <c r="C1034" s="253"/>
      <c r="D1034" s="281"/>
      <c r="E1034" s="281"/>
      <c r="F1034" s="255"/>
      <c r="G1034" s="255"/>
      <c r="H1034" s="256"/>
      <c r="I1034" s="256"/>
    </row>
    <row r="1035" spans="1:9">
      <c r="A1035" s="224"/>
      <c r="B1035" s="77"/>
      <c r="C1035" s="253"/>
      <c r="D1035" s="281"/>
      <c r="E1035" s="281"/>
      <c r="F1035" s="255"/>
      <c r="G1035" s="255"/>
      <c r="H1035" s="256"/>
      <c r="I1035" s="256"/>
    </row>
    <row r="1036" spans="1:9">
      <c r="A1036" s="224"/>
      <c r="B1036" s="77"/>
      <c r="C1036" s="253"/>
      <c r="D1036" s="281"/>
      <c r="E1036" s="281"/>
      <c r="F1036" s="255"/>
      <c r="G1036" s="255"/>
      <c r="H1036" s="256"/>
      <c r="I1036" s="256"/>
    </row>
    <row r="1037" spans="1:9">
      <c r="A1037" s="224"/>
      <c r="B1037" s="77"/>
      <c r="C1037" s="253"/>
      <c r="D1037" s="281"/>
      <c r="E1037" s="281"/>
      <c r="F1037" s="255"/>
      <c r="G1037" s="255"/>
      <c r="H1037" s="256"/>
      <c r="I1037" s="256"/>
    </row>
    <row r="1038" spans="1:9">
      <c r="A1038" s="224"/>
      <c r="B1038" s="77"/>
      <c r="C1038" s="253"/>
      <c r="D1038" s="281"/>
      <c r="E1038" s="281"/>
      <c r="F1038" s="255"/>
      <c r="G1038" s="255"/>
      <c r="H1038" s="256"/>
      <c r="I1038" s="256"/>
    </row>
    <row r="1039" spans="1:9">
      <c r="A1039" s="224"/>
      <c r="B1039" s="77"/>
      <c r="C1039" s="253"/>
      <c r="D1039" s="281"/>
      <c r="E1039" s="281"/>
      <c r="F1039" s="255"/>
      <c r="G1039" s="255"/>
      <c r="H1039" s="256"/>
      <c r="I1039" s="256"/>
    </row>
    <row r="1040" spans="1:9">
      <c r="A1040" s="224"/>
      <c r="B1040" s="77"/>
      <c r="C1040" s="253"/>
      <c r="D1040" s="281"/>
      <c r="E1040" s="281"/>
      <c r="F1040" s="255"/>
      <c r="G1040" s="255"/>
      <c r="H1040" s="256"/>
      <c r="I1040" s="256"/>
    </row>
    <row r="1041" spans="1:9">
      <c r="A1041" s="224"/>
      <c r="B1041" s="77"/>
      <c r="C1041" s="253"/>
      <c r="D1041" s="281"/>
      <c r="E1041" s="281"/>
      <c r="F1041" s="255"/>
      <c r="G1041" s="255"/>
      <c r="H1041" s="256"/>
      <c r="I1041" s="256"/>
    </row>
    <row r="1042" spans="1:9">
      <c r="A1042" s="224"/>
      <c r="B1042" s="77"/>
      <c r="C1042" s="253"/>
      <c r="D1042" s="281"/>
      <c r="E1042" s="281"/>
      <c r="F1042" s="255"/>
      <c r="G1042" s="255"/>
      <c r="H1042" s="256"/>
      <c r="I1042" s="256"/>
    </row>
    <row r="1043" spans="1:9">
      <c r="A1043" s="224"/>
      <c r="B1043" s="77"/>
      <c r="C1043" s="253"/>
      <c r="D1043" s="281"/>
      <c r="E1043" s="281"/>
      <c r="F1043" s="255"/>
      <c r="G1043" s="255"/>
      <c r="H1043" s="256"/>
      <c r="I1043" s="256"/>
    </row>
    <row r="1044" spans="1:9">
      <c r="A1044" s="224"/>
      <c r="B1044" s="77"/>
      <c r="C1044" s="253"/>
      <c r="D1044" s="281"/>
      <c r="E1044" s="281"/>
      <c r="F1044" s="255"/>
      <c r="G1044" s="255"/>
      <c r="H1044" s="256"/>
      <c r="I1044" s="256"/>
    </row>
    <row r="1045" spans="1:9">
      <c r="A1045" s="224"/>
      <c r="B1045" s="77"/>
      <c r="C1045" s="253"/>
      <c r="D1045" s="281"/>
      <c r="E1045" s="281"/>
      <c r="F1045" s="255"/>
      <c r="G1045" s="255"/>
      <c r="H1045" s="256"/>
      <c r="I1045" s="256"/>
    </row>
    <row r="1046" spans="1:9">
      <c r="A1046" s="224"/>
      <c r="B1046" s="77"/>
      <c r="C1046" s="253"/>
      <c r="D1046" s="281"/>
      <c r="E1046" s="281"/>
      <c r="F1046" s="255"/>
      <c r="G1046" s="255"/>
      <c r="H1046" s="256"/>
      <c r="I1046" s="256"/>
    </row>
    <row r="1047" spans="1:9">
      <c r="A1047" s="224"/>
      <c r="B1047" s="77"/>
      <c r="C1047" s="253"/>
      <c r="D1047" s="281"/>
      <c r="E1047" s="281"/>
      <c r="F1047" s="255"/>
      <c r="G1047" s="255"/>
      <c r="H1047" s="256"/>
      <c r="I1047" s="256"/>
    </row>
    <row r="1048" spans="1:9">
      <c r="A1048" s="224"/>
      <c r="B1048" s="77"/>
      <c r="C1048" s="253"/>
      <c r="D1048" s="281"/>
      <c r="E1048" s="281"/>
      <c r="F1048" s="255"/>
      <c r="G1048" s="255"/>
      <c r="H1048" s="256"/>
      <c r="I1048" s="256"/>
    </row>
    <row r="1049" spans="1:9">
      <c r="A1049" s="224"/>
      <c r="B1049" s="77"/>
      <c r="C1049" s="253"/>
      <c r="D1049" s="281"/>
      <c r="E1049" s="281"/>
      <c r="F1049" s="255"/>
      <c r="G1049" s="255"/>
      <c r="H1049" s="256"/>
      <c r="I1049" s="256"/>
    </row>
    <row r="1050" spans="1:9">
      <c r="A1050" s="224"/>
      <c r="B1050" s="77"/>
      <c r="C1050" s="253"/>
      <c r="D1050" s="281"/>
      <c r="E1050" s="281"/>
      <c r="F1050" s="255"/>
      <c r="G1050" s="255"/>
      <c r="H1050" s="256"/>
      <c r="I1050" s="256"/>
    </row>
    <row r="1051" spans="1:9">
      <c r="A1051" s="224"/>
      <c r="B1051" s="77"/>
      <c r="C1051" s="253"/>
      <c r="D1051" s="281"/>
      <c r="E1051" s="281"/>
      <c r="F1051" s="255"/>
      <c r="G1051" s="255"/>
      <c r="H1051" s="256"/>
      <c r="I1051" s="256"/>
    </row>
    <row r="1052" spans="1:9">
      <c r="A1052" s="224"/>
      <c r="B1052" s="77"/>
      <c r="C1052" s="253"/>
      <c r="D1052" s="281"/>
      <c r="E1052" s="281"/>
      <c r="F1052" s="255"/>
      <c r="G1052" s="255"/>
      <c r="H1052" s="256"/>
      <c r="I1052" s="256"/>
    </row>
    <row r="1053" spans="1:9">
      <c r="A1053" s="224"/>
      <c r="B1053" s="77"/>
      <c r="C1053" s="253"/>
      <c r="D1053" s="281"/>
      <c r="E1053" s="281"/>
      <c r="F1053" s="255"/>
      <c r="G1053" s="255"/>
      <c r="H1053" s="256"/>
      <c r="I1053" s="256"/>
    </row>
    <row r="1054" spans="1:9">
      <c r="A1054" s="224"/>
      <c r="B1054" s="77"/>
      <c r="C1054" s="253"/>
      <c r="D1054" s="281"/>
      <c r="E1054" s="281"/>
      <c r="F1054" s="255"/>
      <c r="G1054" s="255"/>
      <c r="H1054" s="256"/>
      <c r="I1054" s="256"/>
    </row>
    <row r="1055" spans="1:9">
      <c r="A1055" s="224"/>
      <c r="B1055" s="77"/>
      <c r="C1055" s="253"/>
      <c r="D1055" s="281"/>
      <c r="E1055" s="281"/>
      <c r="F1055" s="255"/>
      <c r="G1055" s="255"/>
      <c r="H1055" s="256"/>
      <c r="I1055" s="256"/>
    </row>
    <row r="1056" spans="1:9">
      <c r="A1056" s="224"/>
      <c r="B1056" s="77"/>
      <c r="C1056" s="253"/>
      <c r="D1056" s="281"/>
      <c r="E1056" s="281"/>
      <c r="F1056" s="255"/>
      <c r="G1056" s="255"/>
      <c r="H1056" s="256"/>
      <c r="I1056" s="256"/>
    </row>
    <row r="1057" spans="1:9">
      <c r="A1057" s="224"/>
      <c r="B1057" s="77"/>
      <c r="C1057" s="253"/>
      <c r="D1057" s="281"/>
      <c r="E1057" s="281"/>
      <c r="F1057" s="255"/>
      <c r="G1057" s="255"/>
      <c r="H1057" s="256"/>
      <c r="I1057" s="256"/>
    </row>
    <row r="1058" spans="1:9">
      <c r="A1058" s="224"/>
      <c r="B1058" s="77"/>
      <c r="C1058" s="253"/>
      <c r="D1058" s="281"/>
      <c r="E1058" s="281"/>
      <c r="F1058" s="255"/>
      <c r="G1058" s="255"/>
      <c r="H1058" s="256"/>
      <c r="I1058" s="256"/>
    </row>
    <row r="1059" spans="1:9">
      <c r="A1059" s="224"/>
      <c r="B1059" s="77"/>
      <c r="C1059" s="253"/>
      <c r="D1059" s="281"/>
      <c r="E1059" s="281"/>
      <c r="F1059" s="255"/>
      <c r="G1059" s="255"/>
      <c r="H1059" s="256"/>
      <c r="I1059" s="256"/>
    </row>
    <row r="1060" spans="1:9">
      <c r="A1060" s="224"/>
      <c r="B1060" s="77"/>
      <c r="C1060" s="253"/>
      <c r="D1060" s="281"/>
      <c r="E1060" s="281"/>
      <c r="F1060" s="255"/>
      <c r="G1060" s="255"/>
      <c r="H1060" s="256"/>
      <c r="I1060" s="256"/>
    </row>
    <row r="1061" spans="1:9">
      <c r="A1061" s="224"/>
      <c r="B1061" s="77"/>
      <c r="C1061" s="253"/>
      <c r="D1061" s="281"/>
      <c r="E1061" s="281"/>
      <c r="F1061" s="255"/>
      <c r="G1061" s="255"/>
      <c r="H1061" s="256"/>
      <c r="I1061" s="256"/>
    </row>
    <row r="1062" spans="1:9">
      <c r="A1062" s="224"/>
      <c r="B1062" s="77"/>
      <c r="C1062" s="253"/>
      <c r="D1062" s="281"/>
      <c r="E1062" s="281"/>
      <c r="F1062" s="255"/>
      <c r="G1062" s="255"/>
      <c r="H1062" s="256"/>
      <c r="I1062" s="256"/>
    </row>
    <row r="1063" spans="1:9">
      <c r="A1063" s="224"/>
      <c r="B1063" s="77"/>
      <c r="C1063" s="253"/>
      <c r="D1063" s="281"/>
      <c r="E1063" s="281"/>
      <c r="F1063" s="255"/>
      <c r="G1063" s="255"/>
      <c r="H1063" s="256"/>
      <c r="I1063" s="256"/>
    </row>
    <row r="1064" spans="1:9">
      <c r="A1064" s="224"/>
      <c r="B1064" s="77"/>
      <c r="C1064" s="253"/>
      <c r="D1064" s="281"/>
      <c r="E1064" s="281"/>
      <c r="F1064" s="255"/>
      <c r="G1064" s="255"/>
      <c r="H1064" s="256"/>
      <c r="I1064" s="256"/>
    </row>
    <row r="1065" spans="1:9">
      <c r="A1065" s="224"/>
      <c r="B1065" s="77"/>
      <c r="C1065" s="253"/>
      <c r="D1065" s="281"/>
      <c r="E1065" s="281"/>
      <c r="F1065" s="255"/>
      <c r="G1065" s="255"/>
      <c r="H1065" s="256"/>
      <c r="I1065" s="256"/>
    </row>
    <row r="1066" spans="1:9">
      <c r="A1066" s="224"/>
      <c r="B1066" s="77"/>
      <c r="C1066" s="253"/>
      <c r="D1066" s="281"/>
      <c r="E1066" s="281"/>
      <c r="F1066" s="255"/>
      <c r="G1066" s="255"/>
      <c r="H1066" s="256"/>
      <c r="I1066" s="256"/>
    </row>
    <row r="1067" spans="1:9">
      <c r="A1067" s="224"/>
      <c r="B1067" s="77"/>
      <c r="C1067" s="253"/>
      <c r="D1067" s="281"/>
      <c r="E1067" s="281"/>
      <c r="F1067" s="255"/>
      <c r="G1067" s="255"/>
      <c r="H1067" s="256"/>
      <c r="I1067" s="256"/>
    </row>
    <row r="1068" spans="1:9">
      <c r="A1068" s="224"/>
      <c r="B1068" s="77"/>
      <c r="C1068" s="253"/>
      <c r="D1068" s="281"/>
      <c r="E1068" s="281"/>
      <c r="F1068" s="255"/>
      <c r="G1068" s="255"/>
      <c r="H1068" s="256"/>
      <c r="I1068" s="256"/>
    </row>
    <row r="1069" spans="1:9">
      <c r="A1069" s="224"/>
      <c r="B1069" s="77"/>
      <c r="C1069" s="253"/>
      <c r="D1069" s="281"/>
      <c r="E1069" s="281"/>
      <c r="F1069" s="255"/>
      <c r="G1069" s="255"/>
      <c r="H1069" s="256"/>
      <c r="I1069" s="256"/>
    </row>
    <row r="1070" spans="1:9">
      <c r="A1070" s="224"/>
      <c r="B1070" s="77"/>
      <c r="C1070" s="253"/>
      <c r="D1070" s="281"/>
      <c r="E1070" s="281"/>
      <c r="F1070" s="255"/>
      <c r="G1070" s="255"/>
      <c r="H1070" s="256"/>
      <c r="I1070" s="256"/>
    </row>
    <row r="1071" spans="1:9">
      <c r="A1071" s="224"/>
      <c r="B1071" s="77"/>
      <c r="C1071" s="253"/>
      <c r="D1071" s="281"/>
      <c r="E1071" s="281"/>
      <c r="F1071" s="255"/>
      <c r="G1071" s="255"/>
      <c r="H1071" s="256"/>
      <c r="I1071" s="256"/>
    </row>
    <row r="1072" spans="1:9">
      <c r="A1072" s="224"/>
      <c r="B1072" s="77"/>
      <c r="C1072" s="253"/>
      <c r="D1072" s="281"/>
      <c r="E1072" s="281"/>
      <c r="F1072" s="255"/>
      <c r="G1072" s="255"/>
      <c r="H1072" s="256"/>
      <c r="I1072" s="256"/>
    </row>
    <row r="1073" spans="1:9">
      <c r="A1073" s="224"/>
      <c r="B1073" s="77"/>
      <c r="C1073" s="253"/>
      <c r="D1073" s="281"/>
      <c r="E1073" s="281"/>
      <c r="F1073" s="255"/>
      <c r="G1073" s="255"/>
      <c r="H1073" s="256"/>
      <c r="I1073" s="256"/>
    </row>
    <row r="1074" spans="1:9">
      <c r="A1074" s="224"/>
      <c r="B1074" s="77"/>
      <c r="C1074" s="253"/>
      <c r="D1074" s="281"/>
      <c r="E1074" s="281"/>
      <c r="F1074" s="255"/>
      <c r="G1074" s="255"/>
      <c r="H1074" s="256"/>
      <c r="I1074" s="256"/>
    </row>
    <row r="1075" spans="1:9">
      <c r="A1075" s="224"/>
      <c r="B1075" s="77"/>
      <c r="C1075" s="253"/>
      <c r="D1075" s="281"/>
      <c r="E1075" s="281"/>
      <c r="F1075" s="255"/>
      <c r="G1075" s="255"/>
      <c r="H1075" s="256"/>
      <c r="I1075" s="256"/>
    </row>
    <row r="1076" spans="1:9">
      <c r="A1076" s="224"/>
      <c r="B1076" s="77"/>
      <c r="C1076" s="253"/>
      <c r="D1076" s="281"/>
      <c r="E1076" s="281"/>
      <c r="F1076" s="255"/>
      <c r="G1076" s="255"/>
      <c r="H1076" s="256"/>
      <c r="I1076" s="256"/>
    </row>
    <row r="1077" spans="1:9">
      <c r="A1077" s="224"/>
      <c r="B1077" s="77"/>
      <c r="C1077" s="253"/>
      <c r="D1077" s="281"/>
      <c r="E1077" s="281"/>
      <c r="F1077" s="255"/>
      <c r="G1077" s="255"/>
      <c r="H1077" s="256"/>
      <c r="I1077" s="256"/>
    </row>
    <row r="1078" spans="1:9">
      <c r="A1078" s="224"/>
      <c r="B1078" s="77"/>
      <c r="C1078" s="253"/>
      <c r="D1078" s="281"/>
      <c r="E1078" s="281"/>
      <c r="F1078" s="255"/>
      <c r="G1078" s="255"/>
      <c r="H1078" s="256"/>
      <c r="I1078" s="256"/>
    </row>
    <row r="1079" spans="1:9">
      <c r="A1079" s="224"/>
      <c r="B1079" s="77"/>
      <c r="C1079" s="253"/>
      <c r="D1079" s="281"/>
      <c r="E1079" s="281"/>
      <c r="F1079" s="255"/>
      <c r="G1079" s="255"/>
      <c r="H1079" s="256"/>
      <c r="I1079" s="256"/>
    </row>
    <row r="1080" spans="1:9">
      <c r="A1080" s="224"/>
      <c r="B1080" s="77"/>
      <c r="C1080" s="253"/>
      <c r="D1080" s="281"/>
      <c r="E1080" s="281"/>
      <c r="F1080" s="255"/>
      <c r="G1080" s="255"/>
      <c r="H1080" s="256"/>
      <c r="I1080" s="256"/>
    </row>
    <row r="1081" spans="1:9">
      <c r="A1081" s="224"/>
      <c r="B1081" s="77"/>
      <c r="C1081" s="253"/>
      <c r="D1081" s="281"/>
      <c r="E1081" s="281"/>
      <c r="F1081" s="255"/>
      <c r="G1081" s="255"/>
      <c r="H1081" s="256"/>
      <c r="I1081" s="256"/>
    </row>
    <row r="1082" spans="1:9">
      <c r="A1082" s="224"/>
      <c r="B1082" s="77"/>
      <c r="C1082" s="253"/>
      <c r="D1082" s="281"/>
      <c r="E1082" s="281"/>
      <c r="F1082" s="255"/>
      <c r="G1082" s="255"/>
      <c r="H1082" s="256"/>
      <c r="I1082" s="256"/>
    </row>
    <row r="1083" spans="1:9">
      <c r="A1083" s="224"/>
      <c r="B1083" s="77"/>
      <c r="C1083" s="253"/>
      <c r="D1083" s="281"/>
      <c r="E1083" s="281"/>
      <c r="F1083" s="255"/>
      <c r="G1083" s="255"/>
      <c r="H1083" s="256"/>
      <c r="I1083" s="256"/>
    </row>
    <row r="1084" spans="1:9">
      <c r="A1084" s="224"/>
      <c r="B1084" s="77"/>
      <c r="C1084" s="253"/>
      <c r="D1084" s="281"/>
      <c r="E1084" s="281"/>
      <c r="F1084" s="255"/>
      <c r="G1084" s="255"/>
      <c r="H1084" s="256"/>
      <c r="I1084" s="256"/>
    </row>
    <row r="1085" spans="1:9">
      <c r="A1085" s="224"/>
      <c r="B1085" s="77"/>
      <c r="C1085" s="253"/>
      <c r="D1085" s="281"/>
      <c r="E1085" s="281"/>
      <c r="F1085" s="255"/>
      <c r="G1085" s="255"/>
      <c r="H1085" s="256"/>
      <c r="I1085" s="256"/>
    </row>
    <row r="1086" spans="1:9">
      <c r="A1086" s="224"/>
      <c r="B1086" s="77"/>
      <c r="C1086" s="253"/>
      <c r="D1086" s="281"/>
      <c r="E1086" s="281"/>
      <c r="F1086" s="255"/>
      <c r="G1086" s="255"/>
      <c r="H1086" s="256"/>
      <c r="I1086" s="256"/>
    </row>
    <row r="1087" spans="1:9">
      <c r="A1087" s="224"/>
      <c r="B1087" s="77"/>
      <c r="C1087" s="253"/>
      <c r="D1087" s="281"/>
      <c r="E1087" s="281"/>
      <c r="F1087" s="255"/>
      <c r="G1087" s="255"/>
      <c r="H1087" s="256"/>
      <c r="I1087" s="256"/>
    </row>
    <row r="1088" spans="1:9">
      <c r="A1088" s="224"/>
      <c r="B1088" s="77"/>
      <c r="C1088" s="253"/>
      <c r="D1088" s="281"/>
      <c r="E1088" s="281"/>
      <c r="F1088" s="255"/>
      <c r="G1088" s="255"/>
      <c r="H1088" s="256"/>
      <c r="I1088" s="256"/>
    </row>
    <row r="1089" spans="1:9">
      <c r="A1089" s="224"/>
      <c r="B1089" s="77"/>
      <c r="C1089" s="253"/>
      <c r="D1089" s="281"/>
      <c r="E1089" s="281"/>
      <c r="F1089" s="255"/>
      <c r="G1089" s="255"/>
      <c r="H1089" s="256"/>
      <c r="I1089" s="256"/>
    </row>
    <row r="1090" spans="1:9">
      <c r="A1090" s="224"/>
      <c r="B1090" s="77"/>
      <c r="C1090" s="253"/>
      <c r="D1090" s="281"/>
      <c r="E1090" s="281"/>
      <c r="F1090" s="255"/>
      <c r="G1090" s="255"/>
      <c r="H1090" s="256"/>
      <c r="I1090" s="256"/>
    </row>
    <row r="1091" spans="1:9">
      <c r="A1091" s="224"/>
      <c r="B1091" s="77"/>
      <c r="C1091" s="253"/>
      <c r="D1091" s="281"/>
      <c r="E1091" s="281"/>
      <c r="F1091" s="255"/>
      <c r="G1091" s="255"/>
      <c r="H1091" s="256"/>
      <c r="I1091" s="256"/>
    </row>
    <row r="1092" spans="1:9">
      <c r="A1092" s="224"/>
      <c r="B1092" s="77"/>
      <c r="C1092" s="253"/>
      <c r="D1092" s="281"/>
      <c r="E1092" s="281"/>
      <c r="F1092" s="255"/>
      <c r="G1092" s="255"/>
      <c r="H1092" s="256"/>
      <c r="I1092" s="256"/>
    </row>
    <row r="1093" spans="1:9">
      <c r="A1093" s="224"/>
      <c r="B1093" s="77"/>
      <c r="C1093" s="253"/>
      <c r="D1093" s="281"/>
      <c r="E1093" s="281"/>
      <c r="F1093" s="255"/>
      <c r="G1093" s="255"/>
      <c r="H1093" s="256"/>
      <c r="I1093" s="256"/>
    </row>
    <row r="1094" spans="1:9">
      <c r="A1094" s="224"/>
      <c r="B1094" s="77"/>
      <c r="C1094" s="253"/>
      <c r="D1094" s="281"/>
      <c r="E1094" s="281"/>
      <c r="F1094" s="255"/>
      <c r="G1094" s="255"/>
      <c r="H1094" s="256"/>
      <c r="I1094" s="256"/>
    </row>
    <row r="1095" spans="1:9">
      <c r="A1095" s="224"/>
      <c r="B1095" s="77"/>
      <c r="C1095" s="253"/>
      <c r="D1095" s="281"/>
      <c r="E1095" s="281"/>
      <c r="F1095" s="255"/>
      <c r="G1095" s="255"/>
      <c r="H1095" s="256"/>
      <c r="I1095" s="256"/>
    </row>
    <row r="1096" spans="1:9">
      <c r="A1096" s="224"/>
      <c r="B1096" s="77"/>
      <c r="C1096" s="253"/>
      <c r="D1096" s="281"/>
      <c r="E1096" s="281"/>
      <c r="F1096" s="255"/>
      <c r="G1096" s="255"/>
      <c r="H1096" s="256"/>
      <c r="I1096" s="256"/>
    </row>
    <row r="1097" spans="1:9">
      <c r="A1097" s="224"/>
      <c r="B1097" s="77"/>
      <c r="C1097" s="253"/>
      <c r="D1097" s="281"/>
      <c r="E1097" s="281"/>
      <c r="F1097" s="255"/>
      <c r="G1097" s="255"/>
      <c r="H1097" s="256"/>
      <c r="I1097" s="256"/>
    </row>
    <row r="1098" spans="1:9">
      <c r="A1098" s="224"/>
      <c r="B1098" s="77"/>
      <c r="C1098" s="253"/>
      <c r="D1098" s="281"/>
      <c r="E1098" s="281"/>
      <c r="F1098" s="255"/>
      <c r="G1098" s="255"/>
      <c r="H1098" s="256"/>
      <c r="I1098" s="256"/>
    </row>
    <row r="1099" spans="1:9">
      <c r="A1099" s="224"/>
      <c r="B1099" s="77"/>
      <c r="C1099" s="253"/>
      <c r="D1099" s="281"/>
      <c r="E1099" s="281"/>
      <c r="F1099" s="255"/>
      <c r="G1099" s="255"/>
      <c r="H1099" s="256"/>
      <c r="I1099" s="256"/>
    </row>
    <row r="1100" spans="1:9">
      <c r="A1100" s="224"/>
      <c r="B1100" s="77"/>
      <c r="C1100" s="253"/>
      <c r="D1100" s="281"/>
      <c r="E1100" s="281"/>
      <c r="F1100" s="255"/>
      <c r="G1100" s="255"/>
      <c r="H1100" s="256"/>
      <c r="I1100" s="256"/>
    </row>
    <row r="1101" spans="1:9">
      <c r="A1101" s="224"/>
      <c r="B1101" s="77"/>
      <c r="C1101" s="253"/>
      <c r="D1101" s="281"/>
      <c r="E1101" s="281"/>
      <c r="F1101" s="255"/>
      <c r="G1101" s="255"/>
      <c r="H1101" s="256"/>
      <c r="I1101" s="256"/>
    </row>
    <row r="1102" spans="1:9">
      <c r="A1102" s="224"/>
      <c r="B1102" s="77"/>
      <c r="C1102" s="253"/>
      <c r="D1102" s="281"/>
      <c r="E1102" s="281"/>
      <c r="F1102" s="255"/>
      <c r="G1102" s="255"/>
      <c r="H1102" s="256"/>
      <c r="I1102" s="256"/>
    </row>
    <row r="1103" spans="1:9">
      <c r="A1103" s="224"/>
      <c r="B1103" s="77"/>
      <c r="C1103" s="253"/>
      <c r="D1103" s="281"/>
      <c r="E1103" s="281"/>
      <c r="F1103" s="255"/>
      <c r="G1103" s="255"/>
      <c r="H1103" s="256"/>
      <c r="I1103" s="256"/>
    </row>
    <row r="1104" spans="1:9">
      <c r="A1104" s="224"/>
      <c r="B1104" s="77"/>
      <c r="C1104" s="253"/>
      <c r="D1104" s="281"/>
      <c r="E1104" s="281"/>
      <c r="F1104" s="255"/>
      <c r="G1104" s="255"/>
      <c r="H1104" s="256"/>
      <c r="I1104" s="256"/>
    </row>
    <row r="1105" spans="1:9">
      <c r="A1105" s="224"/>
      <c r="B1105" s="77"/>
      <c r="C1105" s="253"/>
      <c r="D1105" s="281"/>
      <c r="E1105" s="281"/>
      <c r="F1105" s="255"/>
      <c r="G1105" s="255"/>
      <c r="H1105" s="256"/>
      <c r="I1105" s="256"/>
    </row>
    <row r="1106" spans="1:9">
      <c r="A1106" s="224"/>
      <c r="B1106" s="77"/>
      <c r="C1106" s="253"/>
      <c r="D1106" s="281"/>
      <c r="E1106" s="281"/>
      <c r="F1106" s="255"/>
      <c r="G1106" s="255"/>
      <c r="H1106" s="256"/>
      <c r="I1106" s="256"/>
    </row>
    <row r="1107" spans="1:9">
      <c r="A1107" s="224"/>
      <c r="B1107" s="77"/>
      <c r="C1107" s="253"/>
      <c r="D1107" s="281"/>
      <c r="E1107" s="281"/>
      <c r="F1107" s="255"/>
      <c r="G1107" s="255"/>
      <c r="H1107" s="256"/>
      <c r="I1107" s="256"/>
    </row>
    <row r="1108" spans="1:9">
      <c r="A1108" s="224"/>
      <c r="B1108" s="77"/>
      <c r="C1108" s="253"/>
      <c r="D1108" s="281"/>
      <c r="E1108" s="281"/>
      <c r="F1108" s="255"/>
      <c r="G1108" s="255"/>
      <c r="H1108" s="256"/>
      <c r="I1108" s="256"/>
    </row>
    <row r="1109" spans="1:9">
      <c r="A1109" s="224"/>
      <c r="B1109" s="77"/>
      <c r="C1109" s="253"/>
      <c r="D1109" s="281"/>
      <c r="E1109" s="281"/>
      <c r="F1109" s="255"/>
      <c r="G1109" s="255"/>
      <c r="H1109" s="256"/>
      <c r="I1109" s="256"/>
    </row>
    <row r="1110" spans="1:9">
      <c r="A1110" s="224"/>
      <c r="B1110" s="77"/>
      <c r="C1110" s="253"/>
      <c r="D1110" s="281"/>
      <c r="E1110" s="281"/>
      <c r="F1110" s="255"/>
      <c r="G1110" s="255"/>
      <c r="H1110" s="256"/>
      <c r="I1110" s="256"/>
    </row>
    <row r="1111" spans="1:9">
      <c r="A1111" s="224"/>
      <c r="B1111" s="77"/>
      <c r="C1111" s="253"/>
      <c r="D1111" s="281"/>
      <c r="E1111" s="281"/>
      <c r="F1111" s="255"/>
      <c r="G1111" s="255"/>
      <c r="H1111" s="256"/>
      <c r="I1111" s="256"/>
    </row>
    <row r="1112" spans="1:9">
      <c r="A1112" s="224"/>
      <c r="B1112" s="77"/>
      <c r="C1112" s="253"/>
      <c r="D1112" s="281"/>
      <c r="E1112" s="281"/>
      <c r="F1112" s="255"/>
      <c r="G1112" s="255"/>
      <c r="H1112" s="256"/>
      <c r="I1112" s="256"/>
    </row>
    <row r="1113" spans="1:9">
      <c r="A1113" s="224"/>
      <c r="B1113" s="77"/>
      <c r="C1113" s="253"/>
      <c r="D1113" s="281"/>
      <c r="E1113" s="281"/>
      <c r="F1113" s="255"/>
      <c r="G1113" s="255"/>
      <c r="H1113" s="256"/>
      <c r="I1113" s="256"/>
    </row>
    <row r="1114" spans="1:9">
      <c r="A1114" s="224"/>
      <c r="B1114" s="77"/>
      <c r="C1114" s="253"/>
      <c r="D1114" s="281"/>
      <c r="E1114" s="281"/>
      <c r="F1114" s="255"/>
      <c r="G1114" s="255"/>
      <c r="H1114" s="256"/>
      <c r="I1114" s="256"/>
    </row>
    <row r="1115" spans="1:9">
      <c r="A1115" s="224"/>
      <c r="B1115" s="77"/>
      <c r="C1115" s="253"/>
      <c r="D1115" s="281"/>
      <c r="E1115" s="281"/>
      <c r="F1115" s="255"/>
      <c r="G1115" s="255"/>
      <c r="H1115" s="256"/>
      <c r="I1115" s="256"/>
    </row>
    <row r="1116" spans="1:9">
      <c r="A1116" s="224"/>
      <c r="B1116" s="77"/>
      <c r="C1116" s="253"/>
      <c r="D1116" s="281"/>
      <c r="E1116" s="281"/>
      <c r="F1116" s="255"/>
      <c r="G1116" s="255"/>
      <c r="H1116" s="256"/>
      <c r="I1116" s="256"/>
    </row>
    <row r="1117" spans="1:9">
      <c r="A1117" s="224"/>
      <c r="B1117" s="77"/>
      <c r="C1117" s="253"/>
      <c r="D1117" s="281"/>
      <c r="E1117" s="281"/>
      <c r="F1117" s="255"/>
      <c r="G1117" s="255"/>
      <c r="H1117" s="256"/>
      <c r="I1117" s="256"/>
    </row>
    <row r="1118" spans="1:9">
      <c r="A1118" s="224"/>
      <c r="B1118" s="77"/>
      <c r="C1118" s="253"/>
      <c r="D1118" s="281"/>
      <c r="E1118" s="281"/>
      <c r="F1118" s="255"/>
      <c r="G1118" s="255"/>
      <c r="H1118" s="256"/>
      <c r="I1118" s="256"/>
    </row>
    <row r="1119" spans="1:9">
      <c r="A1119" s="224"/>
      <c r="B1119" s="77"/>
      <c r="C1119" s="253"/>
      <c r="D1119" s="281"/>
      <c r="E1119" s="281"/>
      <c r="F1119" s="255"/>
      <c r="G1119" s="255"/>
      <c r="H1119" s="256"/>
      <c r="I1119" s="256"/>
    </row>
    <row r="1120" spans="1:9">
      <c r="A1120" s="224"/>
      <c r="B1120" s="77"/>
      <c r="C1120" s="253"/>
      <c r="D1120" s="281"/>
      <c r="E1120" s="281"/>
      <c r="F1120" s="255"/>
      <c r="G1120" s="255"/>
      <c r="H1120" s="256"/>
      <c r="I1120" s="256"/>
    </row>
    <row r="1121" spans="1:9">
      <c r="A1121" s="224"/>
      <c r="B1121" s="77"/>
      <c r="C1121" s="253"/>
      <c r="D1121" s="281"/>
      <c r="E1121" s="281"/>
      <c r="F1121" s="255"/>
      <c r="G1121" s="255"/>
      <c r="H1121" s="256"/>
      <c r="I1121" s="256"/>
    </row>
    <row r="1122" spans="1:9">
      <c r="A1122" s="224"/>
      <c r="B1122" s="77"/>
      <c r="C1122" s="253"/>
      <c r="D1122" s="281"/>
      <c r="E1122" s="281"/>
      <c r="F1122" s="255"/>
      <c r="G1122" s="255"/>
      <c r="H1122" s="256"/>
      <c r="I1122" s="256"/>
    </row>
    <row r="1123" spans="1:9">
      <c r="A1123" s="224"/>
      <c r="B1123" s="77"/>
      <c r="C1123" s="253"/>
      <c r="D1123" s="281"/>
      <c r="E1123" s="281"/>
      <c r="F1123" s="255"/>
      <c r="G1123" s="255"/>
      <c r="H1123" s="256"/>
      <c r="I1123" s="256"/>
    </row>
    <row r="1124" spans="1:9">
      <c r="A1124" s="224"/>
      <c r="B1124" s="77"/>
      <c r="C1124" s="253"/>
      <c r="D1124" s="281"/>
      <c r="E1124" s="281"/>
      <c r="F1124" s="255"/>
      <c r="G1124" s="255"/>
      <c r="H1124" s="256"/>
      <c r="I1124" s="256"/>
    </row>
    <row r="1125" spans="1:9">
      <c r="A1125" s="224"/>
      <c r="B1125" s="77"/>
      <c r="C1125" s="253"/>
      <c r="D1125" s="281"/>
      <c r="E1125" s="281"/>
      <c r="F1125" s="255"/>
      <c r="G1125" s="255"/>
      <c r="H1125" s="256"/>
      <c r="I1125" s="256"/>
    </row>
    <row r="1126" spans="1:9">
      <c r="A1126" s="224"/>
      <c r="B1126" s="77"/>
      <c r="C1126" s="253"/>
      <c r="D1126" s="281"/>
      <c r="E1126" s="281"/>
      <c r="F1126" s="255"/>
      <c r="G1126" s="255"/>
      <c r="H1126" s="256"/>
      <c r="I1126" s="256"/>
    </row>
    <row r="1127" spans="1:9">
      <c r="A1127" s="224"/>
      <c r="B1127" s="77"/>
      <c r="C1127" s="253"/>
      <c r="D1127" s="281"/>
      <c r="E1127" s="281"/>
      <c r="F1127" s="255"/>
      <c r="G1127" s="255"/>
      <c r="H1127" s="256"/>
      <c r="I1127" s="256"/>
    </row>
    <row r="1128" spans="1:9">
      <c r="A1128" s="224"/>
      <c r="B1128" s="77"/>
      <c r="C1128" s="253"/>
      <c r="D1128" s="281"/>
      <c r="E1128" s="281"/>
      <c r="F1128" s="255"/>
      <c r="G1128" s="255"/>
      <c r="H1128" s="256"/>
      <c r="I1128" s="256"/>
    </row>
    <row r="1129" spans="1:9">
      <c r="A1129" s="224"/>
      <c r="B1129" s="77"/>
      <c r="C1129" s="253"/>
      <c r="D1129" s="281"/>
      <c r="E1129" s="281"/>
      <c r="F1129" s="255"/>
      <c r="G1129" s="255"/>
      <c r="H1129" s="256"/>
      <c r="I1129" s="256"/>
    </row>
    <row r="1130" spans="1:9">
      <c r="A1130" s="224"/>
      <c r="B1130" s="77"/>
      <c r="C1130" s="253"/>
      <c r="D1130" s="281"/>
      <c r="E1130" s="281"/>
      <c r="F1130" s="255"/>
      <c r="G1130" s="255"/>
      <c r="H1130" s="256"/>
      <c r="I1130" s="256"/>
    </row>
    <row r="1131" spans="1:9">
      <c r="A1131" s="224"/>
      <c r="B1131" s="77"/>
      <c r="C1131" s="253"/>
      <c r="D1131" s="281"/>
      <c r="E1131" s="281"/>
      <c r="F1131" s="255"/>
      <c r="G1131" s="255"/>
      <c r="H1131" s="256"/>
      <c r="I1131" s="256"/>
    </row>
    <row r="1132" spans="1:9">
      <c r="A1132" s="224"/>
      <c r="B1132" s="77"/>
      <c r="C1132" s="253"/>
      <c r="D1132" s="281"/>
      <c r="E1132" s="281"/>
      <c r="F1132" s="255"/>
      <c r="G1132" s="255"/>
      <c r="H1132" s="256"/>
      <c r="I1132" s="256"/>
    </row>
    <row r="1133" spans="1:9">
      <c r="A1133" s="224"/>
      <c r="B1133" s="77"/>
      <c r="C1133" s="253"/>
      <c r="D1133" s="281"/>
      <c r="E1133" s="281"/>
      <c r="F1133" s="255"/>
      <c r="G1133" s="255"/>
      <c r="H1133" s="256"/>
      <c r="I1133" s="256"/>
    </row>
    <row r="1134" spans="1:9">
      <c r="A1134" s="224"/>
      <c r="B1134" s="77"/>
      <c r="C1134" s="253"/>
      <c r="D1134" s="281"/>
      <c r="E1134" s="281"/>
      <c r="F1134" s="255"/>
      <c r="G1134" s="255"/>
      <c r="H1134" s="256"/>
      <c r="I1134" s="256"/>
    </row>
    <row r="1135" spans="1:9">
      <c r="A1135" s="224"/>
      <c r="B1135" s="77"/>
      <c r="C1135" s="253"/>
      <c r="D1135" s="281"/>
      <c r="E1135" s="281"/>
      <c r="F1135" s="255"/>
      <c r="G1135" s="255"/>
      <c r="H1135" s="256"/>
      <c r="I1135" s="256"/>
    </row>
    <row r="1136" spans="1:9">
      <c r="A1136" s="224"/>
      <c r="B1136" s="77"/>
      <c r="C1136" s="253"/>
      <c r="D1136" s="281"/>
      <c r="E1136" s="281"/>
      <c r="F1136" s="255"/>
      <c r="G1136" s="255"/>
      <c r="H1136" s="256"/>
      <c r="I1136" s="256"/>
    </row>
    <row r="1137" spans="1:9">
      <c r="A1137" s="224"/>
      <c r="B1137" s="77"/>
      <c r="C1137" s="253"/>
      <c r="D1137" s="281"/>
      <c r="E1137" s="281"/>
      <c r="F1137" s="255"/>
      <c r="G1137" s="255"/>
      <c r="H1137" s="256"/>
      <c r="I1137" s="256"/>
    </row>
    <row r="1138" spans="1:9">
      <c r="A1138" s="224"/>
      <c r="B1138" s="77"/>
      <c r="C1138" s="253"/>
      <c r="D1138" s="281"/>
      <c r="E1138" s="281"/>
      <c r="F1138" s="255"/>
      <c r="G1138" s="255"/>
      <c r="H1138" s="256"/>
      <c r="I1138" s="256"/>
    </row>
    <row r="1139" spans="1:9">
      <c r="A1139" s="224"/>
      <c r="B1139" s="77"/>
      <c r="C1139" s="253"/>
      <c r="D1139" s="281"/>
      <c r="E1139" s="281"/>
      <c r="F1139" s="255"/>
      <c r="G1139" s="255"/>
      <c r="H1139" s="256"/>
      <c r="I1139" s="256"/>
    </row>
    <row r="1140" spans="1:9">
      <c r="A1140" s="224"/>
      <c r="B1140" s="77"/>
      <c r="C1140" s="253"/>
      <c r="D1140" s="281"/>
      <c r="E1140" s="281"/>
      <c r="F1140" s="255"/>
      <c r="G1140" s="255"/>
      <c r="H1140" s="256"/>
      <c r="I1140" s="256"/>
    </row>
    <row r="1141" spans="1:9">
      <c r="A1141" s="224"/>
      <c r="B1141" s="77"/>
      <c r="C1141" s="253"/>
      <c r="D1141" s="281"/>
      <c r="E1141" s="281"/>
      <c r="F1141" s="255"/>
      <c r="G1141" s="255"/>
      <c r="H1141" s="256"/>
      <c r="I1141" s="256"/>
    </row>
    <row r="1142" spans="1:9">
      <c r="A1142" s="224"/>
      <c r="B1142" s="77"/>
      <c r="C1142" s="253"/>
      <c r="D1142" s="281"/>
      <c r="E1142" s="281"/>
      <c r="F1142" s="255"/>
      <c r="G1142" s="255"/>
      <c r="H1142" s="256"/>
      <c r="I1142" s="256"/>
    </row>
    <row r="1143" spans="1:9">
      <c r="A1143" s="224"/>
      <c r="B1143" s="77"/>
      <c r="C1143" s="253"/>
      <c r="D1143" s="281"/>
      <c r="E1143" s="281"/>
      <c r="F1143" s="255"/>
      <c r="G1143" s="255"/>
      <c r="H1143" s="256"/>
      <c r="I1143" s="256"/>
    </row>
    <row r="1144" spans="1:9">
      <c r="A1144" s="224"/>
      <c r="B1144" s="77"/>
      <c r="C1144" s="253"/>
      <c r="D1144" s="281"/>
      <c r="E1144" s="281"/>
      <c r="F1144" s="255"/>
      <c r="G1144" s="255"/>
      <c r="H1144" s="256"/>
      <c r="I1144" s="256"/>
    </row>
    <row r="1145" spans="1:9">
      <c r="A1145" s="224"/>
      <c r="B1145" s="77"/>
      <c r="C1145" s="253"/>
      <c r="D1145" s="281"/>
      <c r="E1145" s="281"/>
      <c r="F1145" s="255"/>
      <c r="G1145" s="255"/>
      <c r="H1145" s="256"/>
      <c r="I1145" s="256"/>
    </row>
    <row r="1146" spans="1:9">
      <c r="A1146" s="224"/>
      <c r="B1146" s="77"/>
      <c r="C1146" s="253"/>
      <c r="D1146" s="281"/>
      <c r="E1146" s="281"/>
      <c r="F1146" s="255"/>
      <c r="G1146" s="255"/>
      <c r="H1146" s="256"/>
      <c r="I1146" s="256"/>
    </row>
    <row r="1147" spans="1:9">
      <c r="A1147" s="224"/>
      <c r="B1147" s="77"/>
      <c r="C1147" s="253"/>
      <c r="D1147" s="281"/>
      <c r="E1147" s="281"/>
      <c r="F1147" s="255"/>
      <c r="G1147" s="255"/>
      <c r="H1147" s="256"/>
      <c r="I1147" s="256"/>
    </row>
    <row r="1148" spans="1:9">
      <c r="A1148" s="224"/>
      <c r="B1148" s="77"/>
      <c r="C1148" s="253"/>
      <c r="D1148" s="281"/>
      <c r="E1148" s="281"/>
      <c r="F1148" s="255"/>
      <c r="G1148" s="255"/>
      <c r="H1148" s="256"/>
      <c r="I1148" s="256"/>
    </row>
    <row r="1149" spans="1:9">
      <c r="A1149" s="224"/>
      <c r="B1149" s="77"/>
      <c r="C1149" s="253"/>
      <c r="D1149" s="281"/>
      <c r="E1149" s="281"/>
      <c r="F1149" s="255"/>
      <c r="G1149" s="255"/>
      <c r="H1149" s="256"/>
      <c r="I1149" s="256"/>
    </row>
    <row r="1150" spans="1:9">
      <c r="A1150" s="224"/>
      <c r="B1150" s="77"/>
      <c r="C1150" s="253"/>
      <c r="D1150" s="281"/>
      <c r="E1150" s="281"/>
      <c r="F1150" s="255"/>
      <c r="G1150" s="255"/>
      <c r="H1150" s="256"/>
      <c r="I1150" s="256"/>
    </row>
    <row r="1151" spans="1:9">
      <c r="A1151" s="224"/>
      <c r="B1151" s="77"/>
      <c r="C1151" s="253"/>
      <c r="D1151" s="281"/>
      <c r="E1151" s="281"/>
      <c r="F1151" s="255"/>
      <c r="G1151" s="255"/>
      <c r="H1151" s="256"/>
      <c r="I1151" s="256"/>
    </row>
    <row r="1152" spans="1:9">
      <c r="A1152" s="224"/>
      <c r="B1152" s="77"/>
      <c r="C1152" s="253"/>
      <c r="D1152" s="281"/>
      <c r="E1152" s="281"/>
      <c r="F1152" s="255"/>
      <c r="G1152" s="255"/>
      <c r="H1152" s="256"/>
      <c r="I1152" s="256"/>
    </row>
    <row r="1153" spans="1:9">
      <c r="A1153" s="224"/>
      <c r="B1153" s="77"/>
      <c r="C1153" s="253"/>
      <c r="D1153" s="281"/>
      <c r="E1153" s="281"/>
      <c r="F1153" s="255"/>
      <c r="G1153" s="255"/>
      <c r="H1153" s="256"/>
      <c r="I1153" s="256"/>
    </row>
    <row r="1154" spans="1:9">
      <c r="A1154" s="224"/>
      <c r="B1154" s="77"/>
      <c r="C1154" s="253"/>
      <c r="D1154" s="281"/>
      <c r="E1154" s="281"/>
      <c r="F1154" s="255"/>
      <c r="G1154" s="255"/>
      <c r="H1154" s="256"/>
      <c r="I1154" s="256"/>
    </row>
    <row r="1155" spans="1:9">
      <c r="A1155" s="224"/>
      <c r="B1155" s="77"/>
      <c r="C1155" s="253"/>
      <c r="D1155" s="281"/>
      <c r="E1155" s="281"/>
      <c r="F1155" s="255"/>
      <c r="G1155" s="255"/>
      <c r="H1155" s="256"/>
      <c r="I1155" s="256"/>
    </row>
    <row r="1156" spans="1:9">
      <c r="A1156" s="224"/>
      <c r="B1156" s="77"/>
      <c r="C1156" s="253"/>
      <c r="D1156" s="281"/>
      <c r="E1156" s="281"/>
      <c r="F1156" s="255"/>
      <c r="G1156" s="255"/>
      <c r="H1156" s="256"/>
      <c r="I1156" s="256"/>
    </row>
    <row r="1157" spans="1:9">
      <c r="A1157" s="224"/>
      <c r="B1157" s="77"/>
      <c r="C1157" s="253"/>
      <c r="D1157" s="281"/>
      <c r="E1157" s="281"/>
      <c r="F1157" s="255"/>
      <c r="G1157" s="255"/>
      <c r="H1157" s="256"/>
      <c r="I1157" s="256"/>
    </row>
    <row r="1158" spans="1:9">
      <c r="A1158" s="224"/>
      <c r="B1158" s="77"/>
      <c r="C1158" s="253"/>
      <c r="D1158" s="281"/>
      <c r="E1158" s="281"/>
      <c r="F1158" s="255"/>
      <c r="G1158" s="255"/>
      <c r="H1158" s="256"/>
      <c r="I1158" s="256"/>
    </row>
    <row r="1159" spans="1:9">
      <c r="A1159" s="224"/>
      <c r="B1159" s="77"/>
      <c r="C1159" s="253"/>
      <c r="D1159" s="281"/>
      <c r="E1159" s="281"/>
      <c r="F1159" s="255"/>
      <c r="G1159" s="255"/>
      <c r="H1159" s="256"/>
      <c r="I1159" s="256"/>
    </row>
    <row r="1160" spans="1:9">
      <c r="A1160" s="224"/>
      <c r="B1160" s="77"/>
      <c r="C1160" s="253"/>
      <c r="D1160" s="281"/>
      <c r="E1160" s="281"/>
      <c r="F1160" s="255"/>
      <c r="G1160" s="255"/>
      <c r="H1160" s="256"/>
      <c r="I1160" s="256"/>
    </row>
    <row r="1161" spans="1:9">
      <c r="A1161" s="224"/>
      <c r="B1161" s="77"/>
      <c r="C1161" s="253"/>
      <c r="D1161" s="281"/>
      <c r="E1161" s="281"/>
      <c r="F1161" s="255"/>
      <c r="G1161" s="255"/>
      <c r="H1161" s="256"/>
      <c r="I1161" s="256"/>
    </row>
    <row r="1162" spans="1:9">
      <c r="A1162" s="224"/>
      <c r="B1162" s="77"/>
      <c r="C1162" s="253"/>
      <c r="D1162" s="281"/>
      <c r="E1162" s="281"/>
      <c r="F1162" s="255"/>
      <c r="G1162" s="255"/>
      <c r="H1162" s="256"/>
      <c r="I1162" s="256"/>
    </row>
    <row r="1163" spans="1:9">
      <c r="A1163" s="224"/>
      <c r="B1163" s="77"/>
      <c r="C1163" s="253"/>
      <c r="D1163" s="281"/>
      <c r="E1163" s="281"/>
      <c r="F1163" s="255"/>
      <c r="G1163" s="255"/>
      <c r="H1163" s="256"/>
      <c r="I1163" s="256"/>
    </row>
    <row r="1164" spans="1:9">
      <c r="A1164" s="224"/>
      <c r="B1164" s="77"/>
      <c r="C1164" s="253"/>
      <c r="D1164" s="281"/>
      <c r="E1164" s="281"/>
      <c r="F1164" s="255"/>
      <c r="G1164" s="255"/>
      <c r="H1164" s="256"/>
      <c r="I1164" s="256"/>
    </row>
    <row r="1165" spans="1:9">
      <c r="A1165" s="224"/>
      <c r="B1165" s="77"/>
      <c r="C1165" s="253"/>
      <c r="D1165" s="281"/>
      <c r="E1165" s="281"/>
      <c r="F1165" s="255"/>
      <c r="G1165" s="255"/>
      <c r="H1165" s="256"/>
      <c r="I1165" s="256"/>
    </row>
    <row r="1166" spans="1:9">
      <c r="A1166" s="224"/>
      <c r="B1166" s="77"/>
      <c r="C1166" s="253"/>
      <c r="D1166" s="281"/>
      <c r="E1166" s="281"/>
      <c r="F1166" s="255"/>
      <c r="G1166" s="255"/>
      <c r="H1166" s="256"/>
      <c r="I1166" s="256"/>
    </row>
    <row r="1167" spans="1:9">
      <c r="A1167" s="224"/>
      <c r="B1167" s="77"/>
      <c r="C1167" s="253"/>
      <c r="D1167" s="281"/>
      <c r="E1167" s="281"/>
      <c r="F1167" s="255"/>
      <c r="G1167" s="255"/>
      <c r="H1167" s="256"/>
      <c r="I1167" s="256"/>
    </row>
    <row r="1168" spans="1:9">
      <c r="A1168" s="224"/>
      <c r="B1168" s="77"/>
      <c r="C1168" s="253"/>
      <c r="D1168" s="281"/>
      <c r="E1168" s="281"/>
      <c r="F1168" s="255"/>
      <c r="G1168" s="255"/>
      <c r="H1168" s="256"/>
      <c r="I1168" s="256"/>
    </row>
    <row r="1169" spans="1:9">
      <c r="A1169" s="224"/>
      <c r="B1169" s="77"/>
      <c r="C1169" s="253"/>
      <c r="D1169" s="281"/>
      <c r="E1169" s="281"/>
      <c r="F1169" s="255"/>
      <c r="G1169" s="255"/>
      <c r="H1169" s="256"/>
      <c r="I1169" s="256"/>
    </row>
    <row r="1170" spans="1:9">
      <c r="A1170" s="224"/>
      <c r="B1170" s="77"/>
      <c r="C1170" s="253"/>
      <c r="D1170" s="281"/>
      <c r="E1170" s="281"/>
      <c r="F1170" s="255"/>
      <c r="G1170" s="255"/>
      <c r="H1170" s="256"/>
      <c r="I1170" s="256"/>
    </row>
    <row r="1171" spans="1:9">
      <c r="A1171" s="224"/>
      <c r="B1171" s="77"/>
      <c r="C1171" s="253"/>
      <c r="D1171" s="281"/>
      <c r="E1171" s="281"/>
      <c r="F1171" s="255"/>
      <c r="G1171" s="255"/>
      <c r="H1171" s="256"/>
      <c r="I1171" s="256"/>
    </row>
    <row r="1172" spans="1:9">
      <c r="A1172" s="224"/>
      <c r="B1172" s="77"/>
      <c r="C1172" s="253"/>
      <c r="D1172" s="281"/>
      <c r="E1172" s="281"/>
      <c r="F1172" s="255"/>
      <c r="G1172" s="255"/>
      <c r="H1172" s="256"/>
      <c r="I1172" s="256"/>
    </row>
    <row r="1173" spans="1:9">
      <c r="A1173" s="224"/>
      <c r="B1173" s="77"/>
      <c r="C1173" s="253"/>
      <c r="D1173" s="281"/>
      <c r="E1173" s="281"/>
      <c r="F1173" s="255"/>
      <c r="G1173" s="255"/>
      <c r="H1173" s="256"/>
      <c r="I1173" s="256"/>
    </row>
    <row r="1174" spans="1:9">
      <c r="A1174" s="224"/>
      <c r="B1174" s="77"/>
      <c r="C1174" s="253"/>
      <c r="D1174" s="281"/>
      <c r="E1174" s="281"/>
      <c r="F1174" s="255"/>
      <c r="G1174" s="255"/>
      <c r="H1174" s="256"/>
      <c r="I1174" s="256"/>
    </row>
    <row r="1175" spans="1:9">
      <c r="A1175" s="224"/>
      <c r="B1175" s="77"/>
      <c r="C1175" s="253"/>
      <c r="D1175" s="281"/>
      <c r="E1175" s="281"/>
      <c r="F1175" s="255"/>
      <c r="G1175" s="255"/>
      <c r="H1175" s="256"/>
      <c r="I1175" s="256"/>
    </row>
    <row r="1176" spans="1:9">
      <c r="A1176" s="224"/>
      <c r="B1176" s="77"/>
      <c r="C1176" s="253"/>
      <c r="D1176" s="281"/>
      <c r="E1176" s="281"/>
      <c r="F1176" s="255"/>
      <c r="G1176" s="255"/>
      <c r="H1176" s="256"/>
      <c r="I1176" s="256"/>
    </row>
    <row r="1177" spans="1:9">
      <c r="A1177" s="224"/>
      <c r="B1177" s="77"/>
      <c r="C1177" s="253"/>
      <c r="D1177" s="281"/>
      <c r="E1177" s="281"/>
      <c r="F1177" s="255"/>
      <c r="G1177" s="255"/>
      <c r="H1177" s="256"/>
      <c r="I1177" s="256"/>
    </row>
    <row r="1178" spans="1:9">
      <c r="A1178" s="224"/>
      <c r="B1178" s="77"/>
      <c r="C1178" s="253"/>
      <c r="D1178" s="281"/>
      <c r="E1178" s="281"/>
      <c r="F1178" s="255"/>
      <c r="G1178" s="255"/>
      <c r="H1178" s="256"/>
      <c r="I1178" s="256"/>
    </row>
    <row r="1179" spans="1:9">
      <c r="A1179" s="224"/>
      <c r="B1179" s="77"/>
      <c r="C1179" s="253"/>
      <c r="D1179" s="281"/>
      <c r="E1179" s="281"/>
      <c r="F1179" s="255"/>
      <c r="G1179" s="255"/>
      <c r="H1179" s="256"/>
      <c r="I1179" s="256"/>
    </row>
    <row r="1180" spans="1:9">
      <c r="A1180" s="224"/>
      <c r="B1180" s="77"/>
      <c r="C1180" s="253"/>
      <c r="D1180" s="281"/>
      <c r="E1180" s="281"/>
      <c r="F1180" s="255"/>
      <c r="G1180" s="255"/>
      <c r="H1180" s="256"/>
      <c r="I1180" s="256"/>
    </row>
    <row r="1181" spans="1:9">
      <c r="A1181" s="224"/>
      <c r="B1181" s="77"/>
      <c r="C1181" s="253"/>
      <c r="D1181" s="281"/>
      <c r="E1181" s="281"/>
      <c r="F1181" s="255"/>
      <c r="G1181" s="255"/>
      <c r="H1181" s="256"/>
      <c r="I1181" s="256"/>
    </row>
    <row r="1182" spans="1:9">
      <c r="A1182" s="224"/>
      <c r="B1182" s="77"/>
      <c r="C1182" s="253"/>
      <c r="D1182" s="281"/>
      <c r="E1182" s="281"/>
      <c r="F1182" s="255"/>
      <c r="G1182" s="255"/>
      <c r="H1182" s="256"/>
      <c r="I1182" s="256"/>
    </row>
    <row r="1183" spans="1:9">
      <c r="A1183" s="224"/>
      <c r="B1183" s="77"/>
      <c r="C1183" s="253"/>
      <c r="D1183" s="281"/>
      <c r="E1183" s="281"/>
      <c r="F1183" s="255"/>
      <c r="G1183" s="255"/>
      <c r="H1183" s="256"/>
      <c r="I1183" s="256"/>
    </row>
    <row r="1184" spans="1:9">
      <c r="A1184" s="224"/>
      <c r="B1184" s="77"/>
      <c r="C1184" s="253"/>
      <c r="D1184" s="281"/>
      <c r="E1184" s="281"/>
      <c r="F1184" s="255"/>
      <c r="G1184" s="255"/>
      <c r="H1184" s="256"/>
      <c r="I1184" s="256"/>
    </row>
    <row r="1185" spans="1:9">
      <c r="A1185" s="224"/>
      <c r="B1185" s="77"/>
      <c r="C1185" s="253"/>
      <c r="D1185" s="281"/>
      <c r="E1185" s="281"/>
      <c r="F1185" s="255"/>
      <c r="G1185" s="255"/>
      <c r="H1185" s="256"/>
      <c r="I1185" s="256"/>
    </row>
    <row r="1186" spans="1:9">
      <c r="A1186" s="224"/>
      <c r="B1186" s="77"/>
      <c r="C1186" s="253"/>
      <c r="D1186" s="281"/>
      <c r="E1186" s="281"/>
      <c r="F1186" s="255"/>
      <c r="G1186" s="255"/>
      <c r="H1186" s="256"/>
      <c r="I1186" s="256"/>
    </row>
    <row r="1187" spans="1:9">
      <c r="A1187" s="224"/>
      <c r="B1187" s="77"/>
      <c r="C1187" s="253"/>
      <c r="D1187" s="281"/>
      <c r="E1187" s="281"/>
      <c r="F1187" s="255"/>
      <c r="G1187" s="255"/>
      <c r="H1187" s="256"/>
      <c r="I1187" s="256"/>
    </row>
    <row r="1188" spans="1:9">
      <c r="A1188" s="224"/>
      <c r="B1188" s="77"/>
      <c r="C1188" s="253"/>
      <c r="D1188" s="281"/>
      <c r="E1188" s="281"/>
      <c r="F1188" s="255"/>
      <c r="G1188" s="255"/>
      <c r="H1188" s="256"/>
      <c r="I1188" s="256"/>
    </row>
    <row r="1189" spans="1:9">
      <c r="A1189" s="224"/>
      <c r="B1189" s="77"/>
      <c r="C1189" s="253"/>
      <c r="D1189" s="281"/>
      <c r="E1189" s="281"/>
      <c r="F1189" s="255"/>
      <c r="G1189" s="255"/>
      <c r="H1189" s="256"/>
      <c r="I1189" s="256"/>
    </row>
    <row r="1190" spans="1:9">
      <c r="A1190" s="224"/>
      <c r="B1190" s="77"/>
      <c r="C1190" s="253"/>
      <c r="D1190" s="281"/>
      <c r="E1190" s="281"/>
      <c r="F1190" s="255"/>
      <c r="G1190" s="255"/>
      <c r="H1190" s="256"/>
      <c r="I1190" s="256"/>
    </row>
    <row r="1191" spans="1:9">
      <c r="A1191" s="224"/>
      <c r="B1191" s="77"/>
      <c r="C1191" s="253"/>
      <c r="D1191" s="281"/>
      <c r="E1191" s="281"/>
      <c r="F1191" s="255"/>
      <c r="G1191" s="255"/>
      <c r="H1191" s="256"/>
      <c r="I1191" s="256"/>
    </row>
    <row r="1192" spans="1:9">
      <c r="A1192" s="224"/>
      <c r="B1192" s="77"/>
      <c r="C1192" s="253"/>
      <c r="D1192" s="281"/>
      <c r="E1192" s="281"/>
      <c r="F1192" s="255"/>
      <c r="G1192" s="255"/>
      <c r="H1192" s="256"/>
      <c r="I1192" s="256"/>
    </row>
    <row r="1193" spans="1:9">
      <c r="A1193" s="224"/>
      <c r="B1193" s="77"/>
      <c r="C1193" s="253"/>
      <c r="D1193" s="281"/>
      <c r="E1193" s="281"/>
      <c r="F1193" s="255"/>
      <c r="G1193" s="255"/>
      <c r="H1193" s="256"/>
      <c r="I1193" s="256"/>
    </row>
    <row r="1194" spans="1:9">
      <c r="A1194" s="224"/>
      <c r="B1194" s="77"/>
      <c r="C1194" s="253"/>
      <c r="D1194" s="281"/>
      <c r="E1194" s="281"/>
      <c r="F1194" s="255"/>
      <c r="G1194" s="255"/>
      <c r="H1194" s="256"/>
      <c r="I1194" s="256"/>
    </row>
    <row r="1195" spans="1:9">
      <c r="A1195" s="224"/>
      <c r="B1195" s="77"/>
      <c r="C1195" s="253"/>
      <c r="D1195" s="281"/>
      <c r="E1195" s="281"/>
      <c r="F1195" s="255"/>
      <c r="G1195" s="255"/>
      <c r="H1195" s="256"/>
      <c r="I1195" s="256"/>
    </row>
    <row r="1196" spans="1:9">
      <c r="A1196" s="224"/>
      <c r="B1196" s="77"/>
      <c r="C1196" s="253"/>
      <c r="D1196" s="281"/>
      <c r="E1196" s="281"/>
      <c r="F1196" s="255"/>
      <c r="G1196" s="255"/>
      <c r="H1196" s="256"/>
      <c r="I1196" s="256"/>
    </row>
    <row r="1197" spans="1:9">
      <c r="A1197" s="224"/>
      <c r="B1197" s="77"/>
      <c r="C1197" s="253"/>
      <c r="D1197" s="281"/>
      <c r="E1197" s="281"/>
      <c r="F1197" s="255"/>
      <c r="G1197" s="255"/>
      <c r="H1197" s="256"/>
      <c r="I1197" s="256"/>
    </row>
    <row r="1198" spans="1:9">
      <c r="A1198" s="224"/>
      <c r="B1198" s="77"/>
      <c r="C1198" s="253"/>
      <c r="D1198" s="281"/>
      <c r="E1198" s="281"/>
      <c r="F1198" s="255"/>
      <c r="G1198" s="255"/>
      <c r="H1198" s="256"/>
      <c r="I1198" s="256"/>
    </row>
    <row r="1199" spans="1:9">
      <c r="A1199" s="224"/>
      <c r="B1199" s="77"/>
      <c r="C1199" s="253"/>
      <c r="D1199" s="281"/>
      <c r="E1199" s="281"/>
      <c r="F1199" s="255"/>
      <c r="G1199" s="255"/>
      <c r="H1199" s="256"/>
      <c r="I1199" s="256"/>
    </row>
    <row r="1200" spans="1:9">
      <c r="A1200" s="224"/>
      <c r="B1200" s="77"/>
      <c r="C1200" s="253"/>
      <c r="D1200" s="281"/>
      <c r="E1200" s="281"/>
      <c r="F1200" s="255"/>
      <c r="G1200" s="255"/>
      <c r="H1200" s="256"/>
      <c r="I1200" s="256"/>
    </row>
    <row r="1201" spans="1:9">
      <c r="A1201" s="224"/>
      <c r="B1201" s="77"/>
      <c r="C1201" s="253"/>
      <c r="D1201" s="281"/>
      <c r="E1201" s="281"/>
      <c r="F1201" s="255"/>
      <c r="G1201" s="255"/>
      <c r="H1201" s="256"/>
      <c r="I1201" s="256"/>
    </row>
    <row r="1202" spans="1:9">
      <c r="A1202" s="224"/>
      <c r="B1202" s="77"/>
      <c r="C1202" s="253"/>
      <c r="D1202" s="281"/>
      <c r="E1202" s="281"/>
      <c r="F1202" s="255"/>
      <c r="G1202" s="255"/>
      <c r="H1202" s="256"/>
      <c r="I1202" s="256"/>
    </row>
    <row r="1203" spans="1:9">
      <c r="A1203" s="224"/>
      <c r="B1203" s="77"/>
      <c r="C1203" s="253"/>
      <c r="D1203" s="281"/>
      <c r="E1203" s="281"/>
      <c r="F1203" s="255"/>
      <c r="G1203" s="255"/>
      <c r="H1203" s="256"/>
      <c r="I1203" s="256"/>
    </row>
    <row r="1204" spans="1:9">
      <c r="A1204" s="224"/>
      <c r="B1204" s="77"/>
      <c r="C1204" s="253"/>
      <c r="D1204" s="281"/>
      <c r="E1204" s="281"/>
      <c r="F1204" s="255"/>
      <c r="G1204" s="255"/>
      <c r="H1204" s="256"/>
      <c r="I1204" s="256"/>
    </row>
    <row r="1205" spans="1:9">
      <c r="A1205" s="224"/>
      <c r="B1205" s="77"/>
      <c r="C1205" s="253"/>
      <c r="D1205" s="281"/>
      <c r="E1205" s="281"/>
      <c r="F1205" s="255"/>
      <c r="G1205" s="255"/>
      <c r="H1205" s="256"/>
      <c r="I1205" s="256"/>
    </row>
    <row r="1206" spans="1:9">
      <c r="A1206" s="224"/>
      <c r="B1206" s="77"/>
      <c r="C1206" s="253"/>
      <c r="D1206" s="281"/>
      <c r="E1206" s="281"/>
      <c r="F1206" s="255"/>
      <c r="G1206" s="255"/>
      <c r="H1206" s="256"/>
      <c r="I1206" s="256"/>
    </row>
    <row r="1207" spans="1:9">
      <c r="A1207" s="224"/>
      <c r="B1207" s="77"/>
      <c r="C1207" s="253"/>
      <c r="D1207" s="281"/>
      <c r="E1207" s="281"/>
      <c r="F1207" s="255"/>
      <c r="G1207" s="255"/>
      <c r="H1207" s="256"/>
      <c r="I1207" s="256"/>
    </row>
    <row r="1208" spans="1:9">
      <c r="A1208" s="224"/>
      <c r="B1208" s="77"/>
      <c r="C1208" s="253"/>
      <c r="D1208" s="281"/>
      <c r="E1208" s="281"/>
      <c r="F1208" s="255"/>
      <c r="G1208" s="255"/>
      <c r="H1208" s="256"/>
      <c r="I1208" s="256"/>
    </row>
    <row r="1209" spans="1:9">
      <c r="A1209" s="224"/>
      <c r="B1209" s="77"/>
      <c r="C1209" s="253"/>
      <c r="D1209" s="281"/>
      <c r="E1209" s="281"/>
      <c r="F1209" s="255"/>
      <c r="G1209" s="255"/>
      <c r="H1209" s="256"/>
      <c r="I1209" s="256"/>
    </row>
    <row r="1210" spans="1:9">
      <c r="A1210" s="224"/>
      <c r="B1210" s="77"/>
      <c r="C1210" s="253"/>
      <c r="D1210" s="281"/>
      <c r="E1210" s="281"/>
      <c r="F1210" s="255"/>
      <c r="G1210" s="255"/>
      <c r="H1210" s="256"/>
      <c r="I1210" s="256"/>
    </row>
    <row r="1211" spans="1:9">
      <c r="A1211" s="224"/>
      <c r="B1211" s="77"/>
      <c r="C1211" s="253"/>
      <c r="D1211" s="281"/>
      <c r="E1211" s="281"/>
      <c r="F1211" s="255"/>
      <c r="G1211" s="255"/>
      <c r="H1211" s="256"/>
      <c r="I1211" s="256"/>
    </row>
    <row r="1212" spans="1:9">
      <c r="A1212" s="224"/>
      <c r="B1212" s="77"/>
      <c r="C1212" s="253"/>
      <c r="D1212" s="281"/>
      <c r="E1212" s="281"/>
      <c r="F1212" s="255"/>
      <c r="G1212" s="255"/>
      <c r="H1212" s="256"/>
      <c r="I1212" s="256"/>
    </row>
    <row r="1213" spans="1:9">
      <c r="A1213" s="224"/>
      <c r="B1213" s="77"/>
      <c r="C1213" s="253"/>
      <c r="D1213" s="281"/>
      <c r="E1213" s="281"/>
      <c r="F1213" s="255"/>
      <c r="G1213" s="255"/>
      <c r="H1213" s="256"/>
      <c r="I1213" s="256"/>
    </row>
    <row r="1214" spans="1:9">
      <c r="A1214" s="224"/>
      <c r="B1214" s="77"/>
      <c r="C1214" s="253"/>
      <c r="D1214" s="281"/>
      <c r="E1214" s="281"/>
      <c r="F1214" s="255"/>
      <c r="G1214" s="255"/>
      <c r="H1214" s="256"/>
      <c r="I1214" s="256"/>
    </row>
    <row r="1215" spans="1:9">
      <c r="A1215" s="224"/>
      <c r="B1215" s="77"/>
      <c r="C1215" s="253"/>
      <c r="D1215" s="281"/>
      <c r="E1215" s="281"/>
      <c r="F1215" s="255"/>
      <c r="G1215" s="255"/>
      <c r="H1215" s="256"/>
      <c r="I1215" s="256"/>
    </row>
    <row r="1216" spans="1:9">
      <c r="A1216" s="224"/>
      <c r="B1216" s="77"/>
      <c r="C1216" s="253"/>
      <c r="D1216" s="281"/>
      <c r="E1216" s="281"/>
      <c r="F1216" s="255"/>
      <c r="G1216" s="255"/>
      <c r="H1216" s="256"/>
      <c r="I1216" s="256"/>
    </row>
    <row r="1217" spans="1:9">
      <c r="A1217" s="224"/>
      <c r="B1217" s="77"/>
      <c r="C1217" s="253"/>
      <c r="D1217" s="281"/>
      <c r="E1217" s="281"/>
      <c r="F1217" s="255"/>
      <c r="G1217" s="255"/>
      <c r="H1217" s="256"/>
      <c r="I1217" s="256"/>
    </row>
    <row r="1218" spans="1:9">
      <c r="A1218" s="224"/>
      <c r="B1218" s="77"/>
      <c r="C1218" s="253"/>
      <c r="D1218" s="281"/>
      <c r="E1218" s="281"/>
      <c r="F1218" s="255"/>
      <c r="G1218" s="255"/>
      <c r="H1218" s="256"/>
      <c r="I1218" s="256"/>
    </row>
    <row r="1219" spans="1:9">
      <c r="A1219" s="224"/>
      <c r="B1219" s="77"/>
      <c r="C1219" s="253"/>
      <c r="D1219" s="281"/>
      <c r="E1219" s="281"/>
      <c r="F1219" s="255"/>
      <c r="G1219" s="255"/>
      <c r="H1219" s="256"/>
      <c r="I1219" s="256"/>
    </row>
    <row r="1220" spans="1:9">
      <c r="A1220" s="224"/>
      <c r="B1220" s="77"/>
      <c r="C1220" s="253"/>
      <c r="D1220" s="281"/>
      <c r="E1220" s="281"/>
      <c r="F1220" s="255"/>
      <c r="G1220" s="255"/>
      <c r="H1220" s="256"/>
      <c r="I1220" s="256"/>
    </row>
    <row r="1221" spans="1:9">
      <c r="A1221" s="224"/>
      <c r="B1221" s="77"/>
      <c r="C1221" s="253"/>
      <c r="D1221" s="281"/>
      <c r="E1221" s="281"/>
      <c r="F1221" s="255"/>
      <c r="G1221" s="255"/>
      <c r="H1221" s="256"/>
      <c r="I1221" s="256"/>
    </row>
    <row r="1222" spans="1:9">
      <c r="A1222" s="224"/>
      <c r="B1222" s="77"/>
      <c r="C1222" s="253"/>
      <c r="D1222" s="281"/>
      <c r="E1222" s="281"/>
      <c r="F1222" s="255"/>
      <c r="G1222" s="255"/>
      <c r="H1222" s="256"/>
      <c r="I1222" s="256"/>
    </row>
    <row r="1223" spans="1:9">
      <c r="A1223" s="224"/>
      <c r="B1223" s="77"/>
      <c r="C1223" s="253"/>
      <c r="D1223" s="281"/>
      <c r="E1223" s="281"/>
      <c r="F1223" s="255"/>
      <c r="G1223" s="255"/>
      <c r="H1223" s="256"/>
      <c r="I1223" s="256"/>
    </row>
    <row r="1224" spans="1:9">
      <c r="A1224" s="224"/>
      <c r="B1224" s="77"/>
      <c r="C1224" s="253"/>
      <c r="D1224" s="281"/>
      <c r="E1224" s="281"/>
      <c r="F1224" s="255"/>
      <c r="G1224" s="255"/>
      <c r="H1224" s="256"/>
      <c r="I1224" s="256"/>
    </row>
    <row r="1225" spans="1:9">
      <c r="A1225" s="224"/>
      <c r="B1225" s="77"/>
      <c r="C1225" s="253"/>
      <c r="D1225" s="281"/>
      <c r="E1225" s="281"/>
      <c r="F1225" s="255"/>
      <c r="G1225" s="255"/>
      <c r="H1225" s="256"/>
      <c r="I1225" s="256"/>
    </row>
    <row r="1226" spans="1:9">
      <c r="A1226" s="224"/>
      <c r="B1226" s="77"/>
      <c r="C1226" s="253"/>
      <c r="D1226" s="281"/>
      <c r="E1226" s="281"/>
      <c r="F1226" s="255"/>
      <c r="G1226" s="255"/>
      <c r="H1226" s="256"/>
      <c r="I1226" s="256"/>
    </row>
    <row r="1227" spans="1:9">
      <c r="A1227" s="224"/>
      <c r="B1227" s="77"/>
      <c r="C1227" s="253"/>
      <c r="D1227" s="281"/>
      <c r="E1227" s="281"/>
      <c r="F1227" s="255"/>
      <c r="G1227" s="255"/>
      <c r="H1227" s="256"/>
      <c r="I1227" s="256"/>
    </row>
    <row r="1228" spans="1:9">
      <c r="A1228" s="224"/>
      <c r="B1228" s="77"/>
      <c r="C1228" s="253"/>
      <c r="D1228" s="281"/>
      <c r="E1228" s="281"/>
      <c r="F1228" s="255"/>
      <c r="G1228" s="255"/>
      <c r="H1228" s="256"/>
      <c r="I1228" s="256"/>
    </row>
    <row r="1229" spans="1:9">
      <c r="A1229" s="224"/>
      <c r="B1229" s="77"/>
      <c r="C1229" s="253"/>
      <c r="D1229" s="281"/>
      <c r="E1229" s="281"/>
      <c r="F1229" s="255"/>
      <c r="G1229" s="255"/>
      <c r="H1229" s="256"/>
      <c r="I1229" s="256"/>
    </row>
    <row r="1230" spans="1:9">
      <c r="A1230" s="224"/>
      <c r="B1230" s="77"/>
      <c r="C1230" s="253"/>
      <c r="D1230" s="281"/>
      <c r="E1230" s="281"/>
      <c r="F1230" s="255"/>
      <c r="G1230" s="255"/>
      <c r="H1230" s="256"/>
      <c r="I1230" s="256"/>
    </row>
    <row r="1231" spans="1:9">
      <c r="A1231" s="224"/>
      <c r="B1231" s="77"/>
      <c r="C1231" s="253"/>
      <c r="D1231" s="281"/>
      <c r="E1231" s="281"/>
      <c r="F1231" s="255"/>
      <c r="G1231" s="255"/>
      <c r="H1231" s="256"/>
      <c r="I1231" s="256"/>
    </row>
    <row r="1232" spans="1:9">
      <c r="A1232" s="224"/>
      <c r="B1232" s="77"/>
      <c r="C1232" s="253"/>
      <c r="D1232" s="281"/>
      <c r="E1232" s="281"/>
      <c r="F1232" s="255"/>
      <c r="G1232" s="255"/>
      <c r="H1232" s="256"/>
      <c r="I1232" s="256"/>
    </row>
    <row r="1233" spans="1:9">
      <c r="A1233" s="224"/>
      <c r="B1233" s="77"/>
      <c r="C1233" s="253"/>
      <c r="D1233" s="281"/>
      <c r="E1233" s="281"/>
      <c r="F1233" s="255"/>
      <c r="G1233" s="255"/>
      <c r="H1233" s="256"/>
      <c r="I1233" s="256"/>
    </row>
    <row r="1234" spans="1:9">
      <c r="A1234" s="224"/>
      <c r="B1234" s="77"/>
      <c r="C1234" s="253"/>
      <c r="D1234" s="281"/>
      <c r="E1234" s="281"/>
      <c r="F1234" s="255"/>
      <c r="G1234" s="255"/>
      <c r="H1234" s="256"/>
      <c r="I1234" s="256"/>
    </row>
    <row r="1235" spans="1:9">
      <c r="A1235" s="224"/>
      <c r="B1235" s="77"/>
      <c r="C1235" s="253"/>
      <c r="D1235" s="281"/>
      <c r="E1235" s="281"/>
      <c r="F1235" s="255"/>
      <c r="G1235" s="255"/>
      <c r="H1235" s="256"/>
      <c r="I1235" s="256"/>
    </row>
    <row r="1236" spans="1:9">
      <c r="A1236" s="224"/>
      <c r="B1236" s="77"/>
      <c r="C1236" s="253"/>
      <c r="D1236" s="281"/>
      <c r="E1236" s="281"/>
      <c r="F1236" s="255"/>
      <c r="G1236" s="255"/>
      <c r="H1236" s="256"/>
      <c r="I1236" s="256"/>
    </row>
    <row r="1237" spans="1:9">
      <c r="A1237" s="224"/>
      <c r="B1237" s="77"/>
      <c r="C1237" s="253"/>
      <c r="D1237" s="281"/>
      <c r="E1237" s="281"/>
      <c r="F1237" s="255"/>
      <c r="G1237" s="255"/>
      <c r="H1237" s="256"/>
      <c r="I1237" s="256"/>
    </row>
    <row r="1238" spans="1:9">
      <c r="A1238" s="224"/>
      <c r="B1238" s="77"/>
      <c r="C1238" s="253"/>
      <c r="D1238" s="281"/>
      <c r="E1238" s="281"/>
      <c r="F1238" s="255"/>
      <c r="G1238" s="255"/>
      <c r="H1238" s="256"/>
      <c r="I1238" s="256"/>
    </row>
    <row r="1239" spans="1:9">
      <c r="A1239" s="224"/>
      <c r="B1239" s="77"/>
      <c r="C1239" s="253"/>
      <c r="D1239" s="281"/>
      <c r="E1239" s="281"/>
      <c r="F1239" s="255"/>
      <c r="G1239" s="255"/>
      <c r="H1239" s="256"/>
      <c r="I1239" s="256"/>
    </row>
    <row r="1240" spans="1:9">
      <c r="A1240" s="224"/>
      <c r="B1240" s="77"/>
      <c r="C1240" s="253"/>
      <c r="D1240" s="281"/>
      <c r="E1240" s="281"/>
      <c r="F1240" s="255"/>
      <c r="G1240" s="255"/>
      <c r="H1240" s="256"/>
      <c r="I1240" s="256"/>
    </row>
    <row r="1241" spans="1:9">
      <c r="A1241" s="224"/>
      <c r="B1241" s="77"/>
      <c r="C1241" s="253"/>
      <c r="D1241" s="281"/>
      <c r="E1241" s="281"/>
      <c r="F1241" s="255"/>
      <c r="G1241" s="255"/>
      <c r="H1241" s="256"/>
      <c r="I1241" s="256"/>
    </row>
    <row r="1242" spans="1:9">
      <c r="A1242" s="224"/>
      <c r="B1242" s="77"/>
      <c r="C1242" s="253"/>
      <c r="D1242" s="281"/>
      <c r="E1242" s="281"/>
      <c r="F1242" s="255"/>
      <c r="G1242" s="255"/>
      <c r="H1242" s="256"/>
      <c r="I1242" s="256"/>
    </row>
    <row r="1243" spans="1:9">
      <c r="A1243" s="224"/>
      <c r="B1243" s="77"/>
      <c r="C1243" s="253"/>
      <c r="D1243" s="281"/>
      <c r="E1243" s="281"/>
      <c r="F1243" s="255"/>
      <c r="G1243" s="255"/>
      <c r="H1243" s="256"/>
      <c r="I1243" s="256"/>
    </row>
    <row r="1244" spans="1:9">
      <c r="A1244" s="224"/>
      <c r="B1244" s="77"/>
      <c r="C1244" s="253"/>
      <c r="D1244" s="281"/>
      <c r="E1244" s="281"/>
      <c r="F1244" s="255"/>
      <c r="G1244" s="255"/>
      <c r="H1244" s="256"/>
      <c r="I1244" s="256"/>
    </row>
    <row r="1245" spans="1:9">
      <c r="A1245" s="224"/>
      <c r="B1245" s="77"/>
      <c r="C1245" s="253"/>
      <c r="D1245" s="281"/>
      <c r="E1245" s="281"/>
      <c r="F1245" s="255"/>
      <c r="G1245" s="255"/>
      <c r="H1245" s="256"/>
      <c r="I1245" s="256"/>
    </row>
    <row r="1246" spans="1:9">
      <c r="A1246" s="224"/>
      <c r="B1246" s="77"/>
      <c r="C1246" s="253"/>
      <c r="D1246" s="281"/>
      <c r="E1246" s="281"/>
      <c r="F1246" s="255"/>
      <c r="G1246" s="255"/>
      <c r="H1246" s="256"/>
      <c r="I1246" s="256"/>
    </row>
    <row r="1247" spans="1:9">
      <c r="A1247" s="224"/>
      <c r="B1247" s="77"/>
      <c r="C1247" s="253"/>
      <c r="D1247" s="281"/>
      <c r="E1247" s="281"/>
      <c r="F1247" s="255"/>
      <c r="G1247" s="255"/>
      <c r="H1247" s="256"/>
      <c r="I1247" s="256"/>
    </row>
    <row r="1248" spans="1:9">
      <c r="A1248" s="224"/>
      <c r="B1248" s="77"/>
      <c r="C1248" s="253"/>
      <c r="D1248" s="281"/>
      <c r="E1248" s="281"/>
      <c r="F1248" s="255"/>
      <c r="G1248" s="255"/>
      <c r="H1248" s="256"/>
      <c r="I1248" s="256"/>
    </row>
    <row r="1249" spans="1:9">
      <c r="A1249" s="224"/>
      <c r="B1249" s="77"/>
      <c r="C1249" s="253"/>
      <c r="D1249" s="281"/>
      <c r="E1249" s="281"/>
      <c r="F1249" s="255"/>
      <c r="G1249" s="255"/>
      <c r="H1249" s="256"/>
      <c r="I1249" s="256"/>
    </row>
    <row r="1250" spans="1:9">
      <c r="A1250" s="224"/>
      <c r="B1250" s="77"/>
      <c r="C1250" s="253"/>
      <c r="D1250" s="281"/>
      <c r="E1250" s="281"/>
      <c r="F1250" s="255"/>
      <c r="G1250" s="255"/>
      <c r="H1250" s="256"/>
      <c r="I1250" s="256"/>
    </row>
    <row r="1251" spans="1:9">
      <c r="A1251" s="224"/>
      <c r="B1251" s="77"/>
      <c r="C1251" s="253"/>
      <c r="D1251" s="281"/>
      <c r="E1251" s="281"/>
      <c r="F1251" s="255"/>
      <c r="G1251" s="255"/>
      <c r="H1251" s="256"/>
      <c r="I1251" s="256"/>
    </row>
    <row r="1252" spans="1:9">
      <c r="A1252" s="224"/>
      <c r="B1252" s="77"/>
      <c r="C1252" s="253"/>
      <c r="D1252" s="281"/>
      <c r="E1252" s="281"/>
      <c r="F1252" s="255"/>
      <c r="G1252" s="255"/>
      <c r="H1252" s="256"/>
      <c r="I1252" s="256"/>
    </row>
    <row r="1253" spans="1:9">
      <c r="A1253" s="224"/>
      <c r="B1253" s="77"/>
      <c r="C1253" s="253"/>
      <c r="D1253" s="281"/>
      <c r="E1253" s="281"/>
      <c r="F1253" s="255"/>
      <c r="G1253" s="255"/>
      <c r="H1253" s="256"/>
      <c r="I1253" s="256"/>
    </row>
    <row r="1254" spans="1:9">
      <c r="A1254" s="224"/>
      <c r="B1254" s="77"/>
      <c r="C1254" s="253"/>
      <c r="D1254" s="281"/>
      <c r="E1254" s="281"/>
      <c r="F1254" s="255"/>
      <c r="G1254" s="255"/>
      <c r="H1254" s="256"/>
      <c r="I1254" s="256"/>
    </row>
    <row r="1255" spans="1:9">
      <c r="A1255" s="224"/>
      <c r="B1255" s="77"/>
      <c r="C1255" s="253"/>
      <c r="D1255" s="281"/>
      <c r="E1255" s="281"/>
      <c r="F1255" s="255"/>
      <c r="G1255" s="255"/>
      <c r="H1255" s="256"/>
      <c r="I1255" s="256"/>
    </row>
    <row r="1256" spans="1:9">
      <c r="A1256" s="224"/>
      <c r="B1256" s="77"/>
      <c r="C1256" s="253"/>
      <c r="D1256" s="281"/>
      <c r="E1256" s="281"/>
      <c r="F1256" s="255"/>
      <c r="G1256" s="255"/>
      <c r="H1256" s="256"/>
      <c r="I1256" s="256"/>
    </row>
    <row r="1257" spans="1:9">
      <c r="A1257" s="224"/>
      <c r="B1257" s="77"/>
      <c r="C1257" s="253"/>
      <c r="D1257" s="281"/>
      <c r="E1257" s="281"/>
      <c r="F1257" s="255"/>
      <c r="G1257" s="255"/>
      <c r="H1257" s="256"/>
      <c r="I1257" s="256"/>
    </row>
    <row r="1258" spans="1:9">
      <c r="A1258" s="224"/>
      <c r="B1258" s="77"/>
      <c r="C1258" s="253"/>
      <c r="D1258" s="281"/>
      <c r="E1258" s="281"/>
      <c r="F1258" s="255"/>
      <c r="G1258" s="255"/>
      <c r="H1258" s="256"/>
      <c r="I1258" s="256"/>
    </row>
    <row r="1259" spans="1:9">
      <c r="A1259" s="224"/>
      <c r="B1259" s="77"/>
      <c r="C1259" s="253"/>
      <c r="D1259" s="281"/>
      <c r="E1259" s="281"/>
      <c r="F1259" s="255"/>
      <c r="G1259" s="255"/>
      <c r="H1259" s="256"/>
      <c r="I1259" s="256"/>
    </row>
    <row r="1260" spans="1:9">
      <c r="A1260" s="224"/>
      <c r="B1260" s="77"/>
      <c r="C1260" s="253"/>
      <c r="D1260" s="281"/>
      <c r="E1260" s="281"/>
      <c r="F1260" s="255"/>
      <c r="G1260" s="255"/>
      <c r="H1260" s="256"/>
      <c r="I1260" s="256"/>
    </row>
    <row r="1261" spans="1:9">
      <c r="A1261" s="224"/>
      <c r="B1261" s="77"/>
      <c r="C1261" s="253"/>
      <c r="D1261" s="281"/>
      <c r="E1261" s="281"/>
      <c r="F1261" s="255"/>
      <c r="G1261" s="255"/>
      <c r="H1261" s="256"/>
      <c r="I1261" s="256"/>
    </row>
    <row r="1262" spans="1:9">
      <c r="A1262" s="224"/>
      <c r="B1262" s="77"/>
      <c r="C1262" s="253"/>
      <c r="D1262" s="281"/>
      <c r="E1262" s="281"/>
      <c r="F1262" s="255"/>
      <c r="G1262" s="255"/>
      <c r="H1262" s="256"/>
      <c r="I1262" s="256"/>
    </row>
    <row r="1263" spans="1:9">
      <c r="A1263" s="224"/>
      <c r="B1263" s="77"/>
      <c r="C1263" s="253"/>
      <c r="D1263" s="281"/>
      <c r="E1263" s="281"/>
      <c r="F1263" s="255"/>
      <c r="G1263" s="255"/>
      <c r="H1263" s="256"/>
      <c r="I1263" s="256"/>
    </row>
    <row r="1264" spans="1:9">
      <c r="A1264" s="224"/>
      <c r="B1264" s="77"/>
      <c r="C1264" s="253"/>
      <c r="D1264" s="281"/>
      <c r="E1264" s="281"/>
      <c r="F1264" s="255"/>
      <c r="G1264" s="255"/>
      <c r="H1264" s="256"/>
      <c r="I1264" s="256"/>
    </row>
    <row r="1265" spans="1:9">
      <c r="A1265" s="224"/>
      <c r="B1265" s="77"/>
      <c r="C1265" s="253"/>
      <c r="D1265" s="281"/>
      <c r="E1265" s="281"/>
      <c r="F1265" s="255"/>
      <c r="G1265" s="255"/>
      <c r="H1265" s="256"/>
      <c r="I1265" s="256"/>
    </row>
    <row r="1266" spans="1:9">
      <c r="A1266" s="224"/>
      <c r="B1266" s="77"/>
      <c r="C1266" s="253"/>
      <c r="D1266" s="281"/>
      <c r="E1266" s="281"/>
      <c r="F1266" s="255"/>
      <c r="G1266" s="255"/>
      <c r="H1266" s="256"/>
      <c r="I1266" s="256"/>
    </row>
    <row r="1267" spans="1:9">
      <c r="A1267" s="224"/>
      <c r="B1267" s="77"/>
      <c r="C1267" s="253"/>
      <c r="D1267" s="281"/>
      <c r="E1267" s="281"/>
      <c r="F1267" s="255"/>
      <c r="G1267" s="255"/>
      <c r="H1267" s="256"/>
      <c r="I1267" s="256"/>
    </row>
    <row r="1268" spans="1:9">
      <c r="A1268" s="224"/>
      <c r="B1268" s="77"/>
      <c r="C1268" s="253"/>
      <c r="D1268" s="281"/>
      <c r="E1268" s="281"/>
      <c r="F1268" s="255"/>
      <c r="G1268" s="255"/>
      <c r="H1268" s="256"/>
      <c r="I1268" s="256"/>
    </row>
    <row r="1269" spans="1:9">
      <c r="A1269" s="224"/>
      <c r="B1269" s="77"/>
      <c r="C1269" s="253"/>
      <c r="D1269" s="281"/>
      <c r="E1269" s="281"/>
      <c r="F1269" s="255"/>
      <c r="G1269" s="255"/>
      <c r="H1269" s="256"/>
      <c r="I1269" s="256"/>
    </row>
    <row r="1270" spans="1:9">
      <c r="A1270" s="224"/>
      <c r="B1270" s="77"/>
      <c r="C1270" s="253"/>
      <c r="D1270" s="281"/>
      <c r="E1270" s="281"/>
      <c r="F1270" s="255"/>
      <c r="G1270" s="255"/>
      <c r="H1270" s="256"/>
      <c r="I1270" s="256"/>
    </row>
    <row r="1271" spans="1:9">
      <c r="A1271" s="224"/>
      <c r="B1271" s="77"/>
      <c r="C1271" s="253"/>
      <c r="D1271" s="281"/>
      <c r="E1271" s="281"/>
      <c r="F1271" s="255"/>
      <c r="G1271" s="255"/>
      <c r="H1271" s="256"/>
      <c r="I1271" s="256"/>
    </row>
    <row r="1272" spans="1:9">
      <c r="A1272" s="224"/>
      <c r="B1272" s="77"/>
      <c r="C1272" s="253"/>
      <c r="D1272" s="281"/>
      <c r="E1272" s="281"/>
      <c r="F1272" s="255"/>
      <c r="G1272" s="255"/>
      <c r="H1272" s="256"/>
      <c r="I1272" s="256"/>
    </row>
    <row r="1273" spans="1:9">
      <c r="A1273" s="224"/>
      <c r="B1273" s="77"/>
      <c r="C1273" s="253"/>
      <c r="D1273" s="281"/>
      <c r="E1273" s="281"/>
      <c r="F1273" s="255"/>
      <c r="G1273" s="255"/>
      <c r="H1273" s="256"/>
      <c r="I1273" s="256"/>
    </row>
    <row r="1274" spans="1:9">
      <c r="A1274" s="224"/>
      <c r="B1274" s="77"/>
      <c r="C1274" s="253"/>
      <c r="D1274" s="281"/>
      <c r="E1274" s="281"/>
      <c r="F1274" s="255"/>
      <c r="G1274" s="255"/>
      <c r="H1274" s="256"/>
      <c r="I1274" s="256"/>
    </row>
    <row r="1275" spans="1:9">
      <c r="A1275" s="224"/>
      <c r="B1275" s="77"/>
      <c r="C1275" s="253"/>
      <c r="D1275" s="281"/>
      <c r="E1275" s="281"/>
      <c r="F1275" s="255"/>
      <c r="G1275" s="255"/>
      <c r="H1275" s="256"/>
      <c r="I1275" s="256"/>
    </row>
    <row r="1276" spans="1:9">
      <c r="A1276" s="224"/>
      <c r="B1276" s="77"/>
      <c r="C1276" s="253"/>
      <c r="D1276" s="281"/>
      <c r="E1276" s="281"/>
      <c r="F1276" s="255"/>
      <c r="G1276" s="255"/>
      <c r="H1276" s="256"/>
      <c r="I1276" s="256"/>
    </row>
    <row r="1277" spans="1:9">
      <c r="A1277" s="224"/>
      <c r="B1277" s="77"/>
      <c r="C1277" s="253"/>
      <c r="D1277" s="281"/>
      <c r="E1277" s="281"/>
      <c r="F1277" s="255"/>
      <c r="G1277" s="255"/>
      <c r="H1277" s="256"/>
      <c r="I1277" s="256"/>
    </row>
    <row r="1278" spans="1:9">
      <c r="A1278" s="224"/>
      <c r="B1278" s="77"/>
      <c r="C1278" s="253"/>
      <c r="D1278" s="281"/>
      <c r="E1278" s="281"/>
      <c r="F1278" s="255"/>
      <c r="G1278" s="255"/>
      <c r="H1278" s="256"/>
      <c r="I1278" s="256"/>
    </row>
    <row r="1279" spans="1:9">
      <c r="A1279" s="224"/>
      <c r="B1279" s="77"/>
      <c r="C1279" s="253"/>
      <c r="D1279" s="281"/>
      <c r="E1279" s="281"/>
      <c r="F1279" s="255"/>
      <c r="G1279" s="255"/>
      <c r="H1279" s="256"/>
      <c r="I1279" s="256"/>
    </row>
    <row r="1280" spans="1:9">
      <c r="A1280" s="224"/>
      <c r="B1280" s="77"/>
      <c r="C1280" s="253"/>
      <c r="D1280" s="281"/>
      <c r="E1280" s="281"/>
      <c r="F1280" s="255"/>
      <c r="G1280" s="255"/>
      <c r="H1280" s="256"/>
      <c r="I1280" s="256"/>
    </row>
    <row r="1281" spans="1:9">
      <c r="A1281" s="224"/>
      <c r="B1281" s="77"/>
      <c r="C1281" s="253"/>
      <c r="D1281" s="281"/>
      <c r="E1281" s="281"/>
      <c r="F1281" s="255"/>
      <c r="G1281" s="255"/>
      <c r="H1281" s="256"/>
      <c r="I1281" s="256"/>
    </row>
    <row r="1282" spans="1:9">
      <c r="A1282" s="224"/>
      <c r="B1282" s="77"/>
      <c r="C1282" s="253"/>
      <c r="D1282" s="281"/>
      <c r="E1282" s="281"/>
      <c r="F1282" s="255"/>
      <c r="G1282" s="255"/>
      <c r="H1282" s="256"/>
      <c r="I1282" s="256"/>
    </row>
    <row r="1283" spans="1:9">
      <c r="A1283" s="224"/>
      <c r="B1283" s="77"/>
      <c r="C1283" s="253"/>
      <c r="D1283" s="281"/>
      <c r="E1283" s="281"/>
      <c r="F1283" s="255"/>
      <c r="G1283" s="255"/>
      <c r="H1283" s="256"/>
      <c r="I1283" s="256"/>
    </row>
    <row r="1284" spans="1:9">
      <c r="A1284" s="224"/>
      <c r="B1284" s="77"/>
      <c r="C1284" s="253"/>
      <c r="D1284" s="281"/>
      <c r="E1284" s="281"/>
      <c r="F1284" s="255"/>
      <c r="G1284" s="255"/>
      <c r="H1284" s="256"/>
      <c r="I1284" s="256"/>
    </row>
    <row r="1285" spans="1:9">
      <c r="A1285" s="224"/>
      <c r="B1285" s="77"/>
      <c r="C1285" s="253"/>
      <c r="D1285" s="281"/>
      <c r="E1285" s="281"/>
      <c r="F1285" s="255"/>
      <c r="G1285" s="255"/>
      <c r="H1285" s="256"/>
      <c r="I1285" s="256"/>
    </row>
    <row r="1286" spans="1:9">
      <c r="A1286" s="224"/>
      <c r="B1286" s="77"/>
      <c r="C1286" s="253"/>
      <c r="D1286" s="281"/>
      <c r="E1286" s="281"/>
      <c r="F1286" s="255"/>
      <c r="G1286" s="255"/>
      <c r="H1286" s="256"/>
      <c r="I1286" s="256"/>
    </row>
    <row r="1287" spans="1:9">
      <c r="A1287" s="224"/>
      <c r="B1287" s="77"/>
      <c r="C1287" s="253"/>
      <c r="D1287" s="281"/>
      <c r="E1287" s="281"/>
      <c r="F1287" s="255"/>
      <c r="G1287" s="255"/>
      <c r="H1287" s="256"/>
      <c r="I1287" s="256"/>
    </row>
    <row r="1288" spans="1:9">
      <c r="A1288" s="224"/>
      <c r="B1288" s="77"/>
      <c r="C1288" s="253"/>
      <c r="D1288" s="281"/>
      <c r="E1288" s="281"/>
      <c r="F1288" s="255"/>
      <c r="G1288" s="255"/>
      <c r="H1288" s="256"/>
      <c r="I1288" s="256"/>
    </row>
    <row r="1289" spans="1:9">
      <c r="A1289" s="224"/>
      <c r="B1289" s="77"/>
      <c r="C1289" s="253"/>
      <c r="D1289" s="281"/>
      <c r="E1289" s="281"/>
      <c r="F1289" s="255"/>
      <c r="G1289" s="255"/>
      <c r="H1289" s="256"/>
      <c r="I1289" s="256"/>
    </row>
    <row r="1290" spans="1:9">
      <c r="A1290" s="224"/>
      <c r="B1290" s="77"/>
      <c r="C1290" s="253"/>
      <c r="D1290" s="281"/>
      <c r="E1290" s="281"/>
      <c r="F1290" s="255"/>
      <c r="G1290" s="255"/>
      <c r="H1290" s="256"/>
      <c r="I1290" s="256"/>
    </row>
    <row r="1291" spans="1:9">
      <c r="A1291" s="224"/>
      <c r="B1291" s="77"/>
      <c r="C1291" s="253"/>
      <c r="D1291" s="281"/>
      <c r="E1291" s="281"/>
      <c r="F1291" s="255"/>
      <c r="G1291" s="255"/>
      <c r="H1291" s="256"/>
      <c r="I1291" s="256"/>
    </row>
    <row r="1292" spans="1:9">
      <c r="A1292" s="224"/>
      <c r="B1292" s="77"/>
      <c r="C1292" s="253"/>
      <c r="D1292" s="281"/>
      <c r="E1292" s="281"/>
      <c r="F1292" s="255"/>
      <c r="G1292" s="255"/>
      <c r="H1292" s="256"/>
      <c r="I1292" s="256"/>
    </row>
    <row r="1293" spans="1:9">
      <c r="A1293" s="224"/>
      <c r="B1293" s="77"/>
      <c r="C1293" s="253"/>
      <c r="D1293" s="281"/>
      <c r="E1293" s="281"/>
      <c r="F1293" s="255"/>
      <c r="G1293" s="255"/>
      <c r="H1293" s="256"/>
      <c r="I1293" s="256"/>
    </row>
    <row r="1294" spans="1:9">
      <c r="A1294" s="224"/>
      <c r="B1294" s="77"/>
      <c r="C1294" s="253"/>
      <c r="D1294" s="281"/>
      <c r="E1294" s="281"/>
      <c r="F1294" s="255"/>
      <c r="G1294" s="255"/>
      <c r="H1294" s="256"/>
      <c r="I1294" s="256"/>
    </row>
    <row r="1295" spans="1:9">
      <c r="A1295" s="224"/>
      <c r="B1295" s="77"/>
      <c r="C1295" s="253"/>
      <c r="D1295" s="281"/>
      <c r="E1295" s="281"/>
      <c r="F1295" s="255"/>
      <c r="G1295" s="255"/>
      <c r="H1295" s="256"/>
      <c r="I1295" s="256"/>
    </row>
    <row r="1296" spans="1:9">
      <c r="A1296" s="224"/>
      <c r="B1296" s="77"/>
      <c r="C1296" s="253"/>
      <c r="D1296" s="281"/>
      <c r="E1296" s="281"/>
      <c r="F1296" s="255"/>
      <c r="G1296" s="255"/>
      <c r="H1296" s="256"/>
      <c r="I1296" s="256"/>
    </row>
    <row r="1297" spans="1:9">
      <c r="A1297" s="224"/>
      <c r="B1297" s="77"/>
      <c r="C1297" s="253"/>
      <c r="D1297" s="281"/>
      <c r="E1297" s="281"/>
      <c r="F1297" s="255"/>
      <c r="G1297" s="255"/>
      <c r="H1297" s="256"/>
      <c r="I1297" s="256"/>
    </row>
    <row r="1298" spans="1:9">
      <c r="A1298" s="224"/>
      <c r="B1298" s="77"/>
      <c r="C1298" s="253"/>
      <c r="D1298" s="281"/>
      <c r="E1298" s="281"/>
      <c r="F1298" s="255"/>
      <c r="G1298" s="255"/>
      <c r="H1298" s="256"/>
      <c r="I1298" s="256"/>
    </row>
    <row r="1299" spans="1:9">
      <c r="A1299" s="224"/>
      <c r="B1299" s="77"/>
      <c r="C1299" s="253"/>
      <c r="D1299" s="281"/>
      <c r="E1299" s="281"/>
      <c r="F1299" s="255"/>
      <c r="G1299" s="255"/>
      <c r="H1299" s="256"/>
      <c r="I1299" s="256"/>
    </row>
    <row r="1300" spans="1:9">
      <c r="A1300" s="224"/>
      <c r="B1300" s="77"/>
      <c r="C1300" s="253"/>
      <c r="D1300" s="281"/>
      <c r="E1300" s="281"/>
      <c r="F1300" s="255"/>
      <c r="G1300" s="255"/>
      <c r="H1300" s="256"/>
      <c r="I1300" s="256"/>
    </row>
    <row r="1301" spans="1:9">
      <c r="A1301" s="224"/>
      <c r="B1301" s="77"/>
      <c r="C1301" s="253"/>
      <c r="D1301" s="281"/>
      <c r="E1301" s="281"/>
      <c r="F1301" s="255"/>
      <c r="G1301" s="255"/>
      <c r="H1301" s="256"/>
      <c r="I1301" s="256"/>
    </row>
    <row r="1302" spans="1:9">
      <c r="A1302" s="224"/>
      <c r="B1302" s="77"/>
      <c r="C1302" s="253"/>
      <c r="D1302" s="281"/>
      <c r="E1302" s="281"/>
      <c r="F1302" s="255"/>
      <c r="G1302" s="255"/>
      <c r="H1302" s="256"/>
      <c r="I1302" s="256"/>
    </row>
    <row r="1303" spans="1:9">
      <c r="A1303" s="224"/>
      <c r="B1303" s="77"/>
      <c r="C1303" s="253"/>
      <c r="D1303" s="281"/>
      <c r="E1303" s="281"/>
      <c r="F1303" s="255"/>
      <c r="G1303" s="255"/>
      <c r="H1303" s="256"/>
      <c r="I1303" s="256"/>
    </row>
    <row r="1304" spans="1:9">
      <c r="A1304" s="224"/>
      <c r="B1304" s="77"/>
      <c r="C1304" s="253"/>
      <c r="D1304" s="281"/>
      <c r="E1304" s="281"/>
      <c r="F1304" s="255"/>
      <c r="G1304" s="255"/>
      <c r="H1304" s="256"/>
      <c r="I1304" s="256"/>
    </row>
    <row r="1305" spans="1:9">
      <c r="A1305" s="224"/>
      <c r="B1305" s="77"/>
      <c r="C1305" s="253"/>
      <c r="D1305" s="281"/>
      <c r="E1305" s="281"/>
      <c r="F1305" s="255"/>
      <c r="G1305" s="255"/>
      <c r="H1305" s="256"/>
      <c r="I1305" s="256"/>
    </row>
    <row r="1306" spans="1:9">
      <c r="A1306" s="224"/>
      <c r="B1306" s="77"/>
      <c r="C1306" s="253"/>
      <c r="D1306" s="281"/>
      <c r="E1306" s="281"/>
      <c r="F1306" s="255"/>
      <c r="G1306" s="255"/>
      <c r="H1306" s="256"/>
      <c r="I1306" s="256"/>
    </row>
    <row r="1307" spans="1:9">
      <c r="A1307" s="224"/>
      <c r="B1307" s="77"/>
      <c r="C1307" s="253"/>
      <c r="D1307" s="281"/>
      <c r="E1307" s="281"/>
      <c r="F1307" s="255"/>
      <c r="G1307" s="255"/>
      <c r="H1307" s="256"/>
      <c r="I1307" s="256"/>
    </row>
    <row r="1308" spans="1:9">
      <c r="A1308" s="224"/>
      <c r="B1308" s="77"/>
      <c r="C1308" s="253"/>
      <c r="D1308" s="281"/>
      <c r="E1308" s="281"/>
      <c r="F1308" s="255"/>
      <c r="G1308" s="255"/>
      <c r="H1308" s="256"/>
      <c r="I1308" s="256"/>
    </row>
    <row r="1309" spans="1:9">
      <c r="A1309" s="224"/>
      <c r="B1309" s="77"/>
      <c r="C1309" s="253"/>
      <c r="D1309" s="281"/>
      <c r="E1309" s="281"/>
      <c r="F1309" s="255"/>
      <c r="G1309" s="255"/>
      <c r="H1309" s="256"/>
      <c r="I1309" s="256"/>
    </row>
    <row r="1310" spans="1:9">
      <c r="A1310" s="224"/>
      <c r="B1310" s="77"/>
      <c r="C1310" s="253"/>
      <c r="D1310" s="281"/>
      <c r="E1310" s="281"/>
      <c r="F1310" s="255"/>
      <c r="G1310" s="255"/>
      <c r="H1310" s="256"/>
      <c r="I1310" s="256"/>
    </row>
    <row r="1311" spans="1:9">
      <c r="A1311" s="224"/>
      <c r="B1311" s="77"/>
      <c r="C1311" s="253"/>
      <c r="D1311" s="281"/>
      <c r="E1311" s="281"/>
      <c r="F1311" s="255"/>
      <c r="G1311" s="255"/>
      <c r="H1311" s="256"/>
      <c r="I1311" s="256"/>
    </row>
    <row r="1312" spans="1:9">
      <c r="A1312" s="224"/>
      <c r="B1312" s="77"/>
      <c r="C1312" s="253"/>
      <c r="D1312" s="281"/>
      <c r="E1312" s="281"/>
      <c r="F1312" s="255"/>
      <c r="G1312" s="255"/>
      <c r="H1312" s="256"/>
      <c r="I1312" s="256"/>
    </row>
    <row r="1313" spans="1:9">
      <c r="A1313" s="224"/>
      <c r="B1313" s="77"/>
      <c r="C1313" s="253"/>
      <c r="D1313" s="281"/>
      <c r="E1313" s="281"/>
      <c r="F1313" s="255"/>
      <c r="G1313" s="255"/>
      <c r="H1313" s="256"/>
      <c r="I1313" s="256"/>
    </row>
    <row r="1314" spans="1:9">
      <c r="A1314" s="224"/>
      <c r="B1314" s="77"/>
      <c r="C1314" s="253"/>
      <c r="D1314" s="281"/>
      <c r="E1314" s="281"/>
      <c r="F1314" s="255"/>
      <c r="G1314" s="255"/>
      <c r="H1314" s="256"/>
      <c r="I1314" s="256"/>
    </row>
    <row r="1315" spans="1:9">
      <c r="A1315" s="224"/>
      <c r="B1315" s="77"/>
      <c r="C1315" s="253"/>
      <c r="D1315" s="281"/>
      <c r="E1315" s="281"/>
      <c r="F1315" s="255"/>
      <c r="G1315" s="255"/>
      <c r="H1315" s="256"/>
      <c r="I1315" s="256"/>
    </row>
    <row r="1316" spans="1:9">
      <c r="A1316" s="224"/>
      <c r="B1316" s="77"/>
      <c r="C1316" s="253"/>
      <c r="D1316" s="281"/>
      <c r="E1316" s="281"/>
      <c r="F1316" s="255"/>
      <c r="G1316" s="255"/>
      <c r="H1316" s="256"/>
      <c r="I1316" s="256"/>
    </row>
    <row r="1317" spans="1:9">
      <c r="A1317" s="224"/>
      <c r="B1317" s="77"/>
      <c r="C1317" s="253"/>
      <c r="D1317" s="281"/>
      <c r="E1317" s="281"/>
      <c r="F1317" s="255"/>
      <c r="G1317" s="255"/>
      <c r="H1317" s="256"/>
      <c r="I1317" s="256"/>
    </row>
    <row r="1318" spans="1:9">
      <c r="A1318" s="224"/>
      <c r="B1318" s="77"/>
      <c r="C1318" s="253"/>
      <c r="D1318" s="281"/>
      <c r="E1318" s="281"/>
      <c r="F1318" s="255"/>
      <c r="G1318" s="255"/>
      <c r="H1318" s="256"/>
      <c r="I1318" s="256"/>
    </row>
    <row r="1319" spans="1:9">
      <c r="A1319" s="224"/>
      <c r="B1319" s="77"/>
      <c r="C1319" s="253"/>
      <c r="D1319" s="281"/>
      <c r="E1319" s="281"/>
      <c r="F1319" s="255"/>
      <c r="G1319" s="255"/>
      <c r="H1319" s="256"/>
      <c r="I1319" s="256"/>
    </row>
    <row r="1320" spans="1:9">
      <c r="A1320" s="224"/>
      <c r="B1320" s="77"/>
      <c r="C1320" s="253"/>
      <c r="D1320" s="281"/>
      <c r="E1320" s="281"/>
      <c r="F1320" s="255"/>
      <c r="G1320" s="255"/>
      <c r="H1320" s="256"/>
      <c r="I1320" s="256"/>
    </row>
    <row r="1321" spans="1:9">
      <c r="A1321" s="224"/>
      <c r="B1321" s="77"/>
      <c r="C1321" s="253"/>
      <c r="D1321" s="281"/>
      <c r="E1321" s="281"/>
      <c r="F1321" s="255"/>
      <c r="G1321" s="255"/>
      <c r="H1321" s="256"/>
      <c r="I1321" s="256"/>
    </row>
    <row r="1322" spans="1:9">
      <c r="A1322" s="224"/>
      <c r="B1322" s="77"/>
      <c r="C1322" s="253"/>
      <c r="D1322" s="281"/>
      <c r="E1322" s="281"/>
      <c r="F1322" s="255"/>
      <c r="G1322" s="255"/>
      <c r="H1322" s="256"/>
      <c r="I1322" s="256"/>
    </row>
    <row r="1323" spans="1:9">
      <c r="A1323" s="224"/>
      <c r="B1323" s="77"/>
      <c r="C1323" s="253"/>
      <c r="D1323" s="281"/>
      <c r="E1323" s="281"/>
      <c r="F1323" s="255"/>
      <c r="G1323" s="255"/>
      <c r="H1323" s="256"/>
      <c r="I1323" s="256"/>
    </row>
    <row r="1324" spans="1:9">
      <c r="A1324" s="224"/>
      <c r="B1324" s="77"/>
      <c r="C1324" s="253"/>
      <c r="D1324" s="281"/>
      <c r="E1324" s="281"/>
      <c r="F1324" s="255"/>
      <c r="G1324" s="255"/>
      <c r="H1324" s="256"/>
      <c r="I1324" s="256"/>
    </row>
    <row r="1325" spans="1:9">
      <c r="A1325" s="224"/>
      <c r="B1325" s="77"/>
      <c r="C1325" s="253"/>
      <c r="D1325" s="281"/>
      <c r="E1325" s="281"/>
      <c r="F1325" s="255"/>
      <c r="G1325" s="255"/>
      <c r="H1325" s="256"/>
      <c r="I1325" s="256"/>
    </row>
    <row r="1326" spans="1:9">
      <c r="A1326" s="224"/>
      <c r="B1326" s="77"/>
      <c r="C1326" s="253"/>
      <c r="D1326" s="281"/>
      <c r="E1326" s="281"/>
      <c r="F1326" s="255"/>
      <c r="G1326" s="255"/>
      <c r="H1326" s="256"/>
      <c r="I1326" s="256"/>
    </row>
    <row r="1327" spans="1:9">
      <c r="A1327" s="224"/>
      <c r="B1327" s="77"/>
      <c r="C1327" s="253"/>
      <c r="D1327" s="281"/>
      <c r="E1327" s="281"/>
      <c r="F1327" s="255"/>
      <c r="G1327" s="255"/>
      <c r="H1327" s="256"/>
      <c r="I1327" s="256"/>
    </row>
    <row r="1328" spans="1:9">
      <c r="A1328" s="224"/>
      <c r="B1328" s="77"/>
      <c r="C1328" s="253"/>
      <c r="D1328" s="281"/>
      <c r="E1328" s="281"/>
      <c r="F1328" s="255"/>
      <c r="G1328" s="255"/>
      <c r="H1328" s="256"/>
      <c r="I1328" s="256"/>
    </row>
    <row r="1329" spans="1:9">
      <c r="A1329" s="224"/>
      <c r="B1329" s="77"/>
      <c r="C1329" s="253"/>
      <c r="D1329" s="281"/>
      <c r="E1329" s="281"/>
      <c r="F1329" s="255"/>
      <c r="G1329" s="255"/>
      <c r="H1329" s="256"/>
      <c r="I1329" s="256"/>
    </row>
    <row r="1330" spans="1:9">
      <c r="A1330" s="224"/>
      <c r="B1330" s="77"/>
      <c r="C1330" s="253"/>
      <c r="D1330" s="281"/>
      <c r="E1330" s="281"/>
      <c r="F1330" s="255"/>
      <c r="G1330" s="255"/>
      <c r="H1330" s="256"/>
      <c r="I1330" s="256"/>
    </row>
    <row r="1331" spans="1:9">
      <c r="A1331" s="224"/>
      <c r="B1331" s="77"/>
      <c r="C1331" s="253"/>
      <c r="D1331" s="281"/>
      <c r="E1331" s="281"/>
      <c r="F1331" s="255"/>
      <c r="G1331" s="255"/>
      <c r="H1331" s="256"/>
      <c r="I1331" s="256"/>
    </row>
    <row r="1332" spans="1:9">
      <c r="A1332" s="224"/>
      <c r="B1332" s="77"/>
      <c r="C1332" s="253"/>
      <c r="D1332" s="281"/>
      <c r="E1332" s="281"/>
      <c r="F1332" s="255"/>
      <c r="G1332" s="255"/>
      <c r="H1332" s="256"/>
      <c r="I1332" s="256"/>
    </row>
    <row r="1333" spans="1:9">
      <c r="A1333" s="224"/>
      <c r="B1333" s="77"/>
      <c r="C1333" s="253"/>
      <c r="D1333" s="281"/>
      <c r="E1333" s="281"/>
      <c r="F1333" s="255"/>
      <c r="G1333" s="255"/>
      <c r="H1333" s="256"/>
      <c r="I1333" s="256"/>
    </row>
    <row r="1334" spans="1:9">
      <c r="A1334" s="224"/>
      <c r="B1334" s="77"/>
      <c r="C1334" s="253"/>
      <c r="D1334" s="281"/>
      <c r="E1334" s="281"/>
      <c r="F1334" s="255"/>
      <c r="G1334" s="255"/>
      <c r="H1334" s="256"/>
      <c r="I1334" s="256"/>
    </row>
    <row r="1335" spans="1:9">
      <c r="A1335" s="224"/>
      <c r="B1335" s="77"/>
      <c r="C1335" s="253"/>
      <c r="D1335" s="281"/>
      <c r="E1335" s="281"/>
      <c r="F1335" s="255"/>
      <c r="G1335" s="255"/>
      <c r="H1335" s="256"/>
      <c r="I1335" s="256"/>
    </row>
    <row r="1336" spans="1:9">
      <c r="A1336" s="224"/>
      <c r="B1336" s="77"/>
      <c r="C1336" s="253"/>
      <c r="D1336" s="281"/>
      <c r="E1336" s="281"/>
      <c r="F1336" s="255"/>
      <c r="G1336" s="255"/>
      <c r="H1336" s="256"/>
      <c r="I1336" s="256"/>
    </row>
    <row r="1337" spans="1:9">
      <c r="A1337" s="224"/>
      <c r="B1337" s="77"/>
      <c r="C1337" s="253"/>
      <c r="D1337" s="281"/>
      <c r="E1337" s="281"/>
      <c r="F1337" s="255"/>
      <c r="G1337" s="255"/>
      <c r="H1337" s="256"/>
      <c r="I1337" s="256"/>
    </row>
    <row r="1338" spans="1:9">
      <c r="A1338" s="224"/>
      <c r="B1338" s="77"/>
      <c r="C1338" s="253"/>
      <c r="D1338" s="281"/>
      <c r="E1338" s="281"/>
      <c r="F1338" s="255"/>
      <c r="G1338" s="255"/>
      <c r="H1338" s="256"/>
      <c r="I1338" s="256"/>
    </row>
    <row r="1339" spans="1:9">
      <c r="A1339" s="224"/>
      <c r="B1339" s="77"/>
      <c r="C1339" s="253"/>
      <c r="D1339" s="281"/>
      <c r="E1339" s="281"/>
      <c r="F1339" s="255"/>
      <c r="G1339" s="255"/>
      <c r="H1339" s="256"/>
      <c r="I1339" s="256"/>
    </row>
    <row r="1340" spans="1:9">
      <c r="A1340" s="224"/>
      <c r="B1340" s="77"/>
      <c r="C1340" s="253"/>
      <c r="D1340" s="281"/>
      <c r="E1340" s="281"/>
      <c r="F1340" s="255"/>
      <c r="G1340" s="255"/>
      <c r="H1340" s="256"/>
      <c r="I1340" s="256"/>
    </row>
    <row r="1341" spans="1:9">
      <c r="A1341" s="224"/>
      <c r="B1341" s="77"/>
      <c r="C1341" s="253"/>
      <c r="D1341" s="281"/>
      <c r="E1341" s="281"/>
      <c r="F1341" s="255"/>
      <c r="G1341" s="255"/>
      <c r="H1341" s="256"/>
      <c r="I1341" s="256"/>
    </row>
    <row r="1342" spans="1:9">
      <c r="A1342" s="224"/>
      <c r="B1342" s="77"/>
      <c r="C1342" s="253"/>
      <c r="D1342" s="281"/>
      <c r="E1342" s="281"/>
      <c r="F1342" s="255"/>
      <c r="G1342" s="255"/>
      <c r="H1342" s="256"/>
      <c r="I1342" s="256"/>
    </row>
    <row r="1343" spans="1:9">
      <c r="A1343" s="224"/>
      <c r="B1343" s="77"/>
      <c r="C1343" s="253"/>
      <c r="D1343" s="281"/>
      <c r="E1343" s="281"/>
      <c r="F1343" s="255"/>
      <c r="G1343" s="255"/>
      <c r="H1343" s="256"/>
      <c r="I1343" s="256"/>
    </row>
    <row r="1344" spans="1:9">
      <c r="A1344" s="224"/>
      <c r="B1344" s="77"/>
      <c r="C1344" s="253"/>
      <c r="D1344" s="281"/>
      <c r="E1344" s="281"/>
      <c r="F1344" s="255"/>
      <c r="G1344" s="255"/>
      <c r="H1344" s="256"/>
      <c r="I1344" s="256"/>
    </row>
    <row r="1345" spans="1:9">
      <c r="A1345" s="224"/>
      <c r="B1345" s="77"/>
      <c r="C1345" s="253"/>
      <c r="D1345" s="281"/>
      <c r="E1345" s="281"/>
      <c r="F1345" s="255"/>
      <c r="G1345" s="255"/>
      <c r="H1345" s="256"/>
      <c r="I1345" s="256"/>
    </row>
    <row r="1346" spans="1:9">
      <c r="A1346" s="224"/>
      <c r="B1346" s="77"/>
      <c r="C1346" s="253"/>
      <c r="D1346" s="281"/>
      <c r="E1346" s="281"/>
      <c r="F1346" s="255"/>
      <c r="G1346" s="255"/>
      <c r="H1346" s="256"/>
      <c r="I1346" s="256"/>
    </row>
    <row r="1347" spans="1:9">
      <c r="A1347" s="224"/>
      <c r="B1347" s="77"/>
      <c r="C1347" s="253"/>
      <c r="D1347" s="281"/>
      <c r="E1347" s="281"/>
      <c r="F1347" s="255"/>
      <c r="G1347" s="255"/>
      <c r="H1347" s="256"/>
      <c r="I1347" s="256"/>
    </row>
    <row r="1348" spans="1:9">
      <c r="A1348" s="224"/>
      <c r="B1348" s="77"/>
      <c r="C1348" s="253"/>
      <c r="D1348" s="281"/>
      <c r="E1348" s="281"/>
      <c r="F1348" s="255"/>
      <c r="G1348" s="255"/>
      <c r="H1348" s="256"/>
      <c r="I1348" s="256"/>
    </row>
    <row r="1349" spans="1:9">
      <c r="A1349" s="224"/>
      <c r="B1349" s="77"/>
      <c r="C1349" s="253"/>
      <c r="D1349" s="281"/>
      <c r="E1349" s="281"/>
      <c r="F1349" s="255"/>
      <c r="G1349" s="255"/>
      <c r="H1349" s="256"/>
      <c r="I1349" s="256"/>
    </row>
    <row r="1350" spans="1:9">
      <c r="A1350" s="224"/>
      <c r="B1350" s="77"/>
      <c r="C1350" s="253"/>
      <c r="D1350" s="281"/>
      <c r="E1350" s="281"/>
      <c r="F1350" s="255"/>
      <c r="G1350" s="255"/>
      <c r="H1350" s="256"/>
      <c r="I1350" s="256"/>
    </row>
    <row r="1351" spans="1:9">
      <c r="A1351" s="224"/>
      <c r="B1351" s="77"/>
      <c r="C1351" s="253"/>
      <c r="D1351" s="281"/>
      <c r="E1351" s="281"/>
      <c r="F1351" s="255"/>
      <c r="G1351" s="255"/>
      <c r="H1351" s="256"/>
      <c r="I1351" s="256"/>
    </row>
    <row r="1352" spans="1:9">
      <c r="A1352" s="224"/>
      <c r="B1352" s="77"/>
      <c r="C1352" s="253"/>
      <c r="D1352" s="281"/>
      <c r="E1352" s="281"/>
      <c r="F1352" s="255"/>
      <c r="G1352" s="255"/>
      <c r="H1352" s="256"/>
      <c r="I1352" s="256"/>
    </row>
    <row r="1353" spans="1:9">
      <c r="A1353" s="224"/>
      <c r="B1353" s="77"/>
      <c r="C1353" s="253"/>
      <c r="D1353" s="281"/>
      <c r="E1353" s="281"/>
      <c r="F1353" s="255"/>
      <c r="G1353" s="255"/>
      <c r="H1353" s="256"/>
      <c r="I1353" s="256"/>
    </row>
    <row r="1354" spans="1:9">
      <c r="A1354" s="224"/>
      <c r="B1354" s="77"/>
      <c r="C1354" s="253"/>
      <c r="D1354" s="281"/>
      <c r="E1354" s="281"/>
      <c r="F1354" s="255"/>
      <c r="G1354" s="255"/>
      <c r="H1354" s="256"/>
      <c r="I1354" s="256"/>
    </row>
    <row r="1355" spans="1:9">
      <c r="A1355" s="224"/>
      <c r="B1355" s="77"/>
      <c r="C1355" s="253"/>
      <c r="D1355" s="281"/>
      <c r="E1355" s="281"/>
      <c r="F1355" s="255"/>
      <c r="G1355" s="255"/>
      <c r="H1355" s="256"/>
      <c r="I1355" s="256"/>
    </row>
    <row r="1356" spans="1:9">
      <c r="A1356" s="224"/>
      <c r="B1356" s="77"/>
      <c r="C1356" s="253"/>
      <c r="D1356" s="281"/>
      <c r="E1356" s="281"/>
      <c r="F1356" s="255"/>
      <c r="G1356" s="255"/>
      <c r="H1356" s="256"/>
      <c r="I1356" s="256"/>
    </row>
    <row r="1357" spans="1:9">
      <c r="A1357" s="224"/>
      <c r="B1357" s="77"/>
      <c r="C1357" s="253"/>
      <c r="D1357" s="281"/>
      <c r="E1357" s="281"/>
      <c r="F1357" s="255"/>
      <c r="G1357" s="255"/>
      <c r="H1357" s="256"/>
      <c r="I1357" s="256"/>
    </row>
    <row r="1358" spans="1:9">
      <c r="A1358" s="224"/>
      <c r="B1358" s="77"/>
      <c r="C1358" s="253"/>
      <c r="D1358" s="281"/>
      <c r="E1358" s="281"/>
      <c r="F1358" s="255"/>
      <c r="G1358" s="255"/>
      <c r="H1358" s="256"/>
      <c r="I1358" s="256"/>
    </row>
    <row r="1359" spans="1:9">
      <c r="A1359" s="224"/>
      <c r="B1359" s="77"/>
      <c r="C1359" s="253"/>
      <c r="D1359" s="281"/>
      <c r="E1359" s="281"/>
      <c r="F1359" s="255"/>
      <c r="G1359" s="255"/>
      <c r="H1359" s="256"/>
      <c r="I1359" s="256"/>
    </row>
    <row r="1360" spans="1:9">
      <c r="A1360" s="224"/>
      <c r="B1360" s="77"/>
      <c r="C1360" s="253"/>
      <c r="D1360" s="281"/>
      <c r="E1360" s="281"/>
      <c r="F1360" s="255"/>
      <c r="G1360" s="255"/>
      <c r="H1360" s="256"/>
      <c r="I1360" s="256"/>
    </row>
    <row r="1361" spans="1:9">
      <c r="A1361" s="224"/>
      <c r="B1361" s="77"/>
      <c r="C1361" s="253"/>
      <c r="D1361" s="281"/>
      <c r="E1361" s="281"/>
      <c r="F1361" s="255"/>
      <c r="G1361" s="255"/>
      <c r="H1361" s="256"/>
      <c r="I1361" s="256"/>
    </row>
    <row r="1362" spans="1:9">
      <c r="A1362" s="224"/>
      <c r="B1362" s="77"/>
      <c r="C1362" s="253"/>
      <c r="D1362" s="281"/>
      <c r="E1362" s="281"/>
      <c r="F1362" s="255"/>
      <c r="G1362" s="255"/>
      <c r="H1362" s="256"/>
      <c r="I1362" s="256"/>
    </row>
    <row r="1363" spans="1:9">
      <c r="A1363" s="224"/>
      <c r="B1363" s="77"/>
      <c r="C1363" s="253"/>
      <c r="D1363" s="281"/>
      <c r="E1363" s="281"/>
      <c r="F1363" s="255"/>
      <c r="G1363" s="255"/>
      <c r="H1363" s="256"/>
      <c r="I1363" s="256"/>
    </row>
    <row r="1364" spans="1:9">
      <c r="A1364" s="224"/>
      <c r="B1364" s="77"/>
      <c r="C1364" s="253"/>
      <c r="D1364" s="281"/>
      <c r="E1364" s="281"/>
      <c r="F1364" s="255"/>
      <c r="G1364" s="255"/>
      <c r="H1364" s="256"/>
      <c r="I1364" s="256"/>
    </row>
    <row r="1365" spans="1:9">
      <c r="A1365" s="224"/>
      <c r="B1365" s="77"/>
      <c r="C1365" s="253"/>
      <c r="D1365" s="281"/>
      <c r="E1365" s="281"/>
      <c r="F1365" s="255"/>
      <c r="G1365" s="255"/>
      <c r="H1365" s="256"/>
      <c r="I1365" s="256"/>
    </row>
    <row r="1366" spans="1:9">
      <c r="A1366" s="224"/>
      <c r="B1366" s="77"/>
      <c r="C1366" s="253"/>
      <c r="D1366" s="281"/>
      <c r="E1366" s="281"/>
      <c r="F1366" s="255"/>
      <c r="G1366" s="255"/>
      <c r="H1366" s="256"/>
      <c r="I1366" s="256"/>
    </row>
    <row r="1367" spans="1:9">
      <c r="A1367" s="224"/>
      <c r="B1367" s="77"/>
      <c r="C1367" s="253"/>
      <c r="D1367" s="281"/>
      <c r="E1367" s="281"/>
      <c r="F1367" s="255"/>
      <c r="G1367" s="255"/>
      <c r="H1367" s="256"/>
      <c r="I1367" s="256"/>
    </row>
    <row r="1368" spans="1:9">
      <c r="A1368" s="224"/>
      <c r="B1368" s="77"/>
      <c r="C1368" s="253"/>
      <c r="D1368" s="281"/>
      <c r="E1368" s="281"/>
      <c r="F1368" s="255"/>
      <c r="G1368" s="255"/>
      <c r="H1368" s="256"/>
      <c r="I1368" s="256"/>
    </row>
    <row r="1369" spans="1:9">
      <c r="A1369" s="224"/>
      <c r="B1369" s="77"/>
      <c r="C1369" s="253"/>
      <c r="D1369" s="281"/>
      <c r="E1369" s="281"/>
      <c r="F1369" s="255"/>
      <c r="G1369" s="255"/>
      <c r="H1369" s="256"/>
      <c r="I1369" s="256"/>
    </row>
    <row r="1370" spans="1:9">
      <c r="A1370" s="224"/>
      <c r="B1370" s="77"/>
      <c r="C1370" s="253"/>
      <c r="D1370" s="281"/>
      <c r="E1370" s="281"/>
      <c r="F1370" s="255"/>
      <c r="G1370" s="255"/>
      <c r="H1370" s="256"/>
      <c r="I1370" s="256"/>
    </row>
    <row r="1371" spans="1:9">
      <c r="A1371" s="224"/>
      <c r="B1371" s="77"/>
      <c r="C1371" s="253"/>
      <c r="D1371" s="281"/>
      <c r="E1371" s="281"/>
      <c r="F1371" s="255"/>
      <c r="G1371" s="255"/>
      <c r="H1371" s="256"/>
      <c r="I1371" s="256"/>
    </row>
    <row r="1372" spans="1:9">
      <c r="A1372" s="224"/>
      <c r="B1372" s="77"/>
      <c r="C1372" s="253"/>
      <c r="D1372" s="281"/>
      <c r="E1372" s="281"/>
      <c r="F1372" s="255"/>
      <c r="G1372" s="255"/>
      <c r="H1372" s="256"/>
      <c r="I1372" s="256"/>
    </row>
    <row r="1373" spans="1:9">
      <c r="A1373" s="224"/>
      <c r="B1373" s="77"/>
      <c r="C1373" s="253"/>
      <c r="D1373" s="281"/>
      <c r="E1373" s="281"/>
      <c r="F1373" s="255"/>
      <c r="G1373" s="255"/>
      <c r="H1373" s="256"/>
      <c r="I1373" s="256"/>
    </row>
    <row r="1374" spans="1:9">
      <c r="A1374" s="224"/>
      <c r="B1374" s="77"/>
      <c r="C1374" s="253"/>
      <c r="D1374" s="281"/>
      <c r="E1374" s="281"/>
      <c r="F1374" s="255"/>
      <c r="G1374" s="255"/>
      <c r="H1374" s="256"/>
      <c r="I1374" s="256"/>
    </row>
    <row r="1375" spans="1:9">
      <c r="A1375" s="224"/>
      <c r="B1375" s="77"/>
      <c r="C1375" s="253"/>
      <c r="D1375" s="281"/>
      <c r="E1375" s="281"/>
      <c r="F1375" s="255"/>
      <c r="G1375" s="255"/>
      <c r="H1375" s="256"/>
      <c r="I1375" s="256"/>
    </row>
    <row r="1376" spans="1:9">
      <c r="A1376" s="224"/>
      <c r="B1376" s="77"/>
      <c r="C1376" s="253"/>
      <c r="D1376" s="281"/>
      <c r="E1376" s="281"/>
      <c r="F1376" s="255"/>
      <c r="G1376" s="255"/>
      <c r="H1376" s="256"/>
      <c r="I1376" s="256"/>
    </row>
    <row r="1377" spans="1:9">
      <c r="A1377" s="224"/>
      <c r="B1377" s="77"/>
      <c r="C1377" s="253"/>
      <c r="D1377" s="281"/>
      <c r="E1377" s="281"/>
      <c r="F1377" s="255"/>
      <c r="G1377" s="255"/>
      <c r="H1377" s="256"/>
      <c r="I1377" s="256"/>
    </row>
    <row r="1378" spans="1:9">
      <c r="A1378" s="224"/>
      <c r="B1378" s="77"/>
      <c r="C1378" s="253"/>
      <c r="D1378" s="281"/>
      <c r="E1378" s="281"/>
      <c r="F1378" s="255"/>
      <c r="G1378" s="255"/>
      <c r="H1378" s="256"/>
      <c r="I1378" s="256"/>
    </row>
    <row r="1379" spans="1:9">
      <c r="A1379" s="224"/>
      <c r="B1379" s="77"/>
      <c r="C1379" s="253"/>
      <c r="D1379" s="281"/>
      <c r="E1379" s="281"/>
      <c r="F1379" s="255"/>
      <c r="G1379" s="255"/>
      <c r="H1379" s="256"/>
      <c r="I1379" s="256"/>
    </row>
    <row r="1380" spans="1:9">
      <c r="A1380" s="224"/>
      <c r="B1380" s="77"/>
      <c r="C1380" s="253"/>
      <c r="D1380" s="281"/>
      <c r="E1380" s="281"/>
      <c r="F1380" s="255"/>
      <c r="G1380" s="255"/>
      <c r="H1380" s="256"/>
      <c r="I1380" s="256"/>
    </row>
    <row r="1381" spans="1:9">
      <c r="A1381" s="224"/>
      <c r="B1381" s="77"/>
      <c r="C1381" s="253"/>
      <c r="D1381" s="281"/>
      <c r="E1381" s="281"/>
      <c r="F1381" s="255"/>
      <c r="G1381" s="255"/>
      <c r="H1381" s="256"/>
      <c r="I1381" s="256"/>
    </row>
    <row r="1382" spans="1:9">
      <c r="A1382" s="224"/>
      <c r="B1382" s="77"/>
      <c r="C1382" s="253"/>
      <c r="D1382" s="281"/>
      <c r="E1382" s="281"/>
      <c r="F1382" s="255"/>
      <c r="G1382" s="255"/>
      <c r="H1382" s="256"/>
      <c r="I1382" s="256"/>
    </row>
    <row r="1383" spans="1:9">
      <c r="A1383" s="224"/>
      <c r="B1383" s="77"/>
      <c r="C1383" s="253"/>
      <c r="D1383" s="281"/>
      <c r="E1383" s="281"/>
      <c r="F1383" s="255"/>
      <c r="G1383" s="255"/>
      <c r="H1383" s="256"/>
      <c r="I1383" s="256"/>
    </row>
    <row r="1384" spans="1:9">
      <c r="A1384" s="224"/>
      <c r="B1384" s="77"/>
      <c r="C1384" s="253"/>
      <c r="D1384" s="281"/>
      <c r="E1384" s="281"/>
      <c r="F1384" s="255"/>
      <c r="G1384" s="255"/>
      <c r="H1384" s="256"/>
      <c r="I1384" s="256"/>
    </row>
    <row r="1385" spans="1:9">
      <c r="A1385" s="224"/>
      <c r="B1385" s="77"/>
      <c r="C1385" s="253"/>
      <c r="D1385" s="281"/>
      <c r="E1385" s="281"/>
      <c r="F1385" s="255"/>
      <c r="G1385" s="255"/>
      <c r="H1385" s="256"/>
      <c r="I1385" s="256"/>
    </row>
    <row r="1386" spans="1:9">
      <c r="A1386" s="224"/>
      <c r="B1386" s="77"/>
      <c r="C1386" s="253"/>
      <c r="D1386" s="281"/>
      <c r="E1386" s="281"/>
      <c r="F1386" s="255"/>
      <c r="G1386" s="255"/>
      <c r="H1386" s="256"/>
      <c r="I1386" s="256"/>
    </row>
    <row r="1387" spans="1:9">
      <c r="A1387" s="224"/>
      <c r="B1387" s="77"/>
      <c r="C1387" s="253"/>
      <c r="D1387" s="281"/>
      <c r="E1387" s="281"/>
      <c r="F1387" s="255"/>
      <c r="G1387" s="255"/>
      <c r="H1387" s="256"/>
      <c r="I1387" s="256"/>
    </row>
    <row r="1388" spans="1:9">
      <c r="A1388" s="224"/>
      <c r="B1388" s="77"/>
      <c r="C1388" s="253"/>
      <c r="D1388" s="281"/>
      <c r="E1388" s="281"/>
      <c r="F1388" s="255"/>
      <c r="G1388" s="255"/>
      <c r="H1388" s="256"/>
      <c r="I1388" s="256"/>
    </row>
    <row r="1389" spans="1:9">
      <c r="A1389" s="224"/>
      <c r="B1389" s="77"/>
      <c r="C1389" s="253"/>
      <c r="D1389" s="281"/>
      <c r="E1389" s="281"/>
      <c r="F1389" s="255"/>
      <c r="G1389" s="255"/>
      <c r="H1389" s="256"/>
      <c r="I1389" s="256"/>
    </row>
    <row r="1390" spans="1:9">
      <c r="A1390" s="224"/>
      <c r="B1390" s="77"/>
      <c r="C1390" s="253"/>
      <c r="D1390" s="281"/>
      <c r="E1390" s="281"/>
      <c r="F1390" s="255"/>
      <c r="G1390" s="255"/>
      <c r="H1390" s="256"/>
      <c r="I1390" s="256"/>
    </row>
    <row r="1391" spans="1:9">
      <c r="A1391" s="224"/>
      <c r="B1391" s="77"/>
      <c r="C1391" s="253"/>
      <c r="D1391" s="281"/>
      <c r="E1391" s="281"/>
      <c r="F1391" s="255"/>
      <c r="G1391" s="255"/>
      <c r="H1391" s="256"/>
      <c r="I1391" s="256"/>
    </row>
    <row r="1392" spans="1:9">
      <c r="A1392" s="224"/>
      <c r="B1392" s="77"/>
      <c r="C1392" s="253"/>
      <c r="D1392" s="281"/>
      <c r="E1392" s="281"/>
      <c r="F1392" s="255"/>
      <c r="G1392" s="255"/>
      <c r="H1392" s="256"/>
      <c r="I1392" s="256"/>
    </row>
    <row r="1393" spans="1:9">
      <c r="A1393" s="224"/>
      <c r="B1393" s="77"/>
      <c r="C1393" s="253"/>
      <c r="D1393" s="281"/>
      <c r="E1393" s="281"/>
      <c r="F1393" s="255"/>
      <c r="G1393" s="255"/>
      <c r="H1393" s="256"/>
      <c r="I1393" s="256"/>
    </row>
    <row r="1394" spans="1:9">
      <c r="A1394" s="224"/>
      <c r="B1394" s="77"/>
      <c r="C1394" s="253"/>
      <c r="D1394" s="281"/>
      <c r="E1394" s="281"/>
      <c r="F1394" s="255"/>
      <c r="G1394" s="255"/>
      <c r="H1394" s="256"/>
      <c r="I1394" s="256"/>
    </row>
    <row r="1395" spans="1:9">
      <c r="A1395" s="224"/>
      <c r="B1395" s="77"/>
      <c r="C1395" s="253"/>
      <c r="D1395" s="281"/>
      <c r="E1395" s="281"/>
      <c r="F1395" s="255"/>
      <c r="G1395" s="255"/>
      <c r="H1395" s="256"/>
      <c r="I1395" s="256"/>
    </row>
    <row r="1396" spans="1:9">
      <c r="A1396" s="224"/>
      <c r="B1396" s="77"/>
      <c r="C1396" s="253"/>
      <c r="D1396" s="281"/>
      <c r="E1396" s="281"/>
      <c r="F1396" s="255"/>
      <c r="G1396" s="255"/>
      <c r="H1396" s="256"/>
      <c r="I1396" s="256"/>
    </row>
    <row r="1397" spans="1:9">
      <c r="A1397" s="224"/>
      <c r="B1397" s="77"/>
      <c r="C1397" s="253"/>
      <c r="D1397" s="281"/>
      <c r="E1397" s="281"/>
      <c r="F1397" s="255"/>
      <c r="G1397" s="255"/>
      <c r="H1397" s="256"/>
      <c r="I1397" s="256"/>
    </row>
    <row r="1398" spans="1:9">
      <c r="A1398" s="224"/>
      <c r="B1398" s="77"/>
      <c r="C1398" s="253"/>
      <c r="D1398" s="281"/>
      <c r="E1398" s="281"/>
      <c r="F1398" s="255"/>
      <c r="G1398" s="255"/>
      <c r="H1398" s="256"/>
      <c r="I1398" s="256"/>
    </row>
    <row r="1399" spans="1:9">
      <c r="A1399" s="224"/>
      <c r="B1399" s="77"/>
      <c r="C1399" s="253"/>
      <c r="D1399" s="281"/>
      <c r="E1399" s="281"/>
      <c r="F1399" s="255"/>
      <c r="G1399" s="255"/>
      <c r="H1399" s="256"/>
      <c r="I1399" s="256"/>
    </row>
    <row r="1400" spans="1:9">
      <c r="A1400" s="224"/>
      <c r="B1400" s="77"/>
      <c r="C1400" s="253"/>
      <c r="D1400" s="281"/>
      <c r="E1400" s="281"/>
      <c r="F1400" s="255"/>
      <c r="G1400" s="255"/>
      <c r="H1400" s="256"/>
      <c r="I1400" s="256"/>
    </row>
    <row r="1401" spans="1:9">
      <c r="A1401" s="224"/>
      <c r="B1401" s="77"/>
      <c r="C1401" s="253"/>
      <c r="D1401" s="281"/>
      <c r="E1401" s="281"/>
      <c r="F1401" s="255"/>
      <c r="G1401" s="255"/>
      <c r="H1401" s="256"/>
      <c r="I1401" s="256"/>
    </row>
    <row r="1402" spans="1:9">
      <c r="A1402" s="224"/>
      <c r="B1402" s="77"/>
      <c r="C1402" s="253"/>
      <c r="D1402" s="281"/>
      <c r="E1402" s="281"/>
      <c r="F1402" s="255"/>
      <c r="G1402" s="255"/>
      <c r="H1402" s="256"/>
      <c r="I1402" s="256"/>
    </row>
    <row r="1403" spans="1:9">
      <c r="A1403" s="224"/>
      <c r="B1403" s="77"/>
      <c r="C1403" s="253"/>
      <c r="D1403" s="281"/>
      <c r="E1403" s="281"/>
      <c r="F1403" s="255"/>
      <c r="G1403" s="255"/>
      <c r="H1403" s="256"/>
      <c r="I1403" s="256"/>
    </row>
    <row r="1404" spans="1:9">
      <c r="A1404" s="224"/>
      <c r="B1404" s="77"/>
      <c r="C1404" s="253"/>
      <c r="D1404" s="281"/>
      <c r="E1404" s="281"/>
      <c r="F1404" s="255"/>
      <c r="G1404" s="255"/>
      <c r="H1404" s="256"/>
      <c r="I1404" s="256"/>
    </row>
    <row r="1405" spans="1:9">
      <c r="A1405" s="224"/>
      <c r="B1405" s="77"/>
      <c r="C1405" s="253"/>
      <c r="D1405" s="281"/>
      <c r="E1405" s="281"/>
      <c r="F1405" s="255"/>
      <c r="G1405" s="255"/>
      <c r="H1405" s="256"/>
      <c r="I1405" s="256"/>
    </row>
    <row r="1406" spans="1:9">
      <c r="A1406" s="224"/>
      <c r="B1406" s="77"/>
      <c r="C1406" s="253"/>
      <c r="D1406" s="281"/>
      <c r="E1406" s="281"/>
      <c r="F1406" s="255"/>
      <c r="G1406" s="255"/>
      <c r="H1406" s="256"/>
      <c r="I1406" s="256"/>
    </row>
    <row r="1407" spans="1:9">
      <c r="A1407" s="224"/>
      <c r="B1407" s="77"/>
      <c r="C1407" s="253"/>
      <c r="D1407" s="281"/>
      <c r="E1407" s="281"/>
      <c r="F1407" s="255"/>
      <c r="G1407" s="255"/>
      <c r="H1407" s="256"/>
      <c r="I1407" s="256"/>
    </row>
    <row r="1408" spans="1:9">
      <c r="A1408" s="224"/>
      <c r="B1408" s="77"/>
      <c r="C1408" s="253"/>
      <c r="D1408" s="281"/>
      <c r="E1408" s="281"/>
      <c r="F1408" s="255"/>
      <c r="G1408" s="255"/>
      <c r="H1408" s="256"/>
      <c r="I1408" s="256"/>
    </row>
    <row r="1409" spans="1:9">
      <c r="A1409" s="224"/>
      <c r="B1409" s="77"/>
      <c r="C1409" s="253"/>
      <c r="D1409" s="281"/>
      <c r="E1409" s="281"/>
      <c r="F1409" s="255"/>
      <c r="G1409" s="255"/>
      <c r="H1409" s="256"/>
      <c r="I1409" s="256"/>
    </row>
    <row r="1410" spans="1:9">
      <c r="A1410" s="224"/>
      <c r="B1410" s="77"/>
      <c r="C1410" s="253"/>
      <c r="D1410" s="281"/>
      <c r="E1410" s="281"/>
      <c r="F1410" s="255"/>
      <c r="G1410" s="255"/>
      <c r="H1410" s="256"/>
      <c r="I1410" s="256"/>
    </row>
    <row r="1411" spans="1:9">
      <c r="A1411" s="224"/>
      <c r="B1411" s="77"/>
      <c r="C1411" s="253"/>
      <c r="D1411" s="281"/>
      <c r="E1411" s="281"/>
      <c r="F1411" s="255"/>
      <c r="G1411" s="255"/>
      <c r="H1411" s="256"/>
      <c r="I1411" s="256"/>
    </row>
    <row r="1412" spans="1:9">
      <c r="A1412" s="224"/>
      <c r="B1412" s="77"/>
      <c r="C1412" s="253"/>
      <c r="D1412" s="281"/>
      <c r="E1412" s="281"/>
      <c r="F1412" s="255"/>
      <c r="G1412" s="255"/>
      <c r="H1412" s="256"/>
      <c r="I1412" s="256"/>
    </row>
    <row r="1413" spans="1:9">
      <c r="A1413" s="224"/>
      <c r="B1413" s="77"/>
      <c r="C1413" s="253"/>
      <c r="D1413" s="281"/>
      <c r="E1413" s="281"/>
      <c r="F1413" s="255"/>
      <c r="G1413" s="255"/>
      <c r="H1413" s="256"/>
      <c r="I1413" s="256"/>
    </row>
    <row r="1414" spans="1:9">
      <c r="A1414" s="224"/>
      <c r="B1414" s="77"/>
      <c r="C1414" s="253"/>
      <c r="D1414" s="281"/>
      <c r="E1414" s="281"/>
      <c r="F1414" s="255"/>
      <c r="G1414" s="255"/>
      <c r="H1414" s="256"/>
      <c r="I1414" s="256"/>
    </row>
    <row r="1415" spans="1:9">
      <c r="A1415" s="224"/>
      <c r="B1415" s="77"/>
      <c r="C1415" s="253"/>
      <c r="D1415" s="281"/>
      <c r="E1415" s="281"/>
      <c r="F1415" s="255"/>
      <c r="G1415" s="255"/>
      <c r="H1415" s="256"/>
      <c r="I1415" s="256"/>
    </row>
    <row r="1416" spans="1:9">
      <c r="A1416" s="224"/>
      <c r="B1416" s="77"/>
      <c r="C1416" s="253"/>
      <c r="D1416" s="281"/>
      <c r="E1416" s="281"/>
      <c r="F1416" s="255"/>
      <c r="G1416" s="255"/>
      <c r="H1416" s="256"/>
      <c r="I1416" s="256"/>
    </row>
    <row r="1417" spans="1:9">
      <c r="A1417" s="224"/>
      <c r="B1417" s="77"/>
      <c r="C1417" s="253"/>
      <c r="D1417" s="281"/>
      <c r="E1417" s="281"/>
      <c r="F1417" s="255"/>
      <c r="G1417" s="255"/>
      <c r="H1417" s="256"/>
      <c r="I1417" s="256"/>
    </row>
    <row r="1418" spans="1:9">
      <c r="A1418" s="224"/>
      <c r="B1418" s="77"/>
      <c r="C1418" s="253"/>
      <c r="D1418" s="281"/>
      <c r="E1418" s="281"/>
      <c r="F1418" s="255"/>
      <c r="G1418" s="255"/>
      <c r="H1418" s="256"/>
      <c r="I1418" s="256"/>
    </row>
    <row r="1419" spans="1:9">
      <c r="A1419" s="224"/>
      <c r="B1419" s="77"/>
      <c r="C1419" s="253"/>
      <c r="D1419" s="281"/>
      <c r="E1419" s="281"/>
      <c r="F1419" s="255"/>
      <c r="G1419" s="255"/>
      <c r="H1419" s="256"/>
      <c r="I1419" s="256"/>
    </row>
    <row r="1420" spans="1:9">
      <c r="A1420" s="224"/>
      <c r="B1420" s="77"/>
      <c r="C1420" s="253"/>
      <c r="D1420" s="281"/>
      <c r="E1420" s="281"/>
      <c r="F1420" s="255"/>
      <c r="G1420" s="255"/>
      <c r="H1420" s="256"/>
      <c r="I1420" s="256"/>
    </row>
    <row r="1421" spans="1:9">
      <c r="A1421" s="224"/>
      <c r="B1421" s="77"/>
      <c r="C1421" s="253"/>
      <c r="D1421" s="281"/>
      <c r="E1421" s="281"/>
      <c r="F1421" s="255"/>
      <c r="G1421" s="255"/>
      <c r="H1421" s="256"/>
      <c r="I1421" s="256"/>
    </row>
    <row r="1422" spans="1:9">
      <c r="A1422" s="224"/>
      <c r="B1422" s="77"/>
      <c r="C1422" s="253"/>
      <c r="D1422" s="281"/>
      <c r="E1422" s="281"/>
      <c r="F1422" s="255"/>
      <c r="G1422" s="255"/>
      <c r="H1422" s="256"/>
      <c r="I1422" s="256"/>
    </row>
    <row r="1423" spans="1:9">
      <c r="A1423" s="224"/>
      <c r="B1423" s="77"/>
      <c r="C1423" s="253"/>
      <c r="D1423" s="281"/>
      <c r="E1423" s="281"/>
      <c r="F1423" s="255"/>
      <c r="G1423" s="255"/>
      <c r="H1423" s="256"/>
      <c r="I1423" s="256"/>
    </row>
    <row r="1424" spans="1:9">
      <c r="A1424" s="224"/>
      <c r="B1424" s="77"/>
      <c r="C1424" s="253"/>
      <c r="D1424" s="281"/>
      <c r="E1424" s="281"/>
      <c r="F1424" s="255"/>
      <c r="G1424" s="255"/>
      <c r="H1424" s="256"/>
      <c r="I1424" s="256"/>
    </row>
    <row r="1425" spans="1:9">
      <c r="A1425" s="224"/>
      <c r="B1425" s="77"/>
      <c r="C1425" s="253"/>
      <c r="D1425" s="281"/>
      <c r="E1425" s="281"/>
      <c r="F1425" s="255"/>
      <c r="G1425" s="255"/>
      <c r="H1425" s="256"/>
      <c r="I1425" s="256"/>
    </row>
    <row r="1426" spans="1:9">
      <c r="A1426" s="224"/>
      <c r="B1426" s="77"/>
      <c r="C1426" s="253"/>
      <c r="D1426" s="281"/>
      <c r="E1426" s="281"/>
      <c r="F1426" s="255"/>
      <c r="G1426" s="255"/>
      <c r="H1426" s="256"/>
      <c r="I1426" s="256"/>
    </row>
    <row r="1427" spans="1:9">
      <c r="A1427" s="224"/>
      <c r="B1427" s="77"/>
      <c r="C1427" s="253"/>
      <c r="D1427" s="281"/>
      <c r="E1427" s="281"/>
      <c r="F1427" s="255"/>
      <c r="G1427" s="255"/>
      <c r="H1427" s="256"/>
      <c r="I1427" s="256"/>
    </row>
    <row r="1428" spans="1:9">
      <c r="A1428" s="224"/>
      <c r="B1428" s="77"/>
      <c r="C1428" s="253"/>
      <c r="D1428" s="281"/>
      <c r="E1428" s="281"/>
      <c r="F1428" s="255"/>
      <c r="G1428" s="255"/>
      <c r="H1428" s="256"/>
      <c r="I1428" s="256"/>
    </row>
    <row r="1429" spans="1:9">
      <c r="A1429" s="224"/>
      <c r="B1429" s="77"/>
      <c r="C1429" s="253"/>
      <c r="D1429" s="281"/>
      <c r="E1429" s="281"/>
      <c r="F1429" s="255"/>
      <c r="G1429" s="255"/>
      <c r="H1429" s="256"/>
      <c r="I1429" s="256"/>
    </row>
    <row r="1430" spans="1:9">
      <c r="A1430" s="224"/>
      <c r="B1430" s="77"/>
      <c r="C1430" s="253"/>
      <c r="D1430" s="281"/>
      <c r="E1430" s="281"/>
      <c r="F1430" s="255"/>
      <c r="G1430" s="255"/>
      <c r="H1430" s="256"/>
      <c r="I1430" s="256"/>
    </row>
    <row r="1431" spans="1:9">
      <c r="A1431" s="224"/>
      <c r="B1431" s="77"/>
      <c r="C1431" s="253"/>
      <c r="D1431" s="281"/>
      <c r="E1431" s="281"/>
      <c r="F1431" s="255"/>
      <c r="G1431" s="255"/>
      <c r="H1431" s="256"/>
      <c r="I1431" s="256"/>
    </row>
    <row r="1432" spans="1:9">
      <c r="A1432" s="224"/>
      <c r="B1432" s="77"/>
      <c r="C1432" s="253"/>
      <c r="D1432" s="281"/>
      <c r="E1432" s="281"/>
      <c r="F1432" s="255"/>
      <c r="G1432" s="255"/>
      <c r="H1432" s="256"/>
      <c r="I1432" s="256"/>
    </row>
    <row r="1433" spans="1:9">
      <c r="A1433" s="224"/>
      <c r="B1433" s="77"/>
      <c r="C1433" s="253"/>
      <c r="D1433" s="281"/>
      <c r="E1433" s="281"/>
      <c r="F1433" s="255"/>
      <c r="G1433" s="255"/>
      <c r="H1433" s="256"/>
      <c r="I1433" s="256"/>
    </row>
    <row r="1434" spans="1:9">
      <c r="A1434" s="224"/>
      <c r="B1434" s="77"/>
      <c r="C1434" s="253"/>
      <c r="D1434" s="281"/>
      <c r="E1434" s="281"/>
      <c r="F1434" s="255"/>
      <c r="G1434" s="255"/>
      <c r="H1434" s="256"/>
      <c r="I1434" s="256"/>
    </row>
    <row r="1435" spans="1:9">
      <c r="A1435" s="224"/>
      <c r="B1435" s="77"/>
      <c r="C1435" s="253"/>
      <c r="D1435" s="281"/>
      <c r="E1435" s="281"/>
      <c r="F1435" s="255"/>
      <c r="G1435" s="255"/>
      <c r="H1435" s="256"/>
      <c r="I1435" s="256"/>
    </row>
    <row r="1436" spans="1:9">
      <c r="A1436" s="224"/>
      <c r="B1436" s="77"/>
      <c r="C1436" s="253"/>
      <c r="D1436" s="281"/>
      <c r="E1436" s="281"/>
      <c r="F1436" s="255"/>
      <c r="G1436" s="255"/>
      <c r="H1436" s="256"/>
      <c r="I1436" s="256"/>
    </row>
    <row r="1437" spans="1:9">
      <c r="A1437" s="224"/>
      <c r="B1437" s="77"/>
      <c r="C1437" s="253"/>
      <c r="D1437" s="281"/>
      <c r="E1437" s="281"/>
      <c r="F1437" s="255"/>
      <c r="G1437" s="255"/>
      <c r="H1437" s="256"/>
      <c r="I1437" s="256"/>
    </row>
    <row r="1438" spans="1:9">
      <c r="A1438" s="224"/>
      <c r="B1438" s="77"/>
      <c r="C1438" s="253"/>
      <c r="D1438" s="281"/>
      <c r="E1438" s="281"/>
      <c r="F1438" s="255"/>
      <c r="G1438" s="255"/>
      <c r="H1438" s="256"/>
      <c r="I1438" s="256"/>
    </row>
    <row r="1439" spans="1:9">
      <c r="A1439" s="224"/>
      <c r="B1439" s="77"/>
      <c r="C1439" s="253"/>
      <c r="D1439" s="281"/>
      <c r="E1439" s="281"/>
      <c r="F1439" s="255"/>
      <c r="G1439" s="255"/>
      <c r="H1439" s="256"/>
      <c r="I1439" s="256"/>
    </row>
    <row r="1440" spans="1:9">
      <c r="A1440" s="224"/>
      <c r="B1440" s="77"/>
      <c r="C1440" s="253"/>
      <c r="D1440" s="281"/>
      <c r="E1440" s="281"/>
      <c r="F1440" s="255"/>
      <c r="G1440" s="255"/>
      <c r="H1440" s="256"/>
      <c r="I1440" s="256"/>
    </row>
    <row r="1441" spans="1:9">
      <c r="A1441" s="224"/>
      <c r="B1441" s="77"/>
      <c r="C1441" s="253"/>
      <c r="D1441" s="281"/>
      <c r="E1441" s="281"/>
      <c r="F1441" s="255"/>
      <c r="G1441" s="255"/>
      <c r="H1441" s="256"/>
      <c r="I1441" s="256"/>
    </row>
    <row r="1442" spans="1:9">
      <c r="A1442" s="224"/>
      <c r="B1442" s="77"/>
      <c r="C1442" s="253"/>
      <c r="D1442" s="281"/>
      <c r="E1442" s="281"/>
      <c r="F1442" s="255"/>
      <c r="G1442" s="255"/>
      <c r="H1442" s="256"/>
      <c r="I1442" s="256"/>
    </row>
    <row r="1443" spans="1:9">
      <c r="A1443" s="224"/>
      <c r="B1443" s="77"/>
      <c r="C1443" s="253"/>
      <c r="D1443" s="281"/>
      <c r="E1443" s="281"/>
      <c r="F1443" s="255"/>
      <c r="G1443" s="255"/>
      <c r="H1443" s="256"/>
      <c r="I1443" s="256"/>
    </row>
    <row r="1444" spans="1:9">
      <c r="A1444" s="224"/>
      <c r="B1444" s="77"/>
      <c r="C1444" s="253"/>
      <c r="D1444" s="281"/>
      <c r="E1444" s="281"/>
      <c r="F1444" s="255"/>
      <c r="G1444" s="255"/>
      <c r="H1444" s="256"/>
      <c r="I1444" s="256"/>
    </row>
    <row r="1445" spans="1:9">
      <c r="A1445" s="224"/>
      <c r="B1445" s="77"/>
      <c r="C1445" s="253"/>
      <c r="D1445" s="281"/>
      <c r="E1445" s="281"/>
      <c r="F1445" s="255"/>
      <c r="G1445" s="255"/>
      <c r="H1445" s="256"/>
      <c r="I1445" s="256"/>
    </row>
    <row r="1446" spans="1:9">
      <c r="A1446" s="224"/>
      <c r="B1446" s="77"/>
      <c r="C1446" s="253"/>
      <c r="D1446" s="281"/>
      <c r="E1446" s="281"/>
      <c r="F1446" s="255"/>
      <c r="G1446" s="255"/>
      <c r="H1446" s="256"/>
      <c r="I1446" s="256"/>
    </row>
    <row r="1447" spans="1:9">
      <c r="A1447" s="224"/>
      <c r="B1447" s="77"/>
      <c r="C1447" s="253"/>
      <c r="D1447" s="281"/>
      <c r="E1447" s="281"/>
      <c r="F1447" s="255"/>
      <c r="G1447" s="255"/>
      <c r="H1447" s="256"/>
      <c r="I1447" s="256"/>
    </row>
    <row r="1448" spans="1:9">
      <c r="A1448" s="224"/>
      <c r="B1448" s="77"/>
      <c r="C1448" s="253"/>
      <c r="D1448" s="281"/>
      <c r="E1448" s="281"/>
      <c r="F1448" s="255"/>
      <c r="G1448" s="255"/>
      <c r="H1448" s="256"/>
      <c r="I1448" s="256"/>
    </row>
    <row r="1449" spans="1:9">
      <c r="A1449" s="224"/>
      <c r="B1449" s="77"/>
      <c r="C1449" s="253"/>
      <c r="D1449" s="281"/>
      <c r="E1449" s="281"/>
      <c r="F1449" s="255"/>
      <c r="G1449" s="255"/>
      <c r="H1449" s="256"/>
      <c r="I1449" s="256"/>
    </row>
    <row r="1450" spans="1:9">
      <c r="A1450" s="224"/>
      <c r="B1450" s="77"/>
      <c r="C1450" s="253"/>
      <c r="D1450" s="281"/>
      <c r="E1450" s="281"/>
      <c r="F1450" s="255"/>
      <c r="G1450" s="255"/>
      <c r="H1450" s="256"/>
      <c r="I1450" s="256"/>
    </row>
    <row r="1451" spans="1:9">
      <c r="A1451" s="224"/>
      <c r="B1451" s="77"/>
      <c r="C1451" s="253"/>
      <c r="D1451" s="281"/>
      <c r="E1451" s="281"/>
      <c r="F1451" s="255"/>
      <c r="G1451" s="255"/>
      <c r="H1451" s="256"/>
      <c r="I1451" s="256"/>
    </row>
    <row r="1452" spans="1:9">
      <c r="A1452" s="224"/>
      <c r="B1452" s="77"/>
      <c r="C1452" s="253"/>
      <c r="D1452" s="281"/>
      <c r="E1452" s="281"/>
      <c r="F1452" s="255"/>
      <c r="G1452" s="255"/>
      <c r="H1452" s="256"/>
      <c r="I1452" s="256"/>
    </row>
    <row r="1453" spans="1:9">
      <c r="A1453" s="224"/>
      <c r="B1453" s="77"/>
      <c r="C1453" s="253"/>
      <c r="D1453" s="281"/>
      <c r="E1453" s="281"/>
      <c r="F1453" s="255"/>
      <c r="G1453" s="255"/>
      <c r="H1453" s="256"/>
      <c r="I1453" s="256"/>
    </row>
    <row r="1454" spans="1:9">
      <c r="A1454" s="224"/>
      <c r="B1454" s="77"/>
      <c r="C1454" s="253"/>
      <c r="D1454" s="281"/>
      <c r="E1454" s="281"/>
      <c r="F1454" s="255"/>
      <c r="G1454" s="255"/>
      <c r="H1454" s="256"/>
      <c r="I1454" s="256"/>
    </row>
    <row r="1455" spans="1:9">
      <c r="A1455" s="224"/>
      <c r="B1455" s="77"/>
      <c r="C1455" s="253"/>
      <c r="D1455" s="281"/>
      <c r="E1455" s="281"/>
      <c r="F1455" s="255"/>
      <c r="G1455" s="255"/>
      <c r="H1455" s="256"/>
      <c r="I1455" s="256"/>
    </row>
    <row r="1456" spans="1:9">
      <c r="A1456" s="224"/>
      <c r="B1456" s="77"/>
      <c r="C1456" s="253"/>
      <c r="D1456" s="281"/>
      <c r="E1456" s="281"/>
      <c r="F1456" s="255"/>
      <c r="G1456" s="255"/>
      <c r="H1456" s="256"/>
      <c r="I1456" s="256"/>
    </row>
    <row r="1457" spans="1:9">
      <c r="A1457" s="224"/>
      <c r="B1457" s="77"/>
      <c r="C1457" s="253"/>
      <c r="D1457" s="281"/>
      <c r="E1457" s="281"/>
      <c r="F1457" s="255"/>
      <c r="G1457" s="255"/>
      <c r="H1457" s="256"/>
      <c r="I1457" s="256"/>
    </row>
    <row r="1458" spans="1:9">
      <c r="A1458" s="224"/>
      <c r="B1458" s="77"/>
      <c r="C1458" s="253"/>
      <c r="D1458" s="281"/>
      <c r="E1458" s="281"/>
      <c r="F1458" s="255"/>
      <c r="G1458" s="255"/>
      <c r="H1458" s="256"/>
      <c r="I1458" s="256"/>
    </row>
    <row r="1459" spans="1:9">
      <c r="A1459" s="224"/>
      <c r="B1459" s="77"/>
      <c r="C1459" s="253"/>
      <c r="D1459" s="281"/>
      <c r="E1459" s="281"/>
      <c r="F1459" s="255"/>
      <c r="G1459" s="255"/>
      <c r="H1459" s="256"/>
      <c r="I1459" s="256"/>
    </row>
    <row r="1460" spans="1:9">
      <c r="A1460" s="224"/>
      <c r="B1460" s="77"/>
      <c r="C1460" s="253"/>
      <c r="D1460" s="281"/>
      <c r="E1460" s="281"/>
      <c r="F1460" s="255"/>
      <c r="G1460" s="255"/>
      <c r="H1460" s="256"/>
      <c r="I1460" s="256"/>
    </row>
    <row r="1461" spans="1:9">
      <c r="A1461" s="224"/>
      <c r="B1461" s="77"/>
      <c r="C1461" s="253"/>
      <c r="D1461" s="281"/>
      <c r="E1461" s="281"/>
      <c r="F1461" s="255"/>
      <c r="G1461" s="255"/>
      <c r="H1461" s="256"/>
      <c r="I1461" s="256"/>
    </row>
    <row r="1462" spans="1:9">
      <c r="A1462" s="224"/>
      <c r="B1462" s="77"/>
      <c r="C1462" s="253"/>
      <c r="D1462" s="281"/>
      <c r="E1462" s="281"/>
      <c r="F1462" s="255"/>
      <c r="G1462" s="255"/>
      <c r="H1462" s="256"/>
      <c r="I1462" s="256"/>
    </row>
    <row r="1463" spans="1:9">
      <c r="A1463" s="224"/>
      <c r="B1463" s="77"/>
      <c r="C1463" s="253"/>
      <c r="D1463" s="281"/>
      <c r="E1463" s="281"/>
      <c r="F1463" s="255"/>
      <c r="G1463" s="255"/>
      <c r="H1463" s="256"/>
      <c r="I1463" s="256"/>
    </row>
    <row r="1464" spans="1:9">
      <c r="A1464" s="224"/>
      <c r="B1464" s="77"/>
      <c r="C1464" s="253"/>
      <c r="D1464" s="281"/>
      <c r="E1464" s="281"/>
      <c r="F1464" s="255"/>
      <c r="G1464" s="255"/>
      <c r="H1464" s="256"/>
      <c r="I1464" s="256"/>
    </row>
    <row r="1465" spans="1:9">
      <c r="A1465" s="224"/>
      <c r="B1465" s="77"/>
      <c r="C1465" s="253"/>
      <c r="D1465" s="281"/>
      <c r="E1465" s="281"/>
      <c r="F1465" s="255"/>
      <c r="G1465" s="255"/>
      <c r="H1465" s="256"/>
      <c r="I1465" s="256"/>
    </row>
    <row r="1466" spans="1:9">
      <c r="A1466" s="224"/>
      <c r="B1466" s="77"/>
      <c r="C1466" s="253"/>
      <c r="D1466" s="281"/>
      <c r="E1466" s="281"/>
      <c r="F1466" s="255"/>
      <c r="G1466" s="255"/>
      <c r="H1466" s="256"/>
      <c r="I1466" s="256"/>
    </row>
    <row r="1467" spans="1:9">
      <c r="A1467" s="224"/>
      <c r="B1467" s="77"/>
      <c r="C1467" s="253"/>
      <c r="D1467" s="281"/>
      <c r="E1467" s="281"/>
      <c r="F1467" s="255"/>
      <c r="G1467" s="255"/>
      <c r="H1467" s="256"/>
      <c r="I1467" s="256"/>
    </row>
    <row r="1468" spans="1:9">
      <c r="A1468" s="224"/>
      <c r="B1468" s="77"/>
      <c r="C1468" s="253"/>
      <c r="D1468" s="281"/>
      <c r="E1468" s="281"/>
      <c r="F1468" s="255"/>
      <c r="G1468" s="255"/>
      <c r="H1468" s="256"/>
      <c r="I1468" s="256"/>
    </row>
    <row r="1469" spans="1:9">
      <c r="A1469" s="224"/>
      <c r="B1469" s="77"/>
      <c r="C1469" s="253"/>
      <c r="D1469" s="281"/>
      <c r="E1469" s="281"/>
      <c r="F1469" s="255"/>
      <c r="G1469" s="255"/>
      <c r="H1469" s="256"/>
      <c r="I1469" s="256"/>
    </row>
    <row r="1470" spans="1:9">
      <c r="A1470" s="224"/>
      <c r="B1470" s="77"/>
      <c r="C1470" s="253"/>
      <c r="D1470" s="281"/>
      <c r="E1470" s="281"/>
      <c r="F1470" s="255"/>
      <c r="G1470" s="255"/>
      <c r="H1470" s="256"/>
      <c r="I1470" s="256"/>
    </row>
    <row r="1471" spans="1:9">
      <c r="A1471" s="224"/>
      <c r="B1471" s="77"/>
      <c r="C1471" s="253"/>
      <c r="D1471" s="281"/>
      <c r="E1471" s="281"/>
      <c r="F1471" s="255"/>
      <c r="G1471" s="255"/>
      <c r="H1471" s="256"/>
      <c r="I1471" s="256"/>
    </row>
    <row r="1472" spans="1:9">
      <c r="A1472" s="224"/>
      <c r="B1472" s="77"/>
      <c r="C1472" s="253"/>
      <c r="D1472" s="281"/>
      <c r="E1472" s="281"/>
      <c r="F1472" s="255"/>
      <c r="G1472" s="255"/>
      <c r="H1472" s="256"/>
      <c r="I1472" s="256"/>
    </row>
    <row r="1473" spans="1:9">
      <c r="A1473" s="224"/>
      <c r="B1473" s="77"/>
      <c r="C1473" s="253"/>
      <c r="D1473" s="281"/>
      <c r="E1473" s="281"/>
      <c r="F1473" s="255"/>
      <c r="G1473" s="255"/>
      <c r="H1473" s="256"/>
      <c r="I1473" s="256"/>
    </row>
    <row r="1474" spans="1:9">
      <c r="A1474" s="224"/>
      <c r="B1474" s="77"/>
      <c r="C1474" s="253"/>
      <c r="D1474" s="281"/>
      <c r="E1474" s="281"/>
      <c r="F1474" s="255"/>
      <c r="G1474" s="255"/>
      <c r="H1474" s="256"/>
      <c r="I1474" s="256"/>
    </row>
    <row r="1475" spans="1:9">
      <c r="A1475" s="224"/>
      <c r="B1475" s="77"/>
      <c r="C1475" s="253"/>
      <c r="D1475" s="281"/>
      <c r="E1475" s="281"/>
      <c r="F1475" s="255"/>
      <c r="G1475" s="255"/>
      <c r="H1475" s="256"/>
      <c r="I1475" s="256"/>
    </row>
    <row r="1476" spans="1:9">
      <c r="A1476" s="224"/>
      <c r="B1476" s="77"/>
      <c r="C1476" s="253"/>
      <c r="D1476" s="281"/>
      <c r="E1476" s="281"/>
      <c r="F1476" s="255"/>
      <c r="G1476" s="255"/>
      <c r="H1476" s="256"/>
      <c r="I1476" s="256"/>
    </row>
    <row r="1477" spans="1:9">
      <c r="A1477" s="224"/>
      <c r="B1477" s="77"/>
      <c r="C1477" s="253"/>
      <c r="D1477" s="281"/>
      <c r="E1477" s="281"/>
      <c r="F1477" s="255"/>
      <c r="G1477" s="255"/>
      <c r="H1477" s="256"/>
      <c r="I1477" s="256"/>
    </row>
    <row r="1478" spans="1:9">
      <c r="A1478" s="224"/>
      <c r="B1478" s="77"/>
      <c r="C1478" s="253"/>
      <c r="D1478" s="281"/>
      <c r="E1478" s="281"/>
      <c r="F1478" s="255"/>
      <c r="G1478" s="255"/>
      <c r="H1478" s="256"/>
      <c r="I1478" s="256"/>
    </row>
    <row r="1479" spans="1:9">
      <c r="A1479" s="224"/>
      <c r="B1479" s="77"/>
      <c r="C1479" s="253"/>
      <c r="D1479" s="281"/>
      <c r="E1479" s="281"/>
      <c r="F1479" s="255"/>
      <c r="G1479" s="255"/>
      <c r="H1479" s="256"/>
      <c r="I1479" s="256"/>
    </row>
    <row r="1480" spans="1:9">
      <c r="A1480" s="224"/>
      <c r="B1480" s="77"/>
      <c r="C1480" s="253"/>
      <c r="D1480" s="281"/>
      <c r="E1480" s="281"/>
      <c r="F1480" s="255"/>
      <c r="G1480" s="255"/>
      <c r="H1480" s="256"/>
      <c r="I1480" s="256"/>
    </row>
    <row r="1481" spans="1:9">
      <c r="A1481" s="224"/>
      <c r="B1481" s="77"/>
      <c r="C1481" s="253"/>
      <c r="D1481" s="281"/>
      <c r="E1481" s="281"/>
      <c r="F1481" s="255"/>
      <c r="G1481" s="255"/>
      <c r="H1481" s="256"/>
      <c r="I1481" s="256"/>
    </row>
    <row r="1482" spans="1:9">
      <c r="A1482" s="224"/>
      <c r="B1482" s="77"/>
      <c r="C1482" s="253"/>
      <c r="D1482" s="281"/>
      <c r="E1482" s="281"/>
      <c r="F1482" s="255"/>
      <c r="G1482" s="255"/>
      <c r="H1482" s="256"/>
      <c r="I1482" s="256"/>
    </row>
    <row r="1483" spans="1:9">
      <c r="A1483" s="224"/>
      <c r="B1483" s="77"/>
      <c r="C1483" s="253"/>
      <c r="D1483" s="281"/>
      <c r="E1483" s="281"/>
      <c r="F1483" s="255"/>
      <c r="G1483" s="255"/>
      <c r="H1483" s="256"/>
      <c r="I1483" s="256"/>
    </row>
    <row r="1484" spans="1:9">
      <c r="A1484" s="224"/>
      <c r="B1484" s="77"/>
      <c r="C1484" s="253"/>
      <c r="D1484" s="281"/>
      <c r="E1484" s="281"/>
      <c r="F1484" s="255"/>
      <c r="G1484" s="255"/>
      <c r="H1484" s="256"/>
      <c r="I1484" s="256"/>
    </row>
    <row r="1485" spans="1:9">
      <c r="A1485" s="224"/>
      <c r="B1485" s="77"/>
      <c r="C1485" s="253"/>
      <c r="D1485" s="281"/>
      <c r="E1485" s="281"/>
      <c r="F1485" s="255"/>
      <c r="G1485" s="255"/>
      <c r="H1485" s="256"/>
      <c r="I1485" s="256"/>
    </row>
    <row r="1486" spans="1:9">
      <c r="A1486" s="224"/>
      <c r="B1486" s="77"/>
      <c r="C1486" s="253"/>
      <c r="D1486" s="281"/>
      <c r="E1486" s="281"/>
      <c r="F1486" s="255"/>
      <c r="G1486" s="255"/>
      <c r="H1486" s="256"/>
      <c r="I1486" s="256"/>
    </row>
    <row r="1487" spans="1:9">
      <c r="A1487" s="224"/>
      <c r="B1487" s="77"/>
      <c r="C1487" s="253"/>
      <c r="D1487" s="281"/>
      <c r="E1487" s="281"/>
      <c r="F1487" s="255"/>
      <c r="G1487" s="255"/>
      <c r="H1487" s="256"/>
      <c r="I1487" s="256"/>
    </row>
    <row r="1488" spans="1:9">
      <c r="A1488" s="224"/>
      <c r="B1488" s="77"/>
      <c r="C1488" s="253"/>
      <c r="D1488" s="281"/>
      <c r="E1488" s="281"/>
      <c r="F1488" s="255"/>
      <c r="G1488" s="255"/>
      <c r="H1488" s="256"/>
      <c r="I1488" s="256"/>
    </row>
    <row r="1489" spans="1:9">
      <c r="A1489" s="224"/>
      <c r="B1489" s="77"/>
      <c r="C1489" s="253"/>
      <c r="D1489" s="281"/>
      <c r="E1489" s="281"/>
      <c r="F1489" s="255"/>
      <c r="G1489" s="255"/>
      <c r="H1489" s="256"/>
      <c r="I1489" s="256"/>
    </row>
    <row r="1490" spans="1:9">
      <c r="A1490" s="224"/>
      <c r="B1490" s="77"/>
      <c r="C1490" s="253"/>
      <c r="D1490" s="281"/>
      <c r="E1490" s="281"/>
      <c r="F1490" s="255"/>
      <c r="G1490" s="255"/>
      <c r="H1490" s="256"/>
      <c r="I1490" s="256"/>
    </row>
    <row r="1491" spans="1:9">
      <c r="A1491" s="224"/>
      <c r="B1491" s="77"/>
      <c r="C1491" s="253"/>
      <c r="D1491" s="281"/>
      <c r="E1491" s="281"/>
      <c r="F1491" s="255"/>
      <c r="G1491" s="255"/>
      <c r="H1491" s="256"/>
      <c r="I1491" s="256"/>
    </row>
    <row r="1492" spans="1:9">
      <c r="A1492" s="224"/>
      <c r="B1492" s="77"/>
      <c r="C1492" s="253"/>
      <c r="D1492" s="281"/>
      <c r="E1492" s="281"/>
      <c r="F1492" s="255"/>
      <c r="G1492" s="255"/>
      <c r="H1492" s="256"/>
      <c r="I1492" s="256"/>
    </row>
    <row r="1493" spans="1:9">
      <c r="A1493" s="224"/>
      <c r="B1493" s="77"/>
      <c r="C1493" s="253"/>
      <c r="D1493" s="281"/>
      <c r="E1493" s="281"/>
      <c r="F1493" s="255"/>
      <c r="G1493" s="255"/>
      <c r="H1493" s="256"/>
      <c r="I1493" s="256"/>
    </row>
    <row r="1494" spans="1:9">
      <c r="A1494" s="224"/>
      <c r="B1494" s="77"/>
      <c r="C1494" s="253"/>
      <c r="D1494" s="281"/>
      <c r="E1494" s="281"/>
      <c r="F1494" s="255"/>
      <c r="G1494" s="255"/>
      <c r="H1494" s="256"/>
      <c r="I1494" s="256"/>
    </row>
    <row r="1495" spans="1:9">
      <c r="A1495" s="224"/>
      <c r="B1495" s="77"/>
      <c r="C1495" s="253"/>
      <c r="D1495" s="281"/>
      <c r="E1495" s="281"/>
      <c r="F1495" s="255"/>
      <c r="G1495" s="255"/>
      <c r="H1495" s="256"/>
      <c r="I1495" s="256"/>
    </row>
    <row r="1496" spans="1:9">
      <c r="A1496" s="224"/>
      <c r="B1496" s="77"/>
      <c r="C1496" s="253"/>
      <c r="D1496" s="281"/>
      <c r="E1496" s="281"/>
      <c r="F1496" s="255"/>
      <c r="G1496" s="255"/>
      <c r="H1496" s="256"/>
      <c r="I1496" s="256"/>
    </row>
    <row r="1497" spans="1:9">
      <c r="A1497" s="224"/>
      <c r="B1497" s="77"/>
      <c r="C1497" s="253"/>
      <c r="D1497" s="281"/>
      <c r="E1497" s="281"/>
      <c r="F1497" s="255"/>
      <c r="G1497" s="255"/>
      <c r="H1497" s="256"/>
      <c r="I1497" s="256"/>
    </row>
    <row r="1498" spans="1:9">
      <c r="A1498" s="224"/>
      <c r="B1498" s="77"/>
      <c r="C1498" s="253"/>
      <c r="D1498" s="281"/>
      <c r="E1498" s="281"/>
      <c r="F1498" s="255"/>
      <c r="G1498" s="255"/>
      <c r="H1498" s="256"/>
      <c r="I1498" s="256"/>
    </row>
    <row r="1499" spans="1:9">
      <c r="A1499" s="224"/>
      <c r="B1499" s="77"/>
      <c r="C1499" s="253"/>
      <c r="D1499" s="281"/>
      <c r="E1499" s="281"/>
      <c r="F1499" s="255"/>
      <c r="G1499" s="255"/>
      <c r="H1499" s="256"/>
      <c r="I1499" s="256"/>
    </row>
    <row r="1500" spans="1:9">
      <c r="A1500" s="224"/>
      <c r="B1500" s="77"/>
      <c r="C1500" s="253"/>
      <c r="D1500" s="281"/>
      <c r="E1500" s="281"/>
      <c r="F1500" s="255"/>
      <c r="G1500" s="255"/>
      <c r="H1500" s="256"/>
      <c r="I1500" s="256"/>
    </row>
    <row r="1501" spans="1:9">
      <c r="A1501" s="224"/>
      <c r="B1501" s="77"/>
      <c r="C1501" s="253"/>
      <c r="D1501" s="281"/>
      <c r="E1501" s="281"/>
      <c r="F1501" s="255"/>
      <c r="G1501" s="255"/>
      <c r="H1501" s="256"/>
      <c r="I1501" s="256"/>
    </row>
    <row r="1502" spans="1:9">
      <c r="A1502" s="224"/>
      <c r="B1502" s="77"/>
      <c r="C1502" s="253"/>
      <c r="D1502" s="281"/>
      <c r="E1502" s="281"/>
      <c r="F1502" s="255"/>
      <c r="G1502" s="255"/>
      <c r="H1502" s="256"/>
      <c r="I1502" s="256"/>
    </row>
    <row r="1503" spans="1:9">
      <c r="A1503" s="224"/>
      <c r="B1503" s="77"/>
      <c r="C1503" s="253"/>
      <c r="D1503" s="281"/>
      <c r="E1503" s="281"/>
      <c r="F1503" s="255"/>
      <c r="G1503" s="255"/>
      <c r="H1503" s="256"/>
      <c r="I1503" s="256"/>
    </row>
    <row r="1504" spans="1:9">
      <c r="A1504" s="224"/>
      <c r="B1504" s="77"/>
      <c r="C1504" s="253"/>
      <c r="D1504" s="281"/>
      <c r="E1504" s="281"/>
      <c r="F1504" s="255"/>
      <c r="G1504" s="255"/>
      <c r="H1504" s="256"/>
      <c r="I1504" s="256"/>
    </row>
    <row r="1505" spans="1:9">
      <c r="A1505" s="224"/>
      <c r="B1505" s="77"/>
      <c r="C1505" s="253"/>
      <c r="D1505" s="281"/>
      <c r="E1505" s="281"/>
      <c r="F1505" s="255"/>
      <c r="G1505" s="255"/>
      <c r="H1505" s="256"/>
      <c r="I1505" s="256"/>
    </row>
    <row r="1506" spans="1:9">
      <c r="A1506" s="224"/>
      <c r="B1506" s="77"/>
      <c r="C1506" s="253"/>
      <c r="D1506" s="281"/>
      <c r="E1506" s="281"/>
      <c r="F1506" s="255"/>
      <c r="G1506" s="255"/>
      <c r="H1506" s="256"/>
      <c r="I1506" s="256"/>
    </row>
    <row r="1507" spans="1:9">
      <c r="A1507" s="224"/>
      <c r="B1507" s="77"/>
      <c r="C1507" s="253"/>
      <c r="D1507" s="281"/>
      <c r="E1507" s="281"/>
      <c r="F1507" s="255"/>
      <c r="G1507" s="255"/>
      <c r="H1507" s="256"/>
      <c r="I1507" s="256"/>
    </row>
    <row r="1508" spans="1:9">
      <c r="A1508" s="224"/>
      <c r="B1508" s="77"/>
      <c r="C1508" s="253"/>
      <c r="D1508" s="281"/>
      <c r="E1508" s="281"/>
      <c r="F1508" s="255"/>
      <c r="G1508" s="255"/>
      <c r="H1508" s="256"/>
      <c r="I1508" s="256"/>
    </row>
    <row r="1509" spans="1:9">
      <c r="A1509" s="224"/>
      <c r="B1509" s="77"/>
      <c r="C1509" s="253"/>
      <c r="D1509" s="281"/>
      <c r="E1509" s="281"/>
      <c r="F1509" s="255"/>
      <c r="G1509" s="255"/>
      <c r="H1509" s="256"/>
      <c r="I1509" s="256"/>
    </row>
    <row r="1510" spans="1:9">
      <c r="A1510" s="224"/>
      <c r="B1510" s="77"/>
      <c r="C1510" s="253"/>
      <c r="D1510" s="281"/>
      <c r="E1510" s="281"/>
      <c r="F1510" s="255"/>
      <c r="G1510" s="255"/>
      <c r="H1510" s="256"/>
      <c r="I1510" s="256"/>
    </row>
    <row r="1511" spans="1:9">
      <c r="A1511" s="224"/>
      <c r="B1511" s="77"/>
      <c r="C1511" s="253"/>
      <c r="D1511" s="281"/>
      <c r="E1511" s="281"/>
      <c r="F1511" s="255"/>
      <c r="G1511" s="255"/>
      <c r="H1511" s="256"/>
      <c r="I1511" s="256"/>
    </row>
    <row r="1512" spans="1:9">
      <c r="A1512" s="224"/>
      <c r="B1512" s="77"/>
      <c r="C1512" s="253"/>
      <c r="D1512" s="281"/>
      <c r="E1512" s="281"/>
      <c r="F1512" s="255"/>
      <c r="G1512" s="255"/>
      <c r="H1512" s="256"/>
      <c r="I1512" s="256"/>
    </row>
    <row r="1513" spans="1:9">
      <c r="A1513" s="224"/>
      <c r="B1513" s="77"/>
      <c r="C1513" s="253"/>
      <c r="D1513" s="281"/>
      <c r="E1513" s="281"/>
      <c r="F1513" s="255"/>
      <c r="G1513" s="255"/>
      <c r="H1513" s="256"/>
      <c r="I1513" s="256"/>
    </row>
    <row r="1514" spans="1:9">
      <c r="A1514" s="224"/>
      <c r="B1514" s="77"/>
      <c r="C1514" s="253"/>
      <c r="D1514" s="281"/>
      <c r="E1514" s="281"/>
      <c r="F1514" s="255"/>
      <c r="G1514" s="255"/>
      <c r="H1514" s="256"/>
      <c r="I1514" s="256"/>
    </row>
    <row r="1515" spans="1:9">
      <c r="A1515" s="224"/>
      <c r="B1515" s="77"/>
      <c r="C1515" s="253"/>
      <c r="D1515" s="281"/>
      <c r="E1515" s="281"/>
      <c r="F1515" s="255"/>
      <c r="G1515" s="255"/>
      <c r="H1515" s="256"/>
      <c r="I1515" s="256"/>
    </row>
    <row r="1516" spans="1:9">
      <c r="A1516" s="224"/>
      <c r="B1516" s="77"/>
      <c r="C1516" s="253"/>
      <c r="D1516" s="281"/>
      <c r="E1516" s="281"/>
      <c r="F1516" s="255"/>
      <c r="G1516" s="255"/>
      <c r="H1516" s="256"/>
      <c r="I1516" s="256"/>
    </row>
    <row r="1517" spans="1:9">
      <c r="A1517" s="224"/>
      <c r="B1517" s="77"/>
      <c r="C1517" s="253"/>
      <c r="D1517" s="281"/>
      <c r="E1517" s="281"/>
      <c r="F1517" s="255"/>
      <c r="G1517" s="255"/>
      <c r="H1517" s="256"/>
      <c r="I1517" s="256"/>
    </row>
    <row r="1518" spans="1:9">
      <c r="A1518" s="224"/>
      <c r="B1518" s="77"/>
      <c r="C1518" s="253"/>
      <c r="D1518" s="281"/>
      <c r="E1518" s="281"/>
      <c r="F1518" s="255"/>
      <c r="G1518" s="255"/>
      <c r="H1518" s="256"/>
      <c r="I1518" s="256"/>
    </row>
    <row r="1519" spans="1:9">
      <c r="A1519" s="224"/>
      <c r="B1519" s="77"/>
      <c r="C1519" s="253"/>
      <c r="D1519" s="281"/>
      <c r="E1519" s="281"/>
      <c r="F1519" s="255"/>
      <c r="G1519" s="255"/>
      <c r="H1519" s="256"/>
      <c r="I1519" s="256"/>
    </row>
    <row r="1520" spans="1:9">
      <c r="A1520" s="224"/>
      <c r="B1520" s="77"/>
      <c r="C1520" s="253"/>
      <c r="D1520" s="281"/>
      <c r="E1520" s="281"/>
      <c r="F1520" s="255"/>
      <c r="G1520" s="255"/>
      <c r="H1520" s="256"/>
      <c r="I1520" s="256"/>
    </row>
    <row r="1521" spans="1:9">
      <c r="A1521" s="224"/>
      <c r="B1521" s="77"/>
      <c r="C1521" s="253"/>
      <c r="D1521" s="281"/>
      <c r="E1521" s="281"/>
      <c r="F1521" s="255"/>
      <c r="G1521" s="255"/>
      <c r="H1521" s="256"/>
      <c r="I1521" s="256"/>
    </row>
    <row r="1522" spans="1:9">
      <c r="A1522" s="224"/>
      <c r="B1522" s="77"/>
      <c r="C1522" s="253"/>
      <c r="D1522" s="281"/>
      <c r="E1522" s="281"/>
      <c r="F1522" s="255"/>
      <c r="G1522" s="255"/>
      <c r="H1522" s="256"/>
      <c r="I1522" s="256"/>
    </row>
    <row r="1523" spans="1:9">
      <c r="A1523" s="224"/>
      <c r="B1523" s="77"/>
      <c r="C1523" s="253"/>
      <c r="D1523" s="281"/>
      <c r="E1523" s="281"/>
      <c r="F1523" s="255"/>
      <c r="G1523" s="255"/>
      <c r="H1523" s="256"/>
      <c r="I1523" s="256"/>
    </row>
    <row r="1524" spans="1:9">
      <c r="A1524" s="224"/>
      <c r="B1524" s="77"/>
      <c r="C1524" s="253"/>
      <c r="D1524" s="281"/>
      <c r="E1524" s="281"/>
      <c r="F1524" s="255"/>
      <c r="G1524" s="255"/>
      <c r="H1524" s="256"/>
      <c r="I1524" s="256"/>
    </row>
    <row r="1525" spans="1:9">
      <c r="A1525" s="224"/>
      <c r="B1525" s="77"/>
      <c r="C1525" s="253"/>
      <c r="D1525" s="281"/>
      <c r="E1525" s="281"/>
      <c r="F1525" s="255"/>
      <c r="G1525" s="255"/>
      <c r="H1525" s="256"/>
      <c r="I1525" s="256"/>
    </row>
    <row r="1526" spans="1:9">
      <c r="A1526" s="224"/>
      <c r="B1526" s="77"/>
      <c r="C1526" s="253"/>
      <c r="D1526" s="281"/>
      <c r="E1526" s="281"/>
      <c r="F1526" s="255"/>
      <c r="G1526" s="255"/>
      <c r="H1526" s="256"/>
      <c r="I1526" s="256"/>
    </row>
    <row r="1527" spans="1:9">
      <c r="A1527" s="224"/>
      <c r="B1527" s="77"/>
      <c r="C1527" s="253"/>
      <c r="D1527" s="281"/>
      <c r="E1527" s="281"/>
      <c r="F1527" s="255"/>
      <c r="G1527" s="255"/>
      <c r="H1527" s="256"/>
      <c r="I1527" s="256"/>
    </row>
    <row r="1528" spans="1:9">
      <c r="A1528" s="224"/>
      <c r="B1528" s="77"/>
      <c r="C1528" s="253"/>
      <c r="D1528" s="281"/>
      <c r="E1528" s="281"/>
      <c r="F1528" s="255"/>
      <c r="G1528" s="255"/>
      <c r="H1528" s="256"/>
      <c r="I1528" s="256"/>
    </row>
    <row r="1529" spans="1:9">
      <c r="A1529" s="224"/>
      <c r="B1529" s="77"/>
      <c r="C1529" s="253"/>
      <c r="D1529" s="281"/>
      <c r="E1529" s="281"/>
      <c r="F1529" s="255"/>
      <c r="G1529" s="255"/>
      <c r="H1529" s="256"/>
      <c r="I1529" s="256"/>
    </row>
    <row r="1530" spans="1:9">
      <c r="A1530" s="224"/>
      <c r="B1530" s="77"/>
      <c r="C1530" s="253"/>
      <c r="D1530" s="281"/>
      <c r="E1530" s="281"/>
      <c r="F1530" s="255"/>
      <c r="G1530" s="255"/>
      <c r="H1530" s="256"/>
      <c r="I1530" s="256"/>
    </row>
    <row r="1531" spans="1:9">
      <c r="A1531" s="224"/>
      <c r="B1531" s="77"/>
      <c r="C1531" s="253"/>
      <c r="D1531" s="281"/>
      <c r="E1531" s="281"/>
      <c r="F1531" s="255"/>
      <c r="G1531" s="255"/>
      <c r="H1531" s="256"/>
      <c r="I1531" s="256"/>
    </row>
    <row r="1532" spans="1:9">
      <c r="A1532" s="224"/>
      <c r="B1532" s="77"/>
      <c r="C1532" s="253"/>
      <c r="D1532" s="281"/>
      <c r="E1532" s="281"/>
      <c r="F1532" s="255"/>
      <c r="G1532" s="255"/>
      <c r="H1532" s="256"/>
      <c r="I1532" s="256"/>
    </row>
    <row r="1533" spans="1:9">
      <c r="A1533" s="224"/>
      <c r="B1533" s="77"/>
      <c r="C1533" s="253"/>
      <c r="D1533" s="281"/>
      <c r="E1533" s="281"/>
      <c r="F1533" s="255"/>
      <c r="G1533" s="255"/>
      <c r="H1533" s="256"/>
      <c r="I1533" s="256"/>
    </row>
    <row r="1534" spans="1:9">
      <c r="A1534" s="224"/>
      <c r="B1534" s="77"/>
      <c r="C1534" s="253"/>
      <c r="D1534" s="281"/>
      <c r="E1534" s="281"/>
      <c r="F1534" s="255"/>
      <c r="G1534" s="255"/>
      <c r="H1534" s="256"/>
      <c r="I1534" s="256"/>
    </row>
    <row r="1535" spans="1:9">
      <c r="A1535" s="224"/>
      <c r="B1535" s="77"/>
      <c r="C1535" s="253"/>
      <c r="D1535" s="281"/>
      <c r="E1535" s="281"/>
      <c r="F1535" s="255"/>
      <c r="G1535" s="255"/>
      <c r="H1535" s="256"/>
      <c r="I1535" s="256"/>
    </row>
    <row r="1536" spans="1:9">
      <c r="A1536" s="224"/>
      <c r="B1536" s="77"/>
      <c r="C1536" s="253"/>
      <c r="D1536" s="281"/>
      <c r="E1536" s="281"/>
      <c r="F1536" s="255"/>
      <c r="G1536" s="255"/>
      <c r="H1536" s="256"/>
      <c r="I1536" s="256"/>
    </row>
    <row r="1537" spans="1:9">
      <c r="A1537" s="224"/>
      <c r="B1537" s="77"/>
      <c r="C1537" s="253"/>
      <c r="D1537" s="281"/>
      <c r="E1537" s="281"/>
      <c r="F1537" s="255"/>
      <c r="G1537" s="255"/>
      <c r="H1537" s="256"/>
      <c r="I1537" s="256"/>
    </row>
    <row r="1538" spans="1:9">
      <c r="A1538" s="224"/>
      <c r="B1538" s="77"/>
      <c r="C1538" s="253"/>
      <c r="D1538" s="281"/>
      <c r="E1538" s="281"/>
      <c r="F1538" s="255"/>
      <c r="G1538" s="255"/>
      <c r="H1538" s="256"/>
      <c r="I1538" s="256"/>
    </row>
    <row r="1539" spans="1:9">
      <c r="A1539" s="224"/>
      <c r="B1539" s="77"/>
      <c r="C1539" s="253"/>
      <c r="D1539" s="281"/>
      <c r="E1539" s="281"/>
      <c r="F1539" s="255"/>
      <c r="G1539" s="255"/>
      <c r="H1539" s="256"/>
      <c r="I1539" s="256"/>
    </row>
    <row r="1540" spans="1:9">
      <c r="A1540" s="224"/>
      <c r="B1540" s="77"/>
      <c r="C1540" s="253"/>
      <c r="D1540" s="281"/>
      <c r="E1540" s="281"/>
      <c r="F1540" s="255"/>
      <c r="G1540" s="255"/>
      <c r="H1540" s="256"/>
      <c r="I1540" s="256"/>
    </row>
    <row r="1541" spans="1:9">
      <c r="A1541" s="224"/>
      <c r="B1541" s="77"/>
      <c r="C1541" s="253"/>
      <c r="D1541" s="281"/>
      <c r="E1541" s="281"/>
      <c r="F1541" s="255"/>
      <c r="G1541" s="255"/>
      <c r="H1541" s="256"/>
      <c r="I1541" s="256"/>
    </row>
    <row r="1542" spans="1:9">
      <c r="A1542" s="224"/>
      <c r="B1542" s="77"/>
      <c r="C1542" s="253"/>
      <c r="D1542" s="281"/>
      <c r="E1542" s="281"/>
      <c r="F1542" s="255"/>
      <c r="G1542" s="255"/>
      <c r="H1542" s="256"/>
      <c r="I1542" s="256"/>
    </row>
    <row r="1543" spans="1:9">
      <c r="A1543" s="224"/>
      <c r="B1543" s="77"/>
      <c r="C1543" s="253"/>
      <c r="D1543" s="281"/>
      <c r="E1543" s="281"/>
      <c r="F1543" s="255"/>
      <c r="G1543" s="255"/>
      <c r="H1543" s="256"/>
      <c r="I1543" s="256"/>
    </row>
    <row r="1544" spans="1:9">
      <c r="A1544" s="224"/>
      <c r="B1544" s="77"/>
      <c r="C1544" s="253"/>
      <c r="D1544" s="281"/>
      <c r="E1544" s="281"/>
      <c r="F1544" s="255"/>
      <c r="G1544" s="255"/>
      <c r="H1544" s="256"/>
      <c r="I1544" s="256"/>
    </row>
    <row r="1545" spans="1:9">
      <c r="A1545" s="224"/>
      <c r="B1545" s="77"/>
      <c r="C1545" s="253"/>
      <c r="D1545" s="281"/>
      <c r="E1545" s="281"/>
      <c r="F1545" s="255"/>
      <c r="G1545" s="255"/>
      <c r="H1545" s="256"/>
      <c r="I1545" s="256"/>
    </row>
    <row r="1546" spans="1:9">
      <c r="A1546" s="224"/>
      <c r="B1546" s="77"/>
      <c r="C1546" s="253"/>
      <c r="D1546" s="281"/>
      <c r="E1546" s="281"/>
      <c r="F1546" s="255"/>
      <c r="G1546" s="255"/>
      <c r="H1546" s="256"/>
      <c r="I1546" s="256"/>
    </row>
    <row r="1547" spans="1:9">
      <c r="A1547" s="224"/>
      <c r="B1547" s="77"/>
      <c r="C1547" s="253"/>
      <c r="D1547" s="281"/>
      <c r="E1547" s="281"/>
      <c r="F1547" s="255"/>
      <c r="G1547" s="255"/>
      <c r="H1547" s="256"/>
      <c r="I1547" s="256"/>
    </row>
    <row r="1548" spans="1:9">
      <c r="A1548" s="224"/>
      <c r="B1548" s="77"/>
      <c r="C1548" s="253"/>
      <c r="D1548" s="281"/>
      <c r="E1548" s="281"/>
      <c r="F1548" s="255"/>
      <c r="G1548" s="255"/>
      <c r="H1548" s="256"/>
      <c r="I1548" s="256"/>
    </row>
    <row r="1549" spans="1:9">
      <c r="A1549" s="224"/>
      <c r="B1549" s="77"/>
      <c r="C1549" s="253"/>
      <c r="D1549" s="281"/>
      <c r="E1549" s="281"/>
      <c r="F1549" s="255"/>
      <c r="G1549" s="255"/>
      <c r="H1549" s="256"/>
      <c r="I1549" s="256"/>
    </row>
    <row r="1550" spans="1:9">
      <c r="A1550" s="224"/>
      <c r="B1550" s="77"/>
      <c r="C1550" s="253"/>
      <c r="D1550" s="281"/>
      <c r="E1550" s="281"/>
      <c r="F1550" s="255"/>
      <c r="G1550" s="255"/>
      <c r="H1550" s="256"/>
      <c r="I1550" s="256"/>
    </row>
    <row r="1551" spans="1:9">
      <c r="A1551" s="224"/>
      <c r="B1551" s="77"/>
      <c r="C1551" s="253"/>
      <c r="D1551" s="281"/>
      <c r="E1551" s="281"/>
      <c r="F1551" s="255"/>
      <c r="G1551" s="255"/>
      <c r="H1551" s="256"/>
      <c r="I1551" s="256"/>
    </row>
    <row r="1552" spans="1:9">
      <c r="A1552" s="224"/>
      <c r="B1552" s="77"/>
      <c r="C1552" s="253"/>
      <c r="D1552" s="281"/>
      <c r="E1552" s="281"/>
      <c r="F1552" s="255"/>
      <c r="G1552" s="255"/>
      <c r="H1552" s="256"/>
      <c r="I1552" s="256"/>
    </row>
    <row r="1553" spans="1:9">
      <c r="A1553" s="224"/>
      <c r="B1553" s="77"/>
      <c r="C1553" s="253"/>
      <c r="D1553" s="281"/>
      <c r="E1553" s="281"/>
      <c r="F1553" s="255"/>
      <c r="G1553" s="255"/>
      <c r="H1553" s="256"/>
      <c r="I1553" s="256"/>
    </row>
    <row r="1554" spans="1:9">
      <c r="A1554" s="224"/>
      <c r="B1554" s="77"/>
      <c r="C1554" s="253"/>
      <c r="D1554" s="281"/>
      <c r="E1554" s="281"/>
      <c r="F1554" s="255"/>
      <c r="G1554" s="255"/>
      <c r="H1554" s="256"/>
      <c r="I1554" s="256"/>
    </row>
    <row r="1555" spans="1:9">
      <c r="A1555" s="224"/>
      <c r="B1555" s="77"/>
      <c r="C1555" s="253"/>
      <c r="D1555" s="281"/>
      <c r="E1555" s="281"/>
      <c r="F1555" s="255"/>
      <c r="G1555" s="255"/>
      <c r="H1555" s="256"/>
      <c r="I1555" s="256"/>
    </row>
    <row r="1556" spans="1:9">
      <c r="A1556" s="224"/>
      <c r="B1556" s="77"/>
      <c r="C1556" s="253"/>
      <c r="D1556" s="281"/>
      <c r="E1556" s="281"/>
      <c r="F1556" s="255"/>
      <c r="G1556" s="255"/>
      <c r="H1556" s="256"/>
      <c r="I1556" s="256"/>
    </row>
    <row r="1557" spans="1:9">
      <c r="A1557" s="224"/>
      <c r="B1557" s="77"/>
      <c r="C1557" s="253"/>
      <c r="D1557" s="281"/>
      <c r="E1557" s="281"/>
      <c r="F1557" s="255"/>
      <c r="G1557" s="255"/>
      <c r="H1557" s="256"/>
      <c r="I1557" s="256"/>
    </row>
    <row r="1558" spans="1:9">
      <c r="A1558" s="224"/>
      <c r="B1558" s="77"/>
      <c r="C1558" s="253"/>
      <c r="D1558" s="281"/>
      <c r="E1558" s="281"/>
      <c r="F1558" s="255"/>
      <c r="G1558" s="255"/>
      <c r="H1558" s="256"/>
      <c r="I1558" s="256"/>
    </row>
    <row r="1559" spans="1:9">
      <c r="A1559" s="224"/>
      <c r="B1559" s="77"/>
      <c r="C1559" s="253"/>
      <c r="D1559" s="281"/>
      <c r="E1559" s="281"/>
      <c r="F1559" s="255"/>
      <c r="G1559" s="255"/>
      <c r="H1559" s="256"/>
      <c r="I1559" s="256"/>
    </row>
    <row r="1560" spans="1:9">
      <c r="A1560" s="224"/>
      <c r="B1560" s="77"/>
      <c r="C1560" s="253"/>
      <c r="D1560" s="281"/>
      <c r="E1560" s="281"/>
      <c r="F1560" s="255"/>
      <c r="G1560" s="255"/>
      <c r="H1560" s="256"/>
      <c r="I1560" s="256"/>
    </row>
    <row r="1561" spans="1:9">
      <c r="A1561" s="224"/>
      <c r="B1561" s="77"/>
      <c r="C1561" s="253"/>
      <c r="D1561" s="281"/>
      <c r="E1561" s="281"/>
      <c r="F1561" s="255"/>
      <c r="G1561" s="255"/>
      <c r="H1561" s="256"/>
      <c r="I1561" s="256"/>
    </row>
    <row r="1562" spans="1:9">
      <c r="A1562" s="224"/>
      <c r="B1562" s="77"/>
      <c r="C1562" s="253"/>
      <c r="D1562" s="281"/>
      <c r="E1562" s="281"/>
      <c r="F1562" s="255"/>
      <c r="G1562" s="255"/>
      <c r="H1562" s="256"/>
      <c r="I1562" s="256"/>
    </row>
    <row r="1563" spans="1:9">
      <c r="A1563" s="224"/>
      <c r="B1563" s="77"/>
      <c r="C1563" s="253"/>
      <c r="D1563" s="281"/>
      <c r="E1563" s="281"/>
      <c r="F1563" s="255"/>
      <c r="G1563" s="255"/>
      <c r="H1563" s="256"/>
      <c r="I1563" s="256"/>
    </row>
    <row r="1564" spans="1:9">
      <c r="A1564" s="224"/>
      <c r="B1564" s="77"/>
      <c r="C1564" s="253"/>
      <c r="D1564" s="281"/>
      <c r="E1564" s="281"/>
      <c r="F1564" s="255"/>
      <c r="G1564" s="255"/>
      <c r="H1564" s="256"/>
      <c r="I1564" s="256"/>
    </row>
    <row r="1565" spans="1:9">
      <c r="A1565" s="224"/>
      <c r="B1565" s="77"/>
      <c r="C1565" s="253"/>
      <c r="D1565" s="281"/>
      <c r="E1565" s="281"/>
      <c r="F1565" s="255"/>
      <c r="G1565" s="255"/>
      <c r="H1565" s="256"/>
      <c r="I1565" s="256"/>
    </row>
    <row r="1566" spans="1:9">
      <c r="A1566" s="224"/>
      <c r="B1566" s="77"/>
      <c r="C1566" s="253"/>
      <c r="D1566" s="281"/>
      <c r="E1566" s="281"/>
      <c r="F1566" s="255"/>
      <c r="G1566" s="255"/>
      <c r="H1566" s="256"/>
      <c r="I1566" s="256"/>
    </row>
    <row r="1567" spans="1:9">
      <c r="A1567" s="224"/>
      <c r="B1567" s="77"/>
      <c r="C1567" s="253"/>
      <c r="D1567" s="281"/>
      <c r="E1567" s="281"/>
      <c r="F1567" s="255"/>
      <c r="G1567" s="255"/>
      <c r="H1567" s="256"/>
      <c r="I1567" s="256"/>
    </row>
    <row r="1568" spans="1:9">
      <c r="A1568" s="224"/>
      <c r="B1568" s="77"/>
      <c r="C1568" s="253"/>
      <c r="D1568" s="281"/>
      <c r="E1568" s="281"/>
      <c r="F1568" s="255"/>
      <c r="G1568" s="255"/>
      <c r="H1568" s="256"/>
      <c r="I1568" s="256"/>
    </row>
    <row r="1569" spans="1:9">
      <c r="A1569" s="224"/>
      <c r="B1569" s="77"/>
      <c r="C1569" s="253"/>
      <c r="D1569" s="281"/>
      <c r="E1569" s="281"/>
      <c r="F1569" s="255"/>
      <c r="G1569" s="255"/>
      <c r="H1569" s="256"/>
      <c r="I1569" s="256"/>
    </row>
    <row r="1570" spans="1:9">
      <c r="A1570" s="224"/>
      <c r="B1570" s="77"/>
      <c r="C1570" s="253"/>
      <c r="D1570" s="281"/>
      <c r="E1570" s="281"/>
      <c r="F1570" s="255"/>
      <c r="G1570" s="255"/>
      <c r="H1570" s="256"/>
      <c r="I1570" s="256"/>
    </row>
    <row r="1571" spans="1:9">
      <c r="A1571" s="224"/>
      <c r="B1571" s="77"/>
      <c r="C1571" s="253"/>
      <c r="D1571" s="281"/>
      <c r="E1571" s="281"/>
      <c r="F1571" s="255"/>
      <c r="G1571" s="255"/>
      <c r="H1571" s="256"/>
      <c r="I1571" s="256"/>
    </row>
    <row r="1572" spans="1:9">
      <c r="A1572" s="224"/>
      <c r="B1572" s="77"/>
      <c r="C1572" s="253"/>
      <c r="D1572" s="281"/>
      <c r="E1572" s="281"/>
      <c r="F1572" s="255"/>
      <c r="G1572" s="255"/>
      <c r="H1572" s="256"/>
      <c r="I1572" s="256"/>
    </row>
    <row r="1573" spans="1:9">
      <c r="A1573" s="224"/>
      <c r="B1573" s="77"/>
      <c r="C1573" s="253"/>
      <c r="D1573" s="281"/>
      <c r="E1573" s="281"/>
      <c r="F1573" s="255"/>
      <c r="G1573" s="255"/>
      <c r="H1573" s="256"/>
      <c r="I1573" s="256"/>
    </row>
    <row r="1574" spans="1:9">
      <c r="A1574" s="224"/>
      <c r="B1574" s="77"/>
      <c r="C1574" s="253"/>
      <c r="D1574" s="281"/>
      <c r="E1574" s="281"/>
      <c r="F1574" s="255"/>
      <c r="G1574" s="255"/>
      <c r="H1574" s="256"/>
      <c r="I1574" s="256"/>
    </row>
    <row r="1575" spans="1:9">
      <c r="A1575" s="224"/>
      <c r="B1575" s="77"/>
      <c r="C1575" s="253"/>
      <c r="D1575" s="281"/>
      <c r="E1575" s="281"/>
      <c r="F1575" s="255"/>
      <c r="G1575" s="255"/>
      <c r="H1575" s="256"/>
      <c r="I1575" s="256"/>
    </row>
    <row r="1576" spans="1:9">
      <c r="A1576" s="224"/>
      <c r="B1576" s="77"/>
      <c r="C1576" s="253"/>
      <c r="D1576" s="281"/>
      <c r="E1576" s="281"/>
      <c r="F1576" s="255"/>
      <c r="G1576" s="255"/>
      <c r="H1576" s="256"/>
      <c r="I1576" s="256"/>
    </row>
    <row r="1577" spans="1:9">
      <c r="A1577" s="224"/>
      <c r="B1577" s="77"/>
      <c r="C1577" s="253"/>
      <c r="D1577" s="281"/>
      <c r="E1577" s="281"/>
      <c r="F1577" s="255"/>
      <c r="G1577" s="255"/>
      <c r="H1577" s="256"/>
      <c r="I1577" s="256"/>
    </row>
    <row r="1578" spans="1:9">
      <c r="A1578" s="224"/>
      <c r="B1578" s="77"/>
      <c r="C1578" s="253"/>
      <c r="D1578" s="281"/>
      <c r="E1578" s="281"/>
      <c r="F1578" s="255"/>
      <c r="G1578" s="255"/>
      <c r="H1578" s="256"/>
      <c r="I1578" s="256"/>
    </row>
    <row r="1579" spans="1:9">
      <c r="A1579" s="224"/>
      <c r="B1579" s="77"/>
      <c r="C1579" s="253"/>
      <c r="D1579" s="281"/>
      <c r="E1579" s="281"/>
      <c r="F1579" s="255"/>
      <c r="G1579" s="255"/>
      <c r="H1579" s="256"/>
      <c r="I1579" s="256"/>
    </row>
    <row r="1580" spans="1:9">
      <c r="A1580" s="224"/>
      <c r="B1580" s="77"/>
      <c r="C1580" s="253"/>
      <c r="D1580" s="281"/>
      <c r="E1580" s="281"/>
      <c r="F1580" s="255"/>
      <c r="G1580" s="255"/>
      <c r="H1580" s="256"/>
      <c r="I1580" s="256"/>
    </row>
    <row r="1581" spans="1:9">
      <c r="A1581" s="224"/>
      <c r="B1581" s="77"/>
      <c r="C1581" s="253"/>
      <c r="D1581" s="281"/>
      <c r="E1581" s="281"/>
      <c r="F1581" s="255"/>
      <c r="G1581" s="255"/>
      <c r="H1581" s="256"/>
      <c r="I1581" s="256"/>
    </row>
    <row r="1582" spans="1:9">
      <c r="A1582" s="224"/>
      <c r="B1582" s="77"/>
      <c r="C1582" s="253"/>
      <c r="D1582" s="281"/>
      <c r="E1582" s="281"/>
      <c r="F1582" s="255"/>
      <c r="G1582" s="255"/>
      <c r="H1582" s="256"/>
      <c r="I1582" s="256"/>
    </row>
    <row r="1583" spans="1:9">
      <c r="A1583" s="224"/>
      <c r="B1583" s="77"/>
      <c r="C1583" s="253"/>
      <c r="D1583" s="281"/>
      <c r="E1583" s="281"/>
      <c r="F1583" s="255"/>
      <c r="G1583" s="255"/>
      <c r="H1583" s="256"/>
      <c r="I1583" s="256"/>
    </row>
    <row r="1584" spans="1:9">
      <c r="A1584" s="224"/>
      <c r="B1584" s="77"/>
      <c r="C1584" s="253"/>
      <c r="D1584" s="281"/>
      <c r="E1584" s="281"/>
      <c r="F1584" s="255"/>
      <c r="G1584" s="255"/>
      <c r="H1584" s="256"/>
      <c r="I1584" s="256"/>
    </row>
    <row r="1585" spans="1:9">
      <c r="A1585" s="224"/>
      <c r="B1585" s="77"/>
      <c r="C1585" s="253"/>
      <c r="D1585" s="281"/>
      <c r="E1585" s="281"/>
      <c r="F1585" s="255"/>
      <c r="G1585" s="255"/>
      <c r="H1585" s="256"/>
      <c r="I1585" s="256"/>
    </row>
    <row r="1586" spans="1:9">
      <c r="A1586" s="224"/>
      <c r="B1586" s="77"/>
      <c r="C1586" s="253"/>
      <c r="D1586" s="281"/>
      <c r="E1586" s="281"/>
      <c r="F1586" s="255"/>
      <c r="G1586" s="255"/>
      <c r="H1586" s="256"/>
      <c r="I1586" s="256"/>
    </row>
    <row r="1587" spans="1:9">
      <c r="A1587" s="224"/>
      <c r="B1587" s="77"/>
      <c r="C1587" s="253"/>
      <c r="D1587" s="281"/>
      <c r="E1587" s="281"/>
      <c r="F1587" s="255"/>
      <c r="G1587" s="255"/>
      <c r="H1587" s="256"/>
      <c r="I1587" s="256"/>
    </row>
    <row r="1588" spans="1:9">
      <c r="A1588" s="224"/>
      <c r="B1588" s="77"/>
      <c r="C1588" s="253"/>
      <c r="D1588" s="281"/>
      <c r="E1588" s="281"/>
      <c r="F1588" s="255"/>
      <c r="G1588" s="255"/>
      <c r="H1588" s="256"/>
      <c r="I1588" s="256"/>
    </row>
    <row r="1589" spans="1:9">
      <c r="A1589" s="224"/>
      <c r="B1589" s="77"/>
      <c r="C1589" s="253"/>
      <c r="D1589" s="281"/>
      <c r="E1589" s="281"/>
      <c r="F1589" s="255"/>
      <c r="G1589" s="255"/>
      <c r="H1589" s="256"/>
      <c r="I1589" s="256"/>
    </row>
    <row r="1590" spans="1:9">
      <c r="A1590" s="224"/>
      <c r="B1590" s="77"/>
      <c r="C1590" s="253"/>
      <c r="D1590" s="281"/>
      <c r="E1590" s="281"/>
      <c r="F1590" s="255"/>
      <c r="G1590" s="255"/>
      <c r="H1590" s="256"/>
      <c r="I1590" s="256"/>
    </row>
    <row r="1591" spans="1:9">
      <c r="A1591" s="224"/>
      <c r="B1591" s="77"/>
      <c r="C1591" s="253"/>
      <c r="D1591" s="281"/>
      <c r="E1591" s="281"/>
      <c r="F1591" s="255"/>
      <c r="G1591" s="255"/>
      <c r="H1591" s="256"/>
      <c r="I1591" s="256"/>
    </row>
    <row r="1592" spans="1:9">
      <c r="A1592" s="224"/>
      <c r="B1592" s="77"/>
      <c r="C1592" s="253"/>
      <c r="D1592" s="281"/>
      <c r="E1592" s="281"/>
      <c r="F1592" s="255"/>
      <c r="G1592" s="255"/>
      <c r="H1592" s="256"/>
      <c r="I1592" s="256"/>
    </row>
    <row r="1593" spans="1:9">
      <c r="A1593" s="224"/>
      <c r="B1593" s="77"/>
      <c r="C1593" s="253"/>
      <c r="D1593" s="281"/>
      <c r="E1593" s="281"/>
      <c r="F1593" s="255"/>
      <c r="G1593" s="255"/>
      <c r="H1593" s="256"/>
      <c r="I1593" s="256"/>
    </row>
    <row r="1594" spans="1:9">
      <c r="A1594" s="224"/>
      <c r="B1594" s="77"/>
      <c r="C1594" s="253"/>
      <c r="D1594" s="281"/>
      <c r="E1594" s="281"/>
      <c r="F1594" s="255"/>
      <c r="G1594" s="255"/>
      <c r="H1594" s="256"/>
      <c r="I1594" s="256"/>
    </row>
    <row r="1595" spans="1:9">
      <c r="A1595" s="224"/>
      <c r="B1595" s="77"/>
      <c r="C1595" s="253"/>
      <c r="D1595" s="281"/>
      <c r="E1595" s="281"/>
      <c r="F1595" s="255"/>
      <c r="G1595" s="255"/>
      <c r="H1595" s="256"/>
      <c r="I1595" s="256"/>
    </row>
    <row r="1596" spans="1:9">
      <c r="A1596" s="224"/>
      <c r="B1596" s="77"/>
      <c r="C1596" s="253"/>
      <c r="D1596" s="281"/>
      <c r="E1596" s="281"/>
      <c r="F1596" s="255"/>
      <c r="G1596" s="255"/>
      <c r="H1596" s="256"/>
      <c r="I1596" s="256"/>
    </row>
    <row r="1597" spans="1:9">
      <c r="A1597" s="224"/>
      <c r="B1597" s="77"/>
      <c r="C1597" s="253"/>
      <c r="D1597" s="281"/>
      <c r="E1597" s="281"/>
      <c r="F1597" s="255"/>
      <c r="G1597" s="255"/>
      <c r="H1597" s="256"/>
      <c r="I1597" s="256"/>
    </row>
    <row r="1598" spans="1:9">
      <c r="A1598" s="224"/>
      <c r="B1598" s="77"/>
      <c r="C1598" s="253"/>
      <c r="D1598" s="281"/>
      <c r="E1598" s="281"/>
      <c r="F1598" s="255"/>
      <c r="G1598" s="255"/>
      <c r="H1598" s="256"/>
      <c r="I1598" s="256"/>
    </row>
    <row r="1599" spans="1:9">
      <c r="A1599" s="224"/>
      <c r="B1599" s="77"/>
      <c r="C1599" s="253"/>
      <c r="D1599" s="281"/>
      <c r="E1599" s="281"/>
      <c r="F1599" s="255"/>
      <c r="G1599" s="255"/>
      <c r="H1599" s="256"/>
      <c r="I1599" s="256"/>
    </row>
    <row r="1600" spans="1:9">
      <c r="A1600" s="224"/>
      <c r="B1600" s="77"/>
      <c r="C1600" s="253"/>
      <c r="D1600" s="281"/>
      <c r="E1600" s="281"/>
      <c r="F1600" s="255"/>
      <c r="G1600" s="255"/>
      <c r="H1600" s="256"/>
      <c r="I1600" s="256"/>
    </row>
    <row r="1601" spans="1:9">
      <c r="A1601" s="224"/>
      <c r="B1601" s="77"/>
      <c r="C1601" s="253"/>
      <c r="D1601" s="281"/>
      <c r="E1601" s="281"/>
      <c r="F1601" s="255"/>
      <c r="G1601" s="255"/>
      <c r="H1601" s="256"/>
      <c r="I1601" s="256"/>
    </row>
    <row r="1602" spans="1:9">
      <c r="A1602" s="224"/>
      <c r="B1602" s="77"/>
      <c r="C1602" s="253"/>
      <c r="D1602" s="281"/>
      <c r="E1602" s="281"/>
      <c r="F1602" s="255"/>
      <c r="G1602" s="255"/>
      <c r="H1602" s="256"/>
      <c r="I1602" s="256"/>
    </row>
    <row r="1603" spans="1:9">
      <c r="A1603" s="224"/>
      <c r="B1603" s="77"/>
      <c r="C1603" s="253"/>
      <c r="D1603" s="281"/>
      <c r="E1603" s="281"/>
      <c r="F1603" s="255"/>
      <c r="G1603" s="255"/>
      <c r="H1603" s="256"/>
      <c r="I1603" s="256"/>
    </row>
    <row r="1604" spans="1:9">
      <c r="A1604" s="224"/>
      <c r="B1604" s="77"/>
      <c r="C1604" s="253"/>
      <c r="D1604" s="281"/>
      <c r="E1604" s="281"/>
      <c r="F1604" s="255"/>
      <c r="G1604" s="255"/>
      <c r="H1604" s="256"/>
      <c r="I1604" s="256"/>
    </row>
    <row r="1605" spans="1:9">
      <c r="A1605" s="224"/>
      <c r="B1605" s="77"/>
      <c r="C1605" s="253"/>
      <c r="D1605" s="281"/>
      <c r="E1605" s="281"/>
      <c r="F1605" s="255"/>
      <c r="G1605" s="255"/>
      <c r="H1605" s="256"/>
      <c r="I1605" s="256"/>
    </row>
    <row r="1606" spans="1:9">
      <c r="A1606" s="224"/>
      <c r="B1606" s="77"/>
      <c r="C1606" s="253"/>
      <c r="D1606" s="281"/>
      <c r="E1606" s="281"/>
      <c r="F1606" s="255"/>
      <c r="G1606" s="255"/>
      <c r="H1606" s="256"/>
      <c r="I1606" s="256"/>
    </row>
    <row r="1607" spans="1:9">
      <c r="A1607" s="224"/>
      <c r="B1607" s="77"/>
      <c r="C1607" s="253"/>
      <c r="D1607" s="281"/>
      <c r="E1607" s="281"/>
      <c r="F1607" s="255"/>
      <c r="G1607" s="255"/>
      <c r="H1607" s="256"/>
      <c r="I1607" s="256"/>
    </row>
    <row r="1608" spans="1:9">
      <c r="A1608" s="224"/>
      <c r="B1608" s="77"/>
      <c r="C1608" s="253"/>
      <c r="D1608" s="281"/>
      <c r="E1608" s="281"/>
      <c r="F1608" s="255"/>
      <c r="G1608" s="255"/>
      <c r="H1608" s="256"/>
      <c r="I1608" s="256"/>
    </row>
    <row r="1609" spans="1:9">
      <c r="A1609" s="224"/>
      <c r="B1609" s="77"/>
      <c r="C1609" s="253"/>
      <c r="D1609" s="281"/>
      <c r="E1609" s="281"/>
      <c r="F1609" s="255"/>
      <c r="G1609" s="255"/>
      <c r="H1609" s="256"/>
      <c r="I1609" s="256"/>
    </row>
    <row r="1610" spans="1:9">
      <c r="A1610" s="224"/>
      <c r="B1610" s="77"/>
      <c r="C1610" s="253"/>
      <c r="D1610" s="281"/>
      <c r="E1610" s="281"/>
      <c r="F1610" s="255"/>
      <c r="G1610" s="255"/>
      <c r="H1610" s="256"/>
      <c r="I1610" s="256"/>
    </row>
    <row r="1611" spans="1:9">
      <c r="A1611" s="224"/>
      <c r="B1611" s="77"/>
      <c r="C1611" s="253"/>
      <c r="D1611" s="281"/>
      <c r="E1611" s="281"/>
      <c r="F1611" s="255"/>
      <c r="G1611" s="255"/>
      <c r="H1611" s="256"/>
      <c r="I1611" s="256"/>
    </row>
    <row r="1612" spans="1:9">
      <c r="A1612" s="224"/>
      <c r="B1612" s="77"/>
      <c r="C1612" s="253"/>
      <c r="D1612" s="281"/>
      <c r="E1612" s="281"/>
      <c r="F1612" s="255"/>
      <c r="G1612" s="255"/>
      <c r="H1612" s="256"/>
      <c r="I1612" s="256"/>
    </row>
    <row r="1613" spans="1:9">
      <c r="A1613" s="224"/>
      <c r="B1613" s="77"/>
      <c r="C1613" s="253"/>
      <c r="D1613" s="281"/>
      <c r="E1613" s="281"/>
      <c r="F1613" s="255"/>
      <c r="G1613" s="255"/>
      <c r="H1613" s="256"/>
      <c r="I1613" s="256"/>
    </row>
    <row r="1614" spans="1:9">
      <c r="A1614" s="224"/>
      <c r="B1614" s="77"/>
      <c r="C1614" s="253"/>
      <c r="D1614" s="281"/>
      <c r="E1614" s="281"/>
      <c r="F1614" s="255"/>
      <c r="G1614" s="255"/>
      <c r="H1614" s="256"/>
      <c r="I1614" s="256"/>
    </row>
    <row r="1615" spans="1:9">
      <c r="A1615" s="224"/>
      <c r="B1615" s="77"/>
      <c r="C1615" s="253"/>
      <c r="D1615" s="281"/>
      <c r="E1615" s="281"/>
      <c r="F1615" s="255"/>
      <c r="G1615" s="255"/>
      <c r="H1615" s="256"/>
      <c r="I1615" s="256"/>
    </row>
    <row r="1616" spans="1:9">
      <c r="A1616" s="224"/>
      <c r="B1616" s="77"/>
      <c r="C1616" s="253"/>
      <c r="D1616" s="281"/>
      <c r="E1616" s="281"/>
      <c r="F1616" s="255"/>
      <c r="G1616" s="255"/>
      <c r="H1616" s="256"/>
      <c r="I1616" s="256"/>
    </row>
    <row r="1617" spans="1:9">
      <c r="A1617" s="224"/>
      <c r="B1617" s="77"/>
      <c r="C1617" s="253"/>
      <c r="D1617" s="281"/>
      <c r="E1617" s="281"/>
      <c r="F1617" s="255"/>
      <c r="G1617" s="255"/>
      <c r="H1617" s="256"/>
      <c r="I1617" s="256"/>
    </row>
    <row r="1618" spans="1:9">
      <c r="A1618" s="224"/>
      <c r="B1618" s="77"/>
      <c r="C1618" s="253"/>
      <c r="D1618" s="281"/>
      <c r="E1618" s="281"/>
      <c r="F1618" s="255"/>
      <c r="G1618" s="255"/>
      <c r="H1618" s="256"/>
      <c r="I1618" s="256"/>
    </row>
    <row r="1619" spans="1:9">
      <c r="A1619" s="224"/>
      <c r="B1619" s="77"/>
      <c r="C1619" s="253"/>
      <c r="D1619" s="281"/>
      <c r="E1619" s="281"/>
      <c r="F1619" s="255"/>
      <c r="G1619" s="255"/>
      <c r="H1619" s="256"/>
      <c r="I1619" s="256"/>
    </row>
    <row r="1620" spans="1:9">
      <c r="A1620" s="224"/>
      <c r="B1620" s="77"/>
      <c r="C1620" s="253"/>
      <c r="D1620" s="281"/>
      <c r="E1620" s="281"/>
      <c r="F1620" s="255"/>
      <c r="G1620" s="255"/>
      <c r="H1620" s="256"/>
      <c r="I1620" s="256"/>
    </row>
    <row r="1621" spans="1:9">
      <c r="A1621" s="224"/>
      <c r="B1621" s="77"/>
      <c r="C1621" s="253"/>
      <c r="D1621" s="281"/>
      <c r="E1621" s="281"/>
      <c r="F1621" s="255"/>
      <c r="G1621" s="255"/>
      <c r="H1621" s="256"/>
      <c r="I1621" s="256"/>
    </row>
    <row r="1622" spans="1:9">
      <c r="A1622" s="224"/>
      <c r="B1622" s="77"/>
      <c r="C1622" s="253"/>
      <c r="D1622" s="281"/>
      <c r="E1622" s="281"/>
      <c r="F1622" s="255"/>
      <c r="G1622" s="255"/>
      <c r="H1622" s="256"/>
      <c r="I1622" s="256"/>
    </row>
    <row r="1623" spans="1:9">
      <c r="A1623" s="224"/>
      <c r="B1623" s="77"/>
      <c r="C1623" s="253"/>
      <c r="D1623" s="281"/>
      <c r="E1623" s="281"/>
      <c r="F1623" s="255"/>
      <c r="G1623" s="255"/>
      <c r="H1623" s="256"/>
      <c r="I1623" s="256"/>
    </row>
    <row r="1624" spans="1:9">
      <c r="A1624" s="224"/>
      <c r="B1624" s="77"/>
      <c r="C1624" s="253"/>
      <c r="D1624" s="281"/>
      <c r="E1624" s="281"/>
      <c r="F1624" s="255"/>
      <c r="G1624" s="255"/>
      <c r="H1624" s="256"/>
      <c r="I1624" s="256"/>
    </row>
    <row r="1625" spans="1:9">
      <c r="A1625" s="224"/>
      <c r="B1625" s="77"/>
      <c r="C1625" s="253"/>
      <c r="D1625" s="281"/>
      <c r="E1625" s="281"/>
      <c r="F1625" s="255"/>
      <c r="G1625" s="255"/>
      <c r="H1625" s="256"/>
      <c r="I1625" s="256"/>
    </row>
    <row r="1626" spans="1:9">
      <c r="A1626" s="224"/>
      <c r="B1626" s="77"/>
      <c r="C1626" s="253"/>
      <c r="D1626" s="281"/>
      <c r="E1626" s="281"/>
      <c r="F1626" s="255"/>
      <c r="G1626" s="255"/>
      <c r="H1626" s="256"/>
      <c r="I1626" s="256"/>
    </row>
    <row r="1627" spans="1:9">
      <c r="A1627" s="224"/>
      <c r="B1627" s="77"/>
      <c r="C1627" s="253"/>
      <c r="D1627" s="281"/>
      <c r="E1627" s="281"/>
      <c r="F1627" s="255"/>
      <c r="G1627" s="255"/>
      <c r="H1627" s="256"/>
      <c r="I1627" s="256"/>
    </row>
    <row r="1628" spans="1:9">
      <c r="A1628" s="224"/>
      <c r="B1628" s="77"/>
      <c r="C1628" s="253"/>
      <c r="D1628" s="281"/>
      <c r="E1628" s="281"/>
      <c r="F1628" s="255"/>
      <c r="G1628" s="255"/>
      <c r="H1628" s="256"/>
      <c r="I1628" s="256"/>
    </row>
    <row r="1629" spans="1:9">
      <c r="A1629" s="224"/>
      <c r="B1629" s="77"/>
      <c r="C1629" s="253"/>
      <c r="D1629" s="281"/>
      <c r="E1629" s="281"/>
      <c r="F1629" s="255"/>
      <c r="G1629" s="255"/>
      <c r="H1629" s="256"/>
      <c r="I1629" s="256"/>
    </row>
    <row r="1630" spans="1:9">
      <c r="A1630" s="224"/>
      <c r="B1630" s="77"/>
      <c r="C1630" s="253"/>
      <c r="D1630" s="281"/>
      <c r="E1630" s="281"/>
      <c r="F1630" s="255"/>
      <c r="G1630" s="255"/>
      <c r="H1630" s="256"/>
      <c r="I1630" s="256"/>
    </row>
    <row r="1631" spans="1:9">
      <c r="A1631" s="224"/>
      <c r="B1631" s="77"/>
      <c r="C1631" s="253"/>
      <c r="D1631" s="281"/>
      <c r="E1631" s="281"/>
      <c r="F1631" s="255"/>
      <c r="G1631" s="255"/>
      <c r="H1631" s="256"/>
      <c r="I1631" s="256"/>
    </row>
    <row r="1632" spans="1:9">
      <c r="A1632" s="224"/>
      <c r="B1632" s="77"/>
      <c r="C1632" s="253"/>
      <c r="D1632" s="281"/>
      <c r="E1632" s="281"/>
      <c r="F1632" s="255"/>
      <c r="G1632" s="255"/>
      <c r="H1632" s="256"/>
      <c r="I1632" s="256"/>
    </row>
    <row r="1633" spans="1:9">
      <c r="A1633" s="224"/>
      <c r="B1633" s="77"/>
      <c r="C1633" s="253"/>
      <c r="D1633" s="281"/>
      <c r="E1633" s="281"/>
      <c r="F1633" s="255"/>
      <c r="G1633" s="255"/>
      <c r="H1633" s="256"/>
      <c r="I1633" s="256"/>
    </row>
    <row r="1634" spans="1:9">
      <c r="A1634" s="224"/>
      <c r="B1634" s="77"/>
      <c r="C1634" s="253"/>
      <c r="D1634" s="281"/>
      <c r="E1634" s="281"/>
      <c r="F1634" s="255"/>
      <c r="G1634" s="255"/>
      <c r="H1634" s="256"/>
      <c r="I1634" s="256"/>
    </row>
    <row r="1635" spans="1:9">
      <c r="A1635" s="224"/>
      <c r="B1635" s="77"/>
      <c r="C1635" s="253"/>
      <c r="D1635" s="281"/>
      <c r="E1635" s="281"/>
      <c r="F1635" s="255"/>
      <c r="G1635" s="255"/>
      <c r="H1635" s="256"/>
      <c r="I1635" s="256"/>
    </row>
    <row r="1636" spans="1:9">
      <c r="A1636" s="224"/>
      <c r="B1636" s="77"/>
      <c r="C1636" s="253"/>
      <c r="D1636" s="281"/>
      <c r="E1636" s="281"/>
      <c r="F1636" s="255"/>
      <c r="G1636" s="255"/>
      <c r="H1636" s="256"/>
      <c r="I1636" s="256"/>
    </row>
    <row r="1637" spans="1:9">
      <c r="A1637" s="224"/>
      <c r="B1637" s="77"/>
      <c r="C1637" s="253"/>
      <c r="D1637" s="281"/>
      <c r="E1637" s="281"/>
      <c r="F1637" s="255"/>
      <c r="G1637" s="255"/>
      <c r="H1637" s="256"/>
      <c r="I1637" s="256"/>
    </row>
    <row r="1638" spans="1:9">
      <c r="A1638" s="224"/>
      <c r="B1638" s="77"/>
      <c r="C1638" s="253"/>
      <c r="D1638" s="281"/>
      <c r="E1638" s="281"/>
      <c r="F1638" s="255"/>
      <c r="G1638" s="255"/>
      <c r="H1638" s="256"/>
      <c r="I1638" s="256"/>
    </row>
    <row r="1639" spans="1:9">
      <c r="A1639" s="224"/>
      <c r="B1639" s="77"/>
      <c r="C1639" s="253"/>
      <c r="D1639" s="281"/>
      <c r="E1639" s="281"/>
      <c r="F1639" s="255"/>
      <c r="G1639" s="255"/>
      <c r="H1639" s="256"/>
      <c r="I1639" s="256"/>
    </row>
    <row r="1640" spans="1:9">
      <c r="A1640" s="224"/>
      <c r="B1640" s="77"/>
      <c r="C1640" s="253"/>
      <c r="D1640" s="281"/>
      <c r="E1640" s="281"/>
      <c r="F1640" s="255"/>
      <c r="G1640" s="255"/>
      <c r="H1640" s="256"/>
      <c r="I1640" s="256"/>
    </row>
    <row r="1641" spans="1:9">
      <c r="A1641" s="224"/>
      <c r="B1641" s="77"/>
      <c r="C1641" s="253"/>
      <c r="D1641" s="281"/>
      <c r="E1641" s="281"/>
      <c r="F1641" s="255"/>
      <c r="G1641" s="255"/>
      <c r="H1641" s="256"/>
      <c r="I1641" s="256"/>
    </row>
    <row r="1642" spans="1:9">
      <c r="A1642" s="224"/>
      <c r="B1642" s="77"/>
      <c r="C1642" s="253"/>
      <c r="D1642" s="281"/>
      <c r="E1642" s="281"/>
      <c r="F1642" s="255"/>
      <c r="G1642" s="255"/>
      <c r="H1642" s="256"/>
      <c r="I1642" s="256"/>
    </row>
    <row r="1643" spans="1:9">
      <c r="A1643" s="224"/>
      <c r="B1643" s="77"/>
      <c r="C1643" s="253"/>
      <c r="D1643" s="281"/>
      <c r="E1643" s="281"/>
      <c r="F1643" s="255"/>
      <c r="G1643" s="255"/>
      <c r="H1643" s="256"/>
      <c r="I1643" s="256"/>
    </row>
    <row r="1644" spans="1:9">
      <c r="A1644" s="224"/>
      <c r="B1644" s="77"/>
      <c r="C1644" s="253"/>
      <c r="D1644" s="281"/>
      <c r="E1644" s="281"/>
      <c r="F1644" s="255"/>
      <c r="G1644" s="255"/>
      <c r="H1644" s="256"/>
      <c r="I1644" s="256"/>
    </row>
    <row r="1645" spans="1:9">
      <c r="A1645" s="224"/>
      <c r="B1645" s="77"/>
      <c r="C1645" s="253"/>
      <c r="D1645" s="281"/>
      <c r="E1645" s="281"/>
      <c r="F1645" s="255"/>
      <c r="G1645" s="255"/>
      <c r="H1645" s="256"/>
      <c r="I1645" s="256"/>
    </row>
    <row r="1646" spans="1:9">
      <c r="A1646" s="224"/>
      <c r="B1646" s="77"/>
      <c r="C1646" s="253"/>
      <c r="D1646" s="281"/>
      <c r="E1646" s="281"/>
      <c r="F1646" s="255"/>
      <c r="G1646" s="255"/>
      <c r="H1646" s="256"/>
      <c r="I1646" s="256"/>
    </row>
    <row r="1647" spans="1:9">
      <c r="A1647" s="224"/>
      <c r="B1647" s="77"/>
      <c r="C1647" s="253"/>
      <c r="D1647" s="281"/>
      <c r="E1647" s="281"/>
      <c r="F1647" s="255"/>
      <c r="G1647" s="255"/>
      <c r="H1647" s="256"/>
      <c r="I1647" s="256"/>
    </row>
    <row r="1648" spans="1:9">
      <c r="A1648" s="224"/>
      <c r="B1648" s="77"/>
      <c r="C1648" s="253"/>
      <c r="D1648" s="281"/>
      <c r="E1648" s="281"/>
      <c r="F1648" s="255"/>
      <c r="G1648" s="255"/>
      <c r="H1648" s="256"/>
      <c r="I1648" s="256"/>
    </row>
    <row r="1649" spans="1:9">
      <c r="A1649" s="224"/>
      <c r="B1649" s="77"/>
      <c r="C1649" s="253"/>
      <c r="D1649" s="281"/>
      <c r="E1649" s="281"/>
      <c r="F1649" s="255"/>
      <c r="G1649" s="255"/>
      <c r="H1649" s="256"/>
      <c r="I1649" s="256"/>
    </row>
    <row r="1650" spans="1:9">
      <c r="A1650" s="224"/>
      <c r="B1650" s="77"/>
      <c r="C1650" s="253"/>
      <c r="D1650" s="281"/>
      <c r="E1650" s="281"/>
      <c r="F1650" s="255"/>
      <c r="G1650" s="255"/>
      <c r="H1650" s="256"/>
      <c r="I1650" s="256"/>
    </row>
    <row r="1651" spans="1:9">
      <c r="A1651" s="224"/>
      <c r="B1651" s="77"/>
      <c r="C1651" s="253"/>
      <c r="D1651" s="281"/>
      <c r="E1651" s="281"/>
      <c r="F1651" s="255"/>
      <c r="G1651" s="255"/>
      <c r="H1651" s="256"/>
      <c r="I1651" s="256"/>
    </row>
    <row r="1652" spans="1:9">
      <c r="A1652" s="224"/>
      <c r="B1652" s="77"/>
      <c r="C1652" s="253"/>
      <c r="D1652" s="281"/>
      <c r="E1652" s="281"/>
      <c r="F1652" s="255"/>
      <c r="G1652" s="255"/>
      <c r="H1652" s="256"/>
      <c r="I1652" s="256"/>
    </row>
    <row r="1653" spans="1:9">
      <c r="A1653" s="224"/>
      <c r="B1653" s="77"/>
      <c r="C1653" s="253"/>
      <c r="D1653" s="281"/>
      <c r="E1653" s="281"/>
      <c r="F1653" s="255"/>
      <c r="G1653" s="255"/>
      <c r="H1653" s="256"/>
      <c r="I1653" s="256"/>
    </row>
    <row r="1654" spans="1:9">
      <c r="A1654" s="224"/>
      <c r="B1654" s="77"/>
      <c r="C1654" s="253"/>
      <c r="D1654" s="281"/>
      <c r="E1654" s="281"/>
      <c r="F1654" s="255"/>
      <c r="G1654" s="255"/>
      <c r="H1654" s="256"/>
      <c r="I1654" s="256"/>
    </row>
    <row r="1655" spans="1:9">
      <c r="A1655" s="224"/>
      <c r="B1655" s="77"/>
      <c r="C1655" s="253"/>
      <c r="D1655" s="281"/>
      <c r="E1655" s="281"/>
      <c r="F1655" s="255"/>
      <c r="G1655" s="255"/>
      <c r="H1655" s="256"/>
      <c r="I1655" s="256"/>
    </row>
    <row r="1656" spans="1:9">
      <c r="A1656" s="224"/>
      <c r="B1656" s="77"/>
      <c r="C1656" s="253"/>
      <c r="D1656" s="281"/>
      <c r="E1656" s="281"/>
      <c r="F1656" s="255"/>
      <c r="G1656" s="255"/>
      <c r="H1656" s="256"/>
      <c r="I1656" s="256"/>
    </row>
    <row r="1657" spans="1:9">
      <c r="A1657" s="224"/>
      <c r="B1657" s="77"/>
      <c r="C1657" s="253"/>
      <c r="D1657" s="281"/>
      <c r="E1657" s="281"/>
      <c r="F1657" s="255"/>
      <c r="G1657" s="255"/>
      <c r="H1657" s="256"/>
      <c r="I1657" s="256"/>
    </row>
    <row r="1658" spans="1:9">
      <c r="A1658" s="224"/>
      <c r="B1658" s="77"/>
      <c r="C1658" s="253"/>
      <c r="D1658" s="281"/>
      <c r="E1658" s="281"/>
      <c r="F1658" s="255"/>
      <c r="G1658" s="255"/>
      <c r="H1658" s="256"/>
      <c r="I1658" s="256"/>
    </row>
    <row r="1659" spans="1:9">
      <c r="A1659" s="224"/>
      <c r="B1659" s="77"/>
      <c r="C1659" s="253"/>
      <c r="D1659" s="281"/>
      <c r="E1659" s="281"/>
      <c r="F1659" s="255"/>
      <c r="G1659" s="255"/>
      <c r="H1659" s="256"/>
      <c r="I1659" s="256"/>
    </row>
    <row r="1660" spans="1:9">
      <c r="A1660" s="224"/>
      <c r="B1660" s="77"/>
      <c r="C1660" s="253"/>
      <c r="D1660" s="281"/>
      <c r="E1660" s="281"/>
      <c r="F1660" s="255"/>
      <c r="G1660" s="255"/>
      <c r="H1660" s="256"/>
      <c r="I1660" s="256"/>
    </row>
    <row r="1661" spans="1:9">
      <c r="A1661" s="224"/>
      <c r="B1661" s="77"/>
      <c r="C1661" s="253"/>
      <c r="D1661" s="281"/>
      <c r="E1661" s="281"/>
      <c r="F1661" s="255"/>
      <c r="G1661" s="255"/>
      <c r="H1661" s="256"/>
      <c r="I1661" s="256"/>
    </row>
    <row r="1662" spans="1:9">
      <c r="A1662" s="224"/>
      <c r="B1662" s="77"/>
      <c r="C1662" s="253"/>
      <c r="D1662" s="281"/>
      <c r="E1662" s="281"/>
      <c r="F1662" s="255"/>
      <c r="G1662" s="255"/>
      <c r="H1662" s="256"/>
      <c r="I1662" s="256"/>
    </row>
    <row r="1663" spans="1:9">
      <c r="A1663" s="224"/>
      <c r="B1663" s="77"/>
      <c r="C1663" s="253"/>
      <c r="D1663" s="281"/>
      <c r="E1663" s="281"/>
      <c r="F1663" s="255"/>
      <c r="G1663" s="255"/>
      <c r="H1663" s="256"/>
      <c r="I1663" s="256"/>
    </row>
    <row r="1664" spans="1:9">
      <c r="A1664" s="224"/>
      <c r="B1664" s="77"/>
      <c r="C1664" s="253"/>
      <c r="D1664" s="281"/>
      <c r="E1664" s="281"/>
      <c r="F1664" s="255"/>
      <c r="G1664" s="255"/>
      <c r="H1664" s="256"/>
      <c r="I1664" s="256"/>
    </row>
    <row r="1665" spans="1:9">
      <c r="A1665" s="224"/>
      <c r="B1665" s="77"/>
      <c r="C1665" s="253"/>
      <c r="D1665" s="281"/>
      <c r="E1665" s="281"/>
      <c r="F1665" s="255"/>
      <c r="G1665" s="255"/>
      <c r="H1665" s="256"/>
      <c r="I1665" s="256"/>
    </row>
    <row r="1666" spans="1:9">
      <c r="A1666" s="224"/>
      <c r="B1666" s="77"/>
      <c r="C1666" s="253"/>
      <c r="D1666" s="281"/>
      <c r="E1666" s="281"/>
      <c r="F1666" s="255"/>
      <c r="G1666" s="255"/>
      <c r="H1666" s="256"/>
      <c r="I1666" s="256"/>
    </row>
    <row r="1667" spans="1:9">
      <c r="A1667" s="224"/>
      <c r="B1667" s="77"/>
      <c r="C1667" s="253"/>
      <c r="D1667" s="281"/>
      <c r="E1667" s="281"/>
      <c r="F1667" s="255"/>
      <c r="G1667" s="255"/>
      <c r="H1667" s="256"/>
      <c r="I1667" s="256"/>
    </row>
    <row r="1668" spans="1:9">
      <c r="A1668" s="224"/>
      <c r="B1668" s="77"/>
      <c r="C1668" s="253"/>
      <c r="D1668" s="281"/>
      <c r="E1668" s="281"/>
      <c r="F1668" s="255"/>
      <c r="G1668" s="255"/>
      <c r="H1668" s="256"/>
      <c r="I1668" s="256"/>
    </row>
    <row r="1669" spans="1:9">
      <c r="A1669" s="224"/>
      <c r="B1669" s="77"/>
      <c r="C1669" s="253"/>
      <c r="D1669" s="281"/>
      <c r="E1669" s="281"/>
      <c r="F1669" s="255"/>
      <c r="G1669" s="255"/>
      <c r="H1669" s="256"/>
      <c r="I1669" s="256"/>
    </row>
    <row r="1670" spans="1:9">
      <c r="A1670" s="224"/>
      <c r="B1670" s="77"/>
      <c r="C1670" s="253"/>
      <c r="D1670" s="281"/>
      <c r="E1670" s="281"/>
      <c r="F1670" s="255"/>
      <c r="G1670" s="255"/>
      <c r="H1670" s="256"/>
      <c r="I1670" s="256"/>
    </row>
    <row r="1671" spans="1:9">
      <c r="A1671" s="224"/>
      <c r="B1671" s="77"/>
      <c r="C1671" s="253"/>
      <c r="D1671" s="281"/>
      <c r="E1671" s="281"/>
      <c r="F1671" s="255"/>
      <c r="G1671" s="255"/>
      <c r="H1671" s="256"/>
      <c r="I1671" s="256"/>
    </row>
    <row r="1672" spans="1:9">
      <c r="A1672" s="224"/>
      <c r="B1672" s="77"/>
      <c r="C1672" s="253"/>
      <c r="D1672" s="281"/>
      <c r="E1672" s="281"/>
      <c r="F1672" s="255"/>
      <c r="G1672" s="255"/>
      <c r="H1672" s="256"/>
      <c r="I1672" s="256"/>
    </row>
    <row r="1673" spans="1:9">
      <c r="A1673" s="224"/>
      <c r="B1673" s="77"/>
      <c r="C1673" s="253"/>
      <c r="D1673" s="281"/>
      <c r="E1673" s="281"/>
      <c r="F1673" s="255"/>
      <c r="G1673" s="255"/>
      <c r="H1673" s="256"/>
      <c r="I1673" s="256"/>
    </row>
    <row r="1674" spans="1:9">
      <c r="A1674" s="224"/>
      <c r="B1674" s="77"/>
      <c r="C1674" s="253"/>
      <c r="D1674" s="281"/>
      <c r="E1674" s="281"/>
      <c r="F1674" s="255"/>
      <c r="G1674" s="255"/>
      <c r="H1674" s="256"/>
      <c r="I1674" s="256"/>
    </row>
    <row r="1675" spans="1:9">
      <c r="A1675" s="224"/>
      <c r="B1675" s="77"/>
      <c r="C1675" s="253"/>
      <c r="D1675" s="281"/>
      <c r="E1675" s="281"/>
      <c r="F1675" s="255"/>
      <c r="G1675" s="255"/>
      <c r="H1675" s="256"/>
      <c r="I1675" s="256"/>
    </row>
    <row r="1676" spans="1:9">
      <c r="A1676" s="224"/>
      <c r="B1676" s="77"/>
      <c r="C1676" s="253"/>
      <c r="D1676" s="281"/>
      <c r="E1676" s="281"/>
      <c r="F1676" s="255"/>
      <c r="G1676" s="255"/>
      <c r="H1676" s="256"/>
      <c r="I1676" s="256"/>
    </row>
    <row r="1677" spans="1:9">
      <c r="A1677" s="224"/>
      <c r="B1677" s="77"/>
      <c r="C1677" s="253"/>
      <c r="D1677" s="281"/>
      <c r="E1677" s="281"/>
      <c r="F1677" s="255"/>
      <c r="G1677" s="255"/>
      <c r="H1677" s="256"/>
      <c r="I1677" s="256"/>
    </row>
    <row r="1678" spans="1:9">
      <c r="A1678" s="224"/>
      <c r="B1678" s="77"/>
      <c r="C1678" s="253"/>
      <c r="D1678" s="281"/>
      <c r="E1678" s="281"/>
      <c r="F1678" s="255"/>
      <c r="G1678" s="255"/>
      <c r="H1678" s="256"/>
      <c r="I1678" s="256"/>
    </row>
    <row r="1679" spans="1:9">
      <c r="A1679" s="224"/>
      <c r="B1679" s="77"/>
      <c r="C1679" s="253"/>
      <c r="D1679" s="281"/>
      <c r="E1679" s="281"/>
      <c r="F1679" s="255"/>
      <c r="G1679" s="255"/>
      <c r="H1679" s="256"/>
      <c r="I1679" s="256"/>
    </row>
    <row r="1680" spans="1:9">
      <c r="A1680" s="224"/>
      <c r="B1680" s="77"/>
      <c r="C1680" s="253"/>
      <c r="D1680" s="281"/>
      <c r="E1680" s="281"/>
      <c r="F1680" s="255"/>
      <c r="G1680" s="255"/>
      <c r="H1680" s="256"/>
      <c r="I1680" s="256"/>
    </row>
    <row r="1681" spans="1:9">
      <c r="A1681" s="224"/>
      <c r="B1681" s="77"/>
      <c r="C1681" s="253"/>
      <c r="D1681" s="281"/>
      <c r="E1681" s="281"/>
      <c r="F1681" s="255"/>
      <c r="G1681" s="255"/>
      <c r="H1681" s="256"/>
      <c r="I1681" s="256"/>
    </row>
    <row r="1682" spans="1:9">
      <c r="A1682" s="224"/>
      <c r="B1682" s="77"/>
      <c r="C1682" s="253"/>
      <c r="D1682" s="281"/>
      <c r="E1682" s="281"/>
      <c r="F1682" s="255"/>
      <c r="G1682" s="255"/>
      <c r="H1682" s="256"/>
      <c r="I1682" s="256"/>
    </row>
    <row r="1683" spans="1:9">
      <c r="A1683" s="224"/>
      <c r="B1683" s="77"/>
      <c r="C1683" s="253"/>
      <c r="D1683" s="281"/>
      <c r="E1683" s="281"/>
      <c r="F1683" s="255"/>
      <c r="G1683" s="255"/>
      <c r="H1683" s="256"/>
      <c r="I1683" s="256"/>
    </row>
    <row r="1684" spans="1:9">
      <c r="A1684" s="224"/>
      <c r="B1684" s="77"/>
      <c r="C1684" s="253"/>
      <c r="D1684" s="281"/>
      <c r="E1684" s="281"/>
      <c r="F1684" s="255"/>
      <c r="G1684" s="255"/>
      <c r="H1684" s="256"/>
      <c r="I1684" s="256"/>
    </row>
    <row r="1685" spans="1:9">
      <c r="A1685" s="224"/>
      <c r="B1685" s="77"/>
      <c r="C1685" s="253"/>
      <c r="D1685" s="281"/>
      <c r="E1685" s="281"/>
      <c r="F1685" s="255"/>
      <c r="G1685" s="255"/>
      <c r="H1685" s="256"/>
      <c r="I1685" s="256"/>
    </row>
    <row r="1686" spans="1:9">
      <c r="A1686" s="224"/>
      <c r="B1686" s="77"/>
      <c r="C1686" s="253"/>
      <c r="D1686" s="281"/>
      <c r="E1686" s="281"/>
      <c r="F1686" s="255"/>
      <c r="G1686" s="255"/>
      <c r="H1686" s="256"/>
      <c r="I1686" s="256"/>
    </row>
    <row r="1687" spans="1:9">
      <c r="A1687" s="224"/>
      <c r="B1687" s="77"/>
      <c r="C1687" s="253"/>
      <c r="D1687" s="281"/>
      <c r="E1687" s="281"/>
      <c r="F1687" s="255"/>
      <c r="G1687" s="255"/>
      <c r="H1687" s="256"/>
      <c r="I1687" s="256"/>
    </row>
    <row r="1688" spans="1:9">
      <c r="A1688" s="224"/>
      <c r="B1688" s="77"/>
      <c r="C1688" s="253"/>
      <c r="D1688" s="281"/>
      <c r="E1688" s="281"/>
      <c r="F1688" s="255"/>
      <c r="G1688" s="255"/>
      <c r="H1688" s="256"/>
      <c r="I1688" s="256"/>
    </row>
    <row r="1689" spans="1:9">
      <c r="A1689" s="224"/>
      <c r="B1689" s="77"/>
      <c r="C1689" s="253"/>
      <c r="D1689" s="281"/>
      <c r="E1689" s="281"/>
      <c r="F1689" s="255"/>
      <c r="G1689" s="255"/>
      <c r="H1689" s="256"/>
      <c r="I1689" s="256"/>
    </row>
    <row r="1690" spans="1:9">
      <c r="A1690" s="224"/>
      <c r="B1690" s="77"/>
      <c r="C1690" s="253"/>
      <c r="D1690" s="281"/>
      <c r="E1690" s="281"/>
      <c r="F1690" s="255"/>
      <c r="G1690" s="255"/>
      <c r="H1690" s="256"/>
      <c r="I1690" s="256"/>
    </row>
    <row r="1691" spans="1:9">
      <c r="A1691" s="224"/>
      <c r="B1691" s="77"/>
      <c r="C1691" s="253"/>
      <c r="D1691" s="281"/>
      <c r="E1691" s="281"/>
      <c r="F1691" s="255"/>
      <c r="G1691" s="255"/>
      <c r="H1691" s="256"/>
      <c r="I1691" s="256"/>
    </row>
    <row r="1692" spans="1:9">
      <c r="A1692" s="224"/>
      <c r="B1692" s="77"/>
      <c r="C1692" s="253"/>
      <c r="D1692" s="281"/>
      <c r="E1692" s="281"/>
      <c r="F1692" s="255"/>
      <c r="G1692" s="255"/>
      <c r="H1692" s="256"/>
      <c r="I1692" s="256"/>
    </row>
    <row r="1693" spans="1:9">
      <c r="A1693" s="224"/>
      <c r="B1693" s="77"/>
      <c r="C1693" s="253"/>
      <c r="D1693" s="281"/>
      <c r="E1693" s="281"/>
      <c r="F1693" s="255"/>
      <c r="G1693" s="255"/>
      <c r="H1693" s="256"/>
      <c r="I1693" s="256"/>
    </row>
    <row r="1694" spans="1:9">
      <c r="A1694" s="224"/>
      <c r="B1694" s="77"/>
      <c r="C1694" s="253"/>
      <c r="D1694" s="281"/>
      <c r="E1694" s="281"/>
      <c r="F1694" s="255"/>
      <c r="G1694" s="255"/>
      <c r="H1694" s="256"/>
      <c r="I1694" s="256"/>
    </row>
    <row r="1695" spans="1:9">
      <c r="A1695" s="224"/>
      <c r="B1695" s="77"/>
      <c r="C1695" s="253"/>
      <c r="D1695" s="281"/>
      <c r="E1695" s="281"/>
      <c r="F1695" s="255"/>
      <c r="G1695" s="255"/>
      <c r="H1695" s="256"/>
      <c r="I1695" s="256"/>
    </row>
    <row r="1696" spans="1:9">
      <c r="A1696" s="224"/>
      <c r="B1696" s="77"/>
      <c r="C1696" s="253"/>
      <c r="D1696" s="281"/>
      <c r="E1696" s="281"/>
      <c r="F1696" s="255"/>
      <c r="G1696" s="255"/>
      <c r="H1696" s="256"/>
      <c r="I1696" s="256"/>
    </row>
    <row r="1697" spans="1:9">
      <c r="A1697" s="224"/>
      <c r="B1697" s="77"/>
      <c r="C1697" s="253"/>
      <c r="D1697" s="281"/>
      <c r="E1697" s="281"/>
      <c r="F1697" s="255"/>
      <c r="G1697" s="255"/>
      <c r="H1697" s="256"/>
      <c r="I1697" s="256"/>
    </row>
    <row r="1698" spans="1:9">
      <c r="A1698" s="224"/>
      <c r="B1698" s="77"/>
      <c r="C1698" s="253"/>
      <c r="D1698" s="281"/>
      <c r="E1698" s="281"/>
      <c r="F1698" s="255"/>
      <c r="G1698" s="255"/>
      <c r="H1698" s="256"/>
      <c r="I1698" s="256"/>
    </row>
    <row r="1699" spans="1:9">
      <c r="A1699" s="224"/>
      <c r="B1699" s="77"/>
      <c r="C1699" s="253"/>
      <c r="D1699" s="281"/>
      <c r="E1699" s="281"/>
      <c r="F1699" s="255"/>
      <c r="G1699" s="255"/>
      <c r="H1699" s="256"/>
      <c r="I1699" s="256"/>
    </row>
    <row r="1700" spans="1:9">
      <c r="A1700" s="224"/>
      <c r="B1700" s="77"/>
      <c r="C1700" s="253"/>
      <c r="D1700" s="281"/>
      <c r="E1700" s="281"/>
      <c r="F1700" s="255"/>
      <c r="G1700" s="255"/>
      <c r="H1700" s="256"/>
      <c r="I1700" s="256"/>
    </row>
    <row r="1701" spans="1:9">
      <c r="A1701" s="224"/>
      <c r="B1701" s="77"/>
      <c r="C1701" s="253"/>
      <c r="D1701" s="281"/>
      <c r="E1701" s="281"/>
      <c r="F1701" s="255"/>
      <c r="G1701" s="255"/>
      <c r="H1701" s="256"/>
      <c r="I1701" s="256"/>
    </row>
    <row r="1702" spans="1:9">
      <c r="A1702" s="224"/>
      <c r="B1702" s="77"/>
      <c r="C1702" s="253"/>
      <c r="D1702" s="281"/>
      <c r="E1702" s="281"/>
      <c r="F1702" s="255"/>
      <c r="G1702" s="255"/>
      <c r="H1702" s="256"/>
      <c r="I1702" s="256"/>
    </row>
    <row r="1703" spans="1:9">
      <c r="A1703" s="224"/>
      <c r="B1703" s="77"/>
      <c r="C1703" s="253"/>
      <c r="D1703" s="281"/>
      <c r="E1703" s="281"/>
      <c r="F1703" s="255"/>
      <c r="G1703" s="255"/>
      <c r="H1703" s="256"/>
      <c r="I1703" s="256"/>
    </row>
    <row r="1704" spans="1:9">
      <c r="A1704" s="224"/>
      <c r="B1704" s="77"/>
      <c r="C1704" s="253"/>
      <c r="D1704" s="281"/>
      <c r="E1704" s="281"/>
      <c r="F1704" s="255"/>
      <c r="G1704" s="255"/>
      <c r="H1704" s="256"/>
      <c r="I1704" s="256"/>
    </row>
    <row r="1705" spans="1:9">
      <c r="A1705" s="224"/>
      <c r="B1705" s="77"/>
      <c r="C1705" s="253"/>
      <c r="D1705" s="281"/>
      <c r="E1705" s="281"/>
      <c r="F1705" s="255"/>
      <c r="G1705" s="255"/>
      <c r="H1705" s="256"/>
      <c r="I1705" s="256"/>
    </row>
    <row r="1706" spans="1:9">
      <c r="A1706" s="224"/>
      <c r="B1706" s="77"/>
      <c r="C1706" s="253"/>
      <c r="D1706" s="281"/>
      <c r="E1706" s="281"/>
      <c r="F1706" s="255"/>
      <c r="G1706" s="255"/>
      <c r="H1706" s="256"/>
      <c r="I1706" s="256"/>
    </row>
    <row r="1707" spans="1:9">
      <c r="A1707" s="224"/>
      <c r="B1707" s="77"/>
      <c r="C1707" s="253"/>
      <c r="D1707" s="281"/>
      <c r="E1707" s="281"/>
      <c r="F1707" s="255"/>
      <c r="G1707" s="255"/>
      <c r="H1707" s="256"/>
      <c r="I1707" s="256"/>
    </row>
    <row r="1708" spans="1:9">
      <c r="A1708" s="224"/>
      <c r="B1708" s="77"/>
      <c r="C1708" s="253"/>
      <c r="D1708" s="281"/>
      <c r="E1708" s="281"/>
      <c r="F1708" s="255"/>
      <c r="G1708" s="255"/>
      <c r="H1708" s="256"/>
      <c r="I1708" s="256"/>
    </row>
    <row r="1709" spans="1:9">
      <c r="A1709" s="224"/>
      <c r="B1709" s="77"/>
      <c r="C1709" s="253"/>
      <c r="D1709" s="281"/>
      <c r="E1709" s="281"/>
      <c r="F1709" s="255"/>
      <c r="G1709" s="255"/>
      <c r="H1709" s="256"/>
      <c r="I1709" s="256"/>
    </row>
    <row r="1710" spans="1:9">
      <c r="A1710" s="224"/>
      <c r="B1710" s="77"/>
      <c r="C1710" s="253"/>
      <c r="D1710" s="281"/>
      <c r="E1710" s="281"/>
      <c r="F1710" s="255"/>
      <c r="G1710" s="255"/>
      <c r="H1710" s="256"/>
      <c r="I1710" s="256"/>
    </row>
    <row r="1711" spans="1:9">
      <c r="A1711" s="224"/>
      <c r="B1711" s="77"/>
      <c r="C1711" s="253"/>
      <c r="D1711" s="281"/>
      <c r="E1711" s="281"/>
      <c r="F1711" s="255"/>
      <c r="G1711" s="255"/>
      <c r="H1711" s="256"/>
      <c r="I1711" s="256"/>
    </row>
    <row r="1712" spans="1:9">
      <c r="A1712" s="224"/>
      <c r="B1712" s="77"/>
      <c r="C1712" s="253"/>
      <c r="D1712" s="281"/>
      <c r="E1712" s="281"/>
      <c r="F1712" s="255"/>
      <c r="G1712" s="255"/>
      <c r="H1712" s="256"/>
      <c r="I1712" s="256"/>
    </row>
    <row r="1713" spans="1:9">
      <c r="A1713" s="224"/>
      <c r="B1713" s="77"/>
      <c r="C1713" s="253"/>
      <c r="D1713" s="281"/>
      <c r="E1713" s="281"/>
      <c r="F1713" s="255"/>
      <c r="G1713" s="255"/>
      <c r="H1713" s="256"/>
      <c r="I1713" s="256"/>
    </row>
    <row r="1714" spans="1:9">
      <c r="A1714" s="224"/>
      <c r="B1714" s="77"/>
      <c r="C1714" s="253"/>
      <c r="D1714" s="281"/>
      <c r="E1714" s="281"/>
      <c r="F1714" s="255"/>
      <c r="G1714" s="255"/>
      <c r="H1714" s="256"/>
      <c r="I1714" s="256"/>
    </row>
    <row r="1715" spans="1:9">
      <c r="A1715" s="224"/>
      <c r="B1715" s="77"/>
      <c r="C1715" s="253"/>
      <c r="D1715" s="281"/>
      <c r="E1715" s="281"/>
      <c r="F1715" s="255"/>
      <c r="G1715" s="255"/>
      <c r="H1715" s="256"/>
      <c r="I1715" s="256"/>
    </row>
    <row r="1716" spans="1:9">
      <c r="A1716" s="224"/>
      <c r="B1716" s="77"/>
      <c r="C1716" s="253"/>
      <c r="D1716" s="281"/>
      <c r="E1716" s="281"/>
      <c r="F1716" s="255"/>
      <c r="G1716" s="255"/>
      <c r="H1716" s="256"/>
      <c r="I1716" s="256"/>
    </row>
    <row r="1717" spans="1:9">
      <c r="A1717" s="224"/>
      <c r="B1717" s="77"/>
      <c r="C1717" s="253"/>
      <c r="D1717" s="281"/>
      <c r="E1717" s="281"/>
      <c r="F1717" s="255"/>
      <c r="G1717" s="255"/>
      <c r="H1717" s="256"/>
      <c r="I1717" s="256"/>
    </row>
    <row r="1718" spans="1:9">
      <c r="A1718" s="224"/>
      <c r="B1718" s="77"/>
      <c r="C1718" s="253"/>
      <c r="D1718" s="281"/>
      <c r="E1718" s="281"/>
      <c r="F1718" s="255"/>
      <c r="G1718" s="255"/>
      <c r="H1718" s="256"/>
      <c r="I1718" s="256"/>
    </row>
    <row r="1719" spans="1:9">
      <c r="A1719" s="224"/>
      <c r="B1719" s="77"/>
      <c r="C1719" s="253"/>
      <c r="D1719" s="281"/>
      <c r="E1719" s="281"/>
      <c r="F1719" s="255"/>
      <c r="G1719" s="255"/>
      <c r="H1719" s="256"/>
      <c r="I1719" s="256"/>
    </row>
    <row r="1720" spans="1:9">
      <c r="A1720" s="224"/>
      <c r="B1720" s="77"/>
      <c r="C1720" s="253"/>
      <c r="D1720" s="281"/>
      <c r="E1720" s="281"/>
      <c r="F1720" s="255"/>
      <c r="G1720" s="255"/>
      <c r="H1720" s="256"/>
      <c r="I1720" s="256"/>
    </row>
    <row r="1721" spans="1:9">
      <c r="A1721" s="224"/>
      <c r="B1721" s="77"/>
      <c r="C1721" s="253"/>
      <c r="D1721" s="281"/>
      <c r="E1721" s="281"/>
      <c r="F1721" s="255"/>
      <c r="G1721" s="255"/>
      <c r="H1721" s="256"/>
      <c r="I1721" s="256"/>
    </row>
    <row r="1722" spans="1:9">
      <c r="A1722" s="224"/>
      <c r="B1722" s="77"/>
      <c r="C1722" s="253"/>
      <c r="D1722" s="281"/>
      <c r="E1722" s="281"/>
      <c r="F1722" s="255"/>
      <c r="G1722" s="255"/>
      <c r="H1722" s="256"/>
      <c r="I1722" s="256"/>
    </row>
    <row r="1723" spans="1:9">
      <c r="A1723" s="224"/>
      <c r="B1723" s="77"/>
      <c r="C1723" s="253"/>
      <c r="D1723" s="281"/>
      <c r="E1723" s="281"/>
      <c r="F1723" s="255"/>
      <c r="G1723" s="255"/>
      <c r="H1723" s="256"/>
      <c r="I1723" s="256"/>
    </row>
    <row r="1724" spans="1:9">
      <c r="A1724" s="224"/>
      <c r="B1724" s="77"/>
      <c r="C1724" s="253"/>
      <c r="D1724" s="281"/>
      <c r="E1724" s="281"/>
      <c r="F1724" s="255"/>
      <c r="G1724" s="255"/>
      <c r="H1724" s="256"/>
      <c r="I1724" s="256"/>
    </row>
    <row r="1725" spans="1:9">
      <c r="A1725" s="224"/>
      <c r="B1725" s="77"/>
      <c r="C1725" s="253"/>
      <c r="D1725" s="281"/>
      <c r="E1725" s="281"/>
      <c r="F1725" s="255"/>
      <c r="G1725" s="255"/>
      <c r="H1725" s="256"/>
      <c r="I1725" s="256"/>
    </row>
    <row r="1726" spans="1:9">
      <c r="A1726" s="224"/>
      <c r="B1726" s="77"/>
      <c r="C1726" s="253"/>
      <c r="D1726" s="281"/>
      <c r="E1726" s="281"/>
      <c r="F1726" s="255"/>
      <c r="G1726" s="255"/>
      <c r="H1726" s="256"/>
      <c r="I1726" s="256"/>
    </row>
    <row r="1727" spans="1:9">
      <c r="A1727" s="224"/>
      <c r="B1727" s="77"/>
      <c r="C1727" s="253"/>
      <c r="D1727" s="281"/>
      <c r="E1727" s="281"/>
      <c r="F1727" s="255"/>
      <c r="G1727" s="255"/>
      <c r="H1727" s="256"/>
      <c r="I1727" s="256"/>
    </row>
    <row r="1728" spans="1:9">
      <c r="A1728" s="224"/>
      <c r="B1728" s="77"/>
      <c r="C1728" s="253"/>
      <c r="D1728" s="281"/>
      <c r="E1728" s="281"/>
      <c r="F1728" s="255"/>
      <c r="G1728" s="255"/>
      <c r="H1728" s="256"/>
      <c r="I1728" s="256"/>
    </row>
    <row r="1729" spans="1:9">
      <c r="A1729" s="224"/>
      <c r="B1729" s="77"/>
      <c r="C1729" s="253"/>
      <c r="D1729" s="281"/>
      <c r="E1729" s="281"/>
      <c r="F1729" s="255"/>
      <c r="G1729" s="255"/>
      <c r="H1729" s="256"/>
      <c r="I1729" s="256"/>
    </row>
    <row r="1730" spans="1:9">
      <c r="A1730" s="224"/>
      <c r="B1730" s="77"/>
      <c r="C1730" s="253"/>
      <c r="D1730" s="281"/>
      <c r="E1730" s="281"/>
      <c r="F1730" s="255"/>
      <c r="G1730" s="255"/>
      <c r="H1730" s="256"/>
      <c r="I1730" s="256"/>
    </row>
    <row r="1731" spans="1:9">
      <c r="A1731" s="224"/>
      <c r="B1731" s="77"/>
      <c r="C1731" s="253"/>
      <c r="D1731" s="281"/>
      <c r="E1731" s="281"/>
      <c r="F1731" s="255"/>
      <c r="G1731" s="255"/>
      <c r="H1731" s="256"/>
      <c r="I1731" s="256"/>
    </row>
    <row r="1732" spans="1:9">
      <c r="A1732" s="224"/>
      <c r="B1732" s="77"/>
      <c r="C1732" s="253"/>
      <c r="D1732" s="281"/>
      <c r="E1732" s="281"/>
      <c r="F1732" s="255"/>
      <c r="G1732" s="255"/>
      <c r="H1732" s="256"/>
      <c r="I1732" s="256"/>
    </row>
    <row r="1733" spans="1:9">
      <c r="A1733" s="224"/>
      <c r="B1733" s="77"/>
      <c r="C1733" s="253"/>
      <c r="D1733" s="281"/>
      <c r="E1733" s="281"/>
      <c r="F1733" s="255"/>
      <c r="G1733" s="255"/>
      <c r="H1733" s="256"/>
      <c r="I1733" s="256"/>
    </row>
    <row r="1734" spans="1:9">
      <c r="A1734" s="224"/>
      <c r="B1734" s="77"/>
      <c r="C1734" s="253"/>
      <c r="D1734" s="281"/>
      <c r="E1734" s="281"/>
      <c r="F1734" s="255"/>
      <c r="G1734" s="255"/>
      <c r="H1734" s="256"/>
      <c r="I1734" s="256"/>
    </row>
    <row r="1735" spans="1:9">
      <c r="A1735" s="224"/>
      <c r="B1735" s="77"/>
      <c r="C1735" s="253"/>
      <c r="D1735" s="281"/>
      <c r="E1735" s="281"/>
      <c r="F1735" s="255"/>
      <c r="G1735" s="255"/>
      <c r="H1735" s="256"/>
      <c r="I1735" s="256"/>
    </row>
    <row r="1736" spans="1:9">
      <c r="A1736" s="224"/>
      <c r="B1736" s="77"/>
      <c r="C1736" s="253"/>
      <c r="D1736" s="281"/>
      <c r="E1736" s="281"/>
      <c r="F1736" s="255"/>
      <c r="G1736" s="255"/>
      <c r="H1736" s="256"/>
      <c r="I1736" s="256"/>
    </row>
    <row r="1737" spans="1:9">
      <c r="A1737" s="224"/>
      <c r="B1737" s="77"/>
      <c r="C1737" s="253"/>
      <c r="D1737" s="281"/>
      <c r="E1737" s="281"/>
      <c r="F1737" s="255"/>
      <c r="G1737" s="255"/>
      <c r="H1737" s="256"/>
      <c r="I1737" s="256"/>
    </row>
    <row r="1738" spans="1:9">
      <c r="A1738" s="224"/>
      <c r="B1738" s="77"/>
      <c r="C1738" s="253"/>
      <c r="D1738" s="281"/>
      <c r="E1738" s="281"/>
      <c r="F1738" s="255"/>
      <c r="G1738" s="255"/>
      <c r="H1738" s="256"/>
      <c r="I1738" s="256"/>
    </row>
    <row r="1739" spans="1:9">
      <c r="A1739" s="224"/>
      <c r="B1739" s="77"/>
      <c r="C1739" s="253"/>
      <c r="D1739" s="281"/>
      <c r="E1739" s="281"/>
      <c r="F1739" s="255"/>
      <c r="G1739" s="255"/>
      <c r="H1739" s="256"/>
      <c r="I1739" s="256"/>
    </row>
    <row r="1740" spans="1:9">
      <c r="A1740" s="224"/>
      <c r="B1740" s="77"/>
      <c r="C1740" s="253"/>
      <c r="D1740" s="281"/>
      <c r="E1740" s="281"/>
      <c r="F1740" s="255"/>
      <c r="G1740" s="255"/>
      <c r="H1740" s="256"/>
      <c r="I1740" s="256"/>
    </row>
    <row r="1741" spans="1:9">
      <c r="A1741" s="224"/>
      <c r="B1741" s="77"/>
      <c r="C1741" s="253"/>
      <c r="D1741" s="281"/>
      <c r="E1741" s="281"/>
      <c r="F1741" s="255"/>
      <c r="G1741" s="255"/>
      <c r="H1741" s="256"/>
      <c r="I1741" s="256"/>
    </row>
    <row r="1742" spans="1:9">
      <c r="A1742" s="224"/>
      <c r="B1742" s="77"/>
      <c r="C1742" s="253"/>
      <c r="D1742" s="281"/>
      <c r="E1742" s="281"/>
      <c r="F1742" s="255"/>
      <c r="G1742" s="255"/>
      <c r="H1742" s="256"/>
      <c r="I1742" s="256"/>
    </row>
    <row r="1743" spans="1:9">
      <c r="A1743" s="224"/>
      <c r="B1743" s="77"/>
      <c r="C1743" s="253"/>
      <c r="D1743" s="281"/>
      <c r="E1743" s="281"/>
      <c r="F1743" s="255"/>
      <c r="G1743" s="255"/>
      <c r="H1743" s="256"/>
      <c r="I1743" s="256"/>
    </row>
    <row r="1744" spans="1:9">
      <c r="A1744" s="224"/>
      <c r="B1744" s="77"/>
      <c r="C1744" s="253"/>
      <c r="D1744" s="281"/>
      <c r="E1744" s="281"/>
      <c r="F1744" s="255"/>
      <c r="G1744" s="255"/>
      <c r="H1744" s="256"/>
      <c r="I1744" s="256"/>
    </row>
    <row r="1745" spans="1:9">
      <c r="A1745" s="224"/>
      <c r="B1745" s="77"/>
      <c r="C1745" s="253"/>
      <c r="D1745" s="281"/>
      <c r="E1745" s="281"/>
      <c r="F1745" s="255"/>
      <c r="G1745" s="255"/>
      <c r="H1745" s="256"/>
      <c r="I1745" s="256"/>
    </row>
    <row r="1746" spans="1:9">
      <c r="A1746" s="224"/>
      <c r="B1746" s="77"/>
      <c r="C1746" s="253"/>
      <c r="D1746" s="281"/>
      <c r="E1746" s="281"/>
      <c r="F1746" s="255"/>
      <c r="G1746" s="255"/>
      <c r="H1746" s="256"/>
      <c r="I1746" s="256"/>
    </row>
    <row r="1747" spans="1:9">
      <c r="A1747" s="224"/>
      <c r="B1747" s="77"/>
      <c r="C1747" s="253"/>
      <c r="D1747" s="281"/>
      <c r="E1747" s="281"/>
      <c r="F1747" s="255"/>
      <c r="G1747" s="255"/>
      <c r="H1747" s="256"/>
      <c r="I1747" s="256"/>
    </row>
    <row r="1748" spans="1:9">
      <c r="A1748" s="224"/>
      <c r="B1748" s="77"/>
      <c r="C1748" s="253"/>
      <c r="D1748" s="281"/>
      <c r="E1748" s="281"/>
      <c r="F1748" s="255"/>
      <c r="G1748" s="255"/>
      <c r="H1748" s="256"/>
      <c r="I1748" s="256"/>
    </row>
    <row r="1749" spans="1:9">
      <c r="A1749" s="224"/>
      <c r="B1749" s="77"/>
      <c r="C1749" s="253"/>
      <c r="D1749" s="281"/>
      <c r="E1749" s="281"/>
      <c r="F1749" s="255"/>
      <c r="G1749" s="255"/>
      <c r="H1749" s="256"/>
      <c r="I1749" s="256"/>
    </row>
    <row r="1750" spans="1:9">
      <c r="A1750" s="224"/>
      <c r="B1750" s="77"/>
      <c r="C1750" s="253"/>
      <c r="D1750" s="281"/>
      <c r="E1750" s="281"/>
      <c r="F1750" s="255"/>
      <c r="G1750" s="255"/>
      <c r="H1750" s="256"/>
      <c r="I1750" s="256"/>
    </row>
    <row r="1751" spans="1:9">
      <c r="A1751" s="224"/>
      <c r="B1751" s="77"/>
      <c r="C1751" s="253"/>
      <c r="D1751" s="281"/>
      <c r="E1751" s="281"/>
      <c r="F1751" s="255"/>
      <c r="G1751" s="255"/>
      <c r="H1751" s="256"/>
      <c r="I1751" s="256"/>
    </row>
    <row r="1752" spans="1:9">
      <c r="A1752" s="224"/>
      <c r="B1752" s="77"/>
      <c r="C1752" s="253"/>
      <c r="D1752" s="281"/>
      <c r="E1752" s="281"/>
      <c r="F1752" s="255"/>
      <c r="G1752" s="255"/>
      <c r="H1752" s="256"/>
      <c r="I1752" s="256"/>
    </row>
    <row r="1753" spans="1:9">
      <c r="A1753" s="224"/>
      <c r="B1753" s="77"/>
      <c r="C1753" s="253"/>
      <c r="D1753" s="281"/>
      <c r="E1753" s="281"/>
      <c r="F1753" s="255"/>
      <c r="G1753" s="255"/>
      <c r="H1753" s="256"/>
      <c r="I1753" s="256"/>
    </row>
    <row r="1754" spans="1:9">
      <c r="A1754" s="224"/>
      <c r="B1754" s="77"/>
      <c r="C1754" s="253"/>
      <c r="D1754" s="281"/>
      <c r="E1754" s="281"/>
      <c r="F1754" s="255"/>
      <c r="G1754" s="255"/>
      <c r="H1754" s="256"/>
      <c r="I1754" s="256"/>
    </row>
    <row r="1755" spans="1:9">
      <c r="A1755" s="224"/>
      <c r="B1755" s="77"/>
      <c r="C1755" s="253"/>
      <c r="D1755" s="281"/>
      <c r="E1755" s="281"/>
      <c r="F1755" s="255"/>
      <c r="G1755" s="255"/>
      <c r="H1755" s="256"/>
      <c r="I1755" s="256"/>
    </row>
    <row r="1756" spans="1:9">
      <c r="A1756" s="224"/>
      <c r="B1756" s="77"/>
      <c r="C1756" s="253"/>
      <c r="D1756" s="281"/>
      <c r="E1756" s="281"/>
      <c r="F1756" s="255"/>
      <c r="G1756" s="255"/>
      <c r="H1756" s="256"/>
      <c r="I1756" s="256"/>
    </row>
    <row r="1757" spans="1:9">
      <c r="A1757" s="224"/>
      <c r="B1757" s="77"/>
      <c r="C1757" s="253"/>
      <c r="D1757" s="281"/>
      <c r="E1757" s="281"/>
      <c r="F1757" s="255"/>
      <c r="G1757" s="255"/>
      <c r="H1757" s="256"/>
      <c r="I1757" s="256"/>
    </row>
    <row r="1758" spans="1:9">
      <c r="A1758" s="224"/>
      <c r="B1758" s="77"/>
      <c r="C1758" s="253"/>
      <c r="D1758" s="281"/>
      <c r="E1758" s="281"/>
      <c r="F1758" s="255"/>
      <c r="G1758" s="255"/>
      <c r="H1758" s="256"/>
      <c r="I1758" s="256"/>
    </row>
    <row r="1759" spans="1:9">
      <c r="A1759" s="224"/>
      <c r="B1759" s="77"/>
      <c r="C1759" s="253"/>
      <c r="D1759" s="281"/>
      <c r="E1759" s="281"/>
      <c r="F1759" s="255"/>
      <c r="G1759" s="255"/>
      <c r="H1759" s="256"/>
      <c r="I1759" s="256"/>
    </row>
    <row r="1760" spans="1:9">
      <c r="A1760" s="224"/>
      <c r="B1760" s="77"/>
      <c r="C1760" s="253"/>
      <c r="D1760" s="281"/>
      <c r="E1760" s="281"/>
      <c r="F1760" s="255"/>
      <c r="G1760" s="255"/>
      <c r="H1760" s="256"/>
      <c r="I1760" s="256"/>
    </row>
    <row r="1761" spans="1:9">
      <c r="A1761" s="224"/>
      <c r="B1761" s="77"/>
      <c r="C1761" s="253"/>
      <c r="D1761" s="281"/>
      <c r="E1761" s="281"/>
      <c r="F1761" s="255"/>
      <c r="G1761" s="255"/>
      <c r="H1761" s="256"/>
      <c r="I1761" s="256"/>
    </row>
    <row r="1762" spans="1:9">
      <c r="A1762" s="224"/>
      <c r="B1762" s="77"/>
      <c r="C1762" s="253"/>
      <c r="D1762" s="281"/>
      <c r="E1762" s="281"/>
      <c r="F1762" s="255"/>
      <c r="G1762" s="255"/>
      <c r="H1762" s="256"/>
      <c r="I1762" s="256"/>
    </row>
    <row r="1763" spans="1:9">
      <c r="A1763" s="224"/>
      <c r="B1763" s="77"/>
      <c r="C1763" s="253"/>
      <c r="D1763" s="281"/>
      <c r="E1763" s="281"/>
      <c r="F1763" s="255"/>
      <c r="G1763" s="255"/>
      <c r="H1763" s="256"/>
      <c r="I1763" s="256"/>
    </row>
    <row r="1764" spans="1:9">
      <c r="A1764" s="224"/>
      <c r="B1764" s="77"/>
      <c r="C1764" s="253"/>
      <c r="D1764" s="281"/>
      <c r="E1764" s="281"/>
      <c r="F1764" s="255"/>
      <c r="G1764" s="255"/>
      <c r="H1764" s="256"/>
      <c r="I1764" s="256"/>
    </row>
    <row r="1765" spans="1:9">
      <c r="A1765" s="224"/>
      <c r="B1765" s="77"/>
      <c r="C1765" s="253"/>
      <c r="D1765" s="281"/>
      <c r="E1765" s="281"/>
      <c r="F1765" s="255"/>
      <c r="G1765" s="255"/>
      <c r="H1765" s="256"/>
      <c r="I1765" s="256"/>
    </row>
    <row r="1766" spans="1:9">
      <c r="A1766" s="224"/>
      <c r="B1766" s="77"/>
      <c r="C1766" s="253"/>
      <c r="D1766" s="281"/>
      <c r="E1766" s="281"/>
      <c r="F1766" s="255"/>
      <c r="G1766" s="255"/>
      <c r="H1766" s="256"/>
      <c r="I1766" s="256"/>
    </row>
    <row r="1767" spans="1:9">
      <c r="A1767" s="224"/>
      <c r="B1767" s="77"/>
      <c r="C1767" s="253"/>
      <c r="D1767" s="281"/>
      <c r="E1767" s="281"/>
      <c r="F1767" s="255"/>
      <c r="G1767" s="255"/>
      <c r="H1767" s="256"/>
      <c r="I1767" s="256"/>
    </row>
    <row r="1768" spans="1:9">
      <c r="A1768" s="224"/>
      <c r="B1768" s="77"/>
      <c r="C1768" s="253"/>
      <c r="D1768" s="281"/>
      <c r="E1768" s="281"/>
      <c r="F1768" s="255"/>
      <c r="G1768" s="255"/>
      <c r="H1768" s="256"/>
      <c r="I1768" s="256"/>
    </row>
    <row r="1769" spans="1:9">
      <c r="A1769" s="224"/>
      <c r="B1769" s="77"/>
      <c r="C1769" s="253"/>
      <c r="D1769" s="281"/>
      <c r="E1769" s="281"/>
      <c r="F1769" s="255"/>
      <c r="G1769" s="255"/>
      <c r="H1769" s="256"/>
      <c r="I1769" s="256"/>
    </row>
    <row r="1770" spans="1:9">
      <c r="A1770" s="224"/>
      <c r="B1770" s="77"/>
      <c r="C1770" s="253"/>
      <c r="D1770" s="281"/>
      <c r="E1770" s="281"/>
      <c r="F1770" s="255"/>
      <c r="G1770" s="255"/>
      <c r="H1770" s="256"/>
      <c r="I1770" s="256"/>
    </row>
    <row r="1771" spans="1:9">
      <c r="A1771" s="224"/>
      <c r="B1771" s="77"/>
      <c r="C1771" s="253"/>
      <c r="D1771" s="281"/>
      <c r="E1771" s="281"/>
      <c r="F1771" s="255"/>
      <c r="G1771" s="255"/>
      <c r="H1771" s="256"/>
      <c r="I1771" s="256"/>
    </row>
    <row r="1772" spans="1:9">
      <c r="A1772" s="224"/>
      <c r="B1772" s="77"/>
      <c r="C1772" s="253"/>
      <c r="D1772" s="281"/>
      <c r="E1772" s="281"/>
      <c r="F1772" s="255"/>
      <c r="G1772" s="255"/>
      <c r="H1772" s="256"/>
      <c r="I1772" s="256"/>
    </row>
    <row r="1773" spans="1:9">
      <c r="A1773" s="224"/>
      <c r="B1773" s="77"/>
      <c r="C1773" s="253"/>
      <c r="D1773" s="281"/>
      <c r="E1773" s="281"/>
      <c r="F1773" s="255"/>
      <c r="G1773" s="255"/>
      <c r="H1773" s="256"/>
      <c r="I1773" s="256"/>
    </row>
    <row r="1774" spans="1:9">
      <c r="A1774" s="224"/>
      <c r="B1774" s="77"/>
      <c r="C1774" s="253"/>
      <c r="D1774" s="281"/>
      <c r="E1774" s="281"/>
      <c r="F1774" s="255"/>
      <c r="G1774" s="255"/>
      <c r="H1774" s="256"/>
      <c r="I1774" s="256"/>
    </row>
    <row r="1775" spans="1:9">
      <c r="A1775" s="224"/>
      <c r="B1775" s="77"/>
      <c r="C1775" s="253"/>
      <c r="D1775" s="281"/>
      <c r="E1775" s="281"/>
      <c r="F1775" s="255"/>
      <c r="G1775" s="255"/>
      <c r="H1775" s="256"/>
      <c r="I1775" s="256"/>
    </row>
    <row r="1776" spans="1:9">
      <c r="A1776" s="224"/>
      <c r="B1776" s="77"/>
      <c r="C1776" s="253"/>
      <c r="D1776" s="281"/>
      <c r="E1776" s="281"/>
      <c r="F1776" s="255"/>
      <c r="G1776" s="255"/>
      <c r="H1776" s="256"/>
      <c r="I1776" s="256"/>
    </row>
    <row r="1777" spans="1:9">
      <c r="A1777" s="224"/>
      <c r="B1777" s="77"/>
      <c r="C1777" s="253"/>
      <c r="D1777" s="281"/>
      <c r="E1777" s="281"/>
      <c r="F1777" s="255"/>
      <c r="G1777" s="255"/>
      <c r="H1777" s="256"/>
      <c r="I1777" s="256"/>
    </row>
    <row r="1778" spans="1:9">
      <c r="A1778" s="224"/>
      <c r="B1778" s="77"/>
      <c r="C1778" s="253"/>
      <c r="D1778" s="281"/>
      <c r="E1778" s="281"/>
      <c r="F1778" s="255"/>
      <c r="G1778" s="255"/>
      <c r="H1778" s="256"/>
      <c r="I1778" s="256"/>
    </row>
    <row r="1779" spans="1:9">
      <c r="A1779" s="224"/>
      <c r="B1779" s="77"/>
      <c r="C1779" s="253"/>
      <c r="D1779" s="281"/>
      <c r="E1779" s="281"/>
      <c r="F1779" s="255"/>
      <c r="G1779" s="255"/>
      <c r="H1779" s="256"/>
      <c r="I1779" s="256"/>
    </row>
    <row r="1780" spans="1:9">
      <c r="A1780" s="224"/>
      <c r="B1780" s="77"/>
      <c r="C1780" s="253"/>
      <c r="D1780" s="281"/>
      <c r="E1780" s="281"/>
      <c r="F1780" s="255"/>
      <c r="G1780" s="255"/>
      <c r="H1780" s="256"/>
      <c r="I1780" s="256"/>
    </row>
    <row r="1781" spans="1:9">
      <c r="A1781" s="224"/>
      <c r="B1781" s="77"/>
      <c r="C1781" s="253"/>
      <c r="D1781" s="281"/>
      <c r="E1781" s="281"/>
      <c r="F1781" s="255"/>
      <c r="G1781" s="255"/>
      <c r="H1781" s="256"/>
      <c r="I1781" s="256"/>
    </row>
    <row r="1782" spans="1:9">
      <c r="A1782" s="224"/>
      <c r="B1782" s="77"/>
      <c r="C1782" s="253"/>
      <c r="D1782" s="281"/>
      <c r="E1782" s="281"/>
      <c r="F1782" s="255"/>
      <c r="G1782" s="255"/>
      <c r="H1782" s="256"/>
      <c r="I1782" s="256"/>
    </row>
    <row r="1783" spans="1:9">
      <c r="A1783" s="224"/>
      <c r="B1783" s="77"/>
      <c r="C1783" s="253"/>
      <c r="D1783" s="281"/>
      <c r="E1783" s="281"/>
      <c r="F1783" s="255"/>
      <c r="G1783" s="255"/>
      <c r="H1783" s="256"/>
      <c r="I1783" s="256"/>
    </row>
    <row r="1784" spans="1:9">
      <c r="A1784" s="224"/>
      <c r="B1784" s="77"/>
      <c r="C1784" s="253"/>
      <c r="D1784" s="281"/>
      <c r="E1784" s="281"/>
      <c r="F1784" s="255"/>
      <c r="G1784" s="255"/>
      <c r="H1784" s="256"/>
      <c r="I1784" s="256"/>
    </row>
    <row r="1785" spans="1:9">
      <c r="A1785" s="224"/>
      <c r="B1785" s="77"/>
      <c r="C1785" s="253"/>
      <c r="D1785" s="281"/>
      <c r="E1785" s="281"/>
      <c r="F1785" s="255"/>
      <c r="G1785" s="255"/>
      <c r="H1785" s="256"/>
      <c r="I1785" s="256"/>
    </row>
    <row r="1786" spans="1:9">
      <c r="A1786" s="224"/>
      <c r="B1786" s="77"/>
      <c r="C1786" s="253"/>
      <c r="D1786" s="281"/>
      <c r="E1786" s="281"/>
      <c r="F1786" s="255"/>
      <c r="G1786" s="255"/>
      <c r="H1786" s="256"/>
      <c r="I1786" s="256"/>
    </row>
    <row r="1787" spans="1:9">
      <c r="A1787" s="224"/>
      <c r="B1787" s="77"/>
      <c r="C1787" s="253"/>
      <c r="D1787" s="281"/>
      <c r="E1787" s="281"/>
      <c r="F1787" s="255"/>
      <c r="G1787" s="255"/>
      <c r="H1787" s="256"/>
      <c r="I1787" s="256"/>
    </row>
    <row r="1788" spans="1:9">
      <c r="A1788" s="224"/>
      <c r="B1788" s="77"/>
      <c r="C1788" s="253"/>
      <c r="D1788" s="281"/>
      <c r="E1788" s="281"/>
      <c r="F1788" s="255"/>
      <c r="G1788" s="255"/>
      <c r="H1788" s="256"/>
      <c r="I1788" s="256"/>
    </row>
    <row r="1789" spans="1:9">
      <c r="A1789" s="224"/>
      <c r="B1789" s="77"/>
      <c r="C1789" s="253"/>
      <c r="D1789" s="281"/>
      <c r="E1789" s="281"/>
      <c r="F1789" s="255"/>
      <c r="G1789" s="255"/>
      <c r="H1789" s="256"/>
      <c r="I1789" s="256"/>
    </row>
    <row r="1790" spans="1:9">
      <c r="A1790" s="224"/>
      <c r="B1790" s="77"/>
      <c r="C1790" s="253"/>
      <c r="D1790" s="281"/>
      <c r="E1790" s="281"/>
      <c r="F1790" s="255"/>
      <c r="G1790" s="255"/>
      <c r="H1790" s="256"/>
      <c r="I1790" s="256"/>
    </row>
    <row r="1791" spans="1:9">
      <c r="A1791" s="224"/>
      <c r="B1791" s="77"/>
      <c r="C1791" s="253"/>
      <c r="D1791" s="281"/>
      <c r="E1791" s="281"/>
      <c r="F1791" s="255"/>
      <c r="G1791" s="255"/>
      <c r="H1791" s="256"/>
      <c r="I1791" s="256"/>
    </row>
    <row r="1792" spans="1:9">
      <c r="A1792" s="224"/>
      <c r="B1792" s="77"/>
      <c r="C1792" s="253"/>
      <c r="D1792" s="281"/>
      <c r="E1792" s="281"/>
      <c r="F1792" s="255"/>
      <c r="G1792" s="255"/>
      <c r="H1792" s="256"/>
      <c r="I1792" s="256"/>
    </row>
    <row r="1793" spans="1:9">
      <c r="A1793" s="224"/>
      <c r="B1793" s="77"/>
      <c r="C1793" s="253"/>
      <c r="D1793" s="281"/>
      <c r="E1793" s="281"/>
      <c r="F1793" s="255"/>
      <c r="G1793" s="255"/>
      <c r="H1793" s="256"/>
      <c r="I1793" s="256"/>
    </row>
    <row r="1794" spans="1:9">
      <c r="A1794" s="224"/>
      <c r="B1794" s="77"/>
      <c r="C1794" s="253"/>
      <c r="D1794" s="281"/>
      <c r="E1794" s="281"/>
      <c r="F1794" s="255"/>
      <c r="G1794" s="255"/>
      <c r="H1794" s="256"/>
      <c r="I1794" s="256"/>
    </row>
    <row r="1795" spans="1:9">
      <c r="A1795" s="224"/>
      <c r="B1795" s="77"/>
      <c r="C1795" s="253"/>
      <c r="D1795" s="281"/>
      <c r="E1795" s="281"/>
      <c r="F1795" s="255"/>
      <c r="G1795" s="255"/>
      <c r="H1795" s="256"/>
      <c r="I1795" s="256"/>
    </row>
    <row r="1796" spans="1:9">
      <c r="A1796" s="224"/>
      <c r="B1796" s="77"/>
      <c r="C1796" s="253"/>
      <c r="D1796" s="281"/>
      <c r="E1796" s="281"/>
      <c r="F1796" s="255"/>
      <c r="G1796" s="255"/>
      <c r="H1796" s="256"/>
      <c r="I1796" s="256"/>
    </row>
    <row r="1797" spans="1:9">
      <c r="A1797" s="224"/>
      <c r="B1797" s="77"/>
      <c r="C1797" s="253"/>
      <c r="D1797" s="281"/>
      <c r="E1797" s="281"/>
      <c r="F1797" s="255"/>
      <c r="G1797" s="255"/>
      <c r="H1797" s="256"/>
      <c r="I1797" s="256"/>
    </row>
    <row r="1798" spans="1:9">
      <c r="A1798" s="224"/>
      <c r="B1798" s="77"/>
      <c r="C1798" s="253"/>
      <c r="D1798" s="281"/>
      <c r="E1798" s="281"/>
      <c r="F1798" s="255"/>
      <c r="G1798" s="255"/>
      <c r="H1798" s="256"/>
      <c r="I1798" s="256"/>
    </row>
    <row r="1799" spans="1:9">
      <c r="A1799" s="224"/>
      <c r="B1799" s="77"/>
      <c r="C1799" s="253"/>
      <c r="D1799" s="281"/>
      <c r="E1799" s="281"/>
      <c r="F1799" s="255"/>
      <c r="G1799" s="255"/>
      <c r="H1799" s="256"/>
      <c r="I1799" s="256"/>
    </row>
    <row r="1800" spans="1:9">
      <c r="A1800" s="224"/>
      <c r="B1800" s="77"/>
      <c r="C1800" s="253"/>
      <c r="D1800" s="281"/>
      <c r="E1800" s="281"/>
      <c r="F1800" s="255"/>
      <c r="G1800" s="255"/>
      <c r="H1800" s="256"/>
      <c r="I1800" s="256"/>
    </row>
    <row r="1801" spans="1:9">
      <c r="A1801" s="224"/>
      <c r="B1801" s="77"/>
      <c r="C1801" s="253"/>
      <c r="D1801" s="281"/>
      <c r="E1801" s="281"/>
      <c r="F1801" s="255"/>
      <c r="G1801" s="255"/>
      <c r="H1801" s="256"/>
      <c r="I1801" s="256"/>
    </row>
    <row r="1802" spans="1:9">
      <c r="A1802" s="224"/>
      <c r="B1802" s="77"/>
      <c r="C1802" s="253"/>
      <c r="D1802" s="281"/>
      <c r="E1802" s="281"/>
      <c r="F1802" s="255"/>
      <c r="G1802" s="255"/>
      <c r="H1802" s="256"/>
      <c r="I1802" s="256"/>
    </row>
    <row r="1803" spans="1:9">
      <c r="A1803" s="224"/>
      <c r="B1803" s="77"/>
      <c r="C1803" s="253"/>
      <c r="D1803" s="281"/>
      <c r="E1803" s="281"/>
      <c r="F1803" s="255"/>
      <c r="G1803" s="255"/>
      <c r="H1803" s="256"/>
      <c r="I1803" s="256"/>
    </row>
    <row r="1804" spans="1:9">
      <c r="A1804" s="224"/>
      <c r="B1804" s="77"/>
      <c r="C1804" s="253"/>
      <c r="D1804" s="281"/>
      <c r="E1804" s="281"/>
      <c r="F1804" s="255"/>
      <c r="G1804" s="255"/>
      <c r="H1804" s="256"/>
      <c r="I1804" s="256"/>
    </row>
    <row r="1805" spans="1:9">
      <c r="A1805" s="224"/>
      <c r="B1805" s="77"/>
      <c r="C1805" s="253"/>
      <c r="D1805" s="281"/>
      <c r="E1805" s="281"/>
      <c r="F1805" s="255"/>
      <c r="G1805" s="255"/>
      <c r="H1805" s="256"/>
      <c r="I1805" s="256"/>
    </row>
    <row r="1806" spans="1:9">
      <c r="A1806" s="224"/>
      <c r="B1806" s="77"/>
      <c r="C1806" s="253"/>
      <c r="D1806" s="281"/>
      <c r="E1806" s="281"/>
      <c r="F1806" s="255"/>
      <c r="G1806" s="255"/>
      <c r="H1806" s="256"/>
      <c r="I1806" s="256"/>
    </row>
    <row r="1807" spans="1:9">
      <c r="A1807" s="224"/>
      <c r="B1807" s="77"/>
      <c r="C1807" s="253"/>
      <c r="D1807" s="281"/>
      <c r="E1807" s="281"/>
      <c r="F1807" s="255"/>
      <c r="G1807" s="255"/>
      <c r="H1807" s="256"/>
      <c r="I1807" s="256"/>
    </row>
    <row r="1808" spans="1:9">
      <c r="A1808" s="224"/>
      <c r="B1808" s="77"/>
      <c r="C1808" s="253"/>
      <c r="D1808" s="281"/>
      <c r="E1808" s="281"/>
      <c r="F1808" s="255"/>
      <c r="G1808" s="255"/>
      <c r="H1808" s="256"/>
      <c r="I1808" s="256"/>
    </row>
    <row r="1809" spans="1:9">
      <c r="A1809" s="224"/>
      <c r="B1809" s="77"/>
      <c r="C1809" s="253"/>
      <c r="D1809" s="281"/>
      <c r="E1809" s="281"/>
      <c r="F1809" s="255"/>
      <c r="G1809" s="255"/>
      <c r="H1809" s="256"/>
      <c r="I1809" s="256"/>
    </row>
    <row r="1810" spans="1:9">
      <c r="A1810" s="224"/>
      <c r="B1810" s="77"/>
      <c r="C1810" s="253"/>
      <c r="D1810" s="281"/>
      <c r="E1810" s="281"/>
      <c r="F1810" s="255"/>
      <c r="G1810" s="255"/>
      <c r="H1810" s="256"/>
      <c r="I1810" s="256"/>
    </row>
    <row r="1811" spans="1:9">
      <c r="A1811" s="224"/>
      <c r="B1811" s="77"/>
      <c r="C1811" s="253"/>
      <c r="D1811" s="281"/>
      <c r="E1811" s="281"/>
      <c r="F1811" s="255"/>
      <c r="G1811" s="255"/>
      <c r="H1811" s="256"/>
      <c r="I1811" s="256"/>
    </row>
    <row r="1812" spans="1:9">
      <c r="A1812" s="224"/>
      <c r="B1812" s="77"/>
      <c r="C1812" s="253"/>
      <c r="D1812" s="281"/>
      <c r="E1812" s="281"/>
      <c r="F1812" s="255"/>
      <c r="G1812" s="255"/>
      <c r="H1812" s="256"/>
      <c r="I1812" s="256"/>
    </row>
    <row r="1813" spans="1:9">
      <c r="A1813" s="224"/>
      <c r="B1813" s="77"/>
      <c r="C1813" s="253"/>
      <c r="D1813" s="281"/>
      <c r="E1813" s="281"/>
      <c r="F1813" s="255"/>
      <c r="G1813" s="255"/>
      <c r="H1813" s="256"/>
      <c r="I1813" s="256"/>
    </row>
    <row r="1814" spans="1:9">
      <c r="A1814" s="224"/>
      <c r="B1814" s="77"/>
      <c r="C1814" s="253"/>
      <c r="D1814" s="281"/>
      <c r="E1814" s="281"/>
      <c r="F1814" s="255"/>
      <c r="G1814" s="255"/>
      <c r="H1814" s="256"/>
      <c r="I1814" s="256"/>
    </row>
    <row r="1815" spans="1:9">
      <c r="A1815" s="224"/>
      <c r="B1815" s="77"/>
      <c r="C1815" s="253"/>
      <c r="D1815" s="281"/>
      <c r="E1815" s="281"/>
      <c r="F1815" s="255"/>
      <c r="G1815" s="255"/>
      <c r="H1815" s="256"/>
      <c r="I1815" s="256"/>
    </row>
    <row r="1816" spans="1:9">
      <c r="A1816" s="224"/>
      <c r="B1816" s="77"/>
      <c r="C1816" s="253"/>
      <c r="D1816" s="281"/>
      <c r="E1816" s="281"/>
      <c r="F1816" s="255"/>
      <c r="G1816" s="255"/>
      <c r="H1816" s="256"/>
      <c r="I1816" s="256"/>
    </row>
    <row r="1817" spans="1:9">
      <c r="A1817" s="224"/>
      <c r="B1817" s="77"/>
      <c r="C1817" s="253"/>
      <c r="D1817" s="281"/>
      <c r="E1817" s="281"/>
      <c r="F1817" s="255"/>
      <c r="G1817" s="255"/>
      <c r="H1817" s="256"/>
      <c r="I1817" s="256"/>
    </row>
    <row r="1818" spans="1:9">
      <c r="A1818" s="224"/>
      <c r="B1818" s="77"/>
      <c r="C1818" s="253"/>
      <c r="D1818" s="281"/>
      <c r="E1818" s="281"/>
      <c r="F1818" s="255"/>
      <c r="G1818" s="255"/>
      <c r="H1818" s="256"/>
      <c r="I1818" s="256"/>
    </row>
    <row r="1819" spans="1:9">
      <c r="A1819" s="224"/>
      <c r="B1819" s="77"/>
      <c r="C1819" s="253"/>
      <c r="D1819" s="281"/>
      <c r="E1819" s="281"/>
      <c r="F1819" s="255"/>
      <c r="G1819" s="255"/>
      <c r="H1819" s="256"/>
      <c r="I1819" s="256"/>
    </row>
    <row r="1820" spans="1:9">
      <c r="A1820" s="224"/>
      <c r="B1820" s="77"/>
      <c r="C1820" s="253"/>
      <c r="D1820" s="281"/>
      <c r="E1820" s="281"/>
      <c r="F1820" s="255"/>
      <c r="G1820" s="255"/>
      <c r="H1820" s="256"/>
      <c r="I1820" s="256"/>
    </row>
    <row r="1821" spans="1:9">
      <c r="A1821" s="224"/>
      <c r="B1821" s="77"/>
      <c r="C1821" s="253"/>
      <c r="D1821" s="281"/>
      <c r="E1821" s="281"/>
      <c r="F1821" s="255"/>
      <c r="G1821" s="255"/>
      <c r="H1821" s="256"/>
      <c r="I1821" s="256"/>
    </row>
    <row r="1822" spans="1:9">
      <c r="A1822" s="224"/>
      <c r="B1822" s="77"/>
      <c r="C1822" s="253"/>
      <c r="D1822" s="281"/>
      <c r="E1822" s="281"/>
      <c r="F1822" s="255"/>
      <c r="G1822" s="255"/>
      <c r="H1822" s="256"/>
      <c r="I1822" s="256"/>
    </row>
    <row r="1823" spans="1:9">
      <c r="A1823" s="224"/>
      <c r="B1823" s="77"/>
      <c r="C1823" s="253"/>
      <c r="D1823" s="281"/>
      <c r="E1823" s="281"/>
      <c r="F1823" s="255"/>
      <c r="G1823" s="255"/>
      <c r="H1823" s="256"/>
      <c r="I1823" s="256"/>
    </row>
    <row r="1824" spans="1:9">
      <c r="A1824" s="224"/>
      <c r="B1824" s="77"/>
      <c r="C1824" s="253"/>
      <c r="D1824" s="281"/>
      <c r="E1824" s="281"/>
      <c r="F1824" s="255"/>
      <c r="G1824" s="255"/>
      <c r="H1824" s="256"/>
      <c r="I1824" s="256"/>
    </row>
    <row r="1825" spans="1:9">
      <c r="A1825" s="224"/>
      <c r="B1825" s="77"/>
      <c r="C1825" s="253"/>
      <c r="D1825" s="281"/>
      <c r="E1825" s="281"/>
      <c r="F1825" s="255"/>
      <c r="G1825" s="255"/>
      <c r="H1825" s="256"/>
      <c r="I1825" s="256"/>
    </row>
    <row r="1826" spans="1:9">
      <c r="A1826" s="224"/>
      <c r="B1826" s="77"/>
      <c r="C1826" s="253"/>
      <c r="D1826" s="281"/>
      <c r="E1826" s="281"/>
      <c r="F1826" s="255"/>
      <c r="G1826" s="255"/>
      <c r="H1826" s="256"/>
      <c r="I1826" s="256"/>
    </row>
    <row r="1827" spans="1:9">
      <c r="A1827" s="224"/>
      <c r="B1827" s="77"/>
      <c r="C1827" s="253"/>
      <c r="D1827" s="281"/>
      <c r="E1827" s="281"/>
      <c r="F1827" s="255"/>
      <c r="G1827" s="255"/>
      <c r="H1827" s="256"/>
      <c r="I1827" s="256"/>
    </row>
    <row r="1828" spans="1:9">
      <c r="A1828" s="224"/>
      <c r="B1828" s="77"/>
      <c r="C1828" s="253"/>
      <c r="D1828" s="281"/>
      <c r="E1828" s="281"/>
      <c r="F1828" s="255"/>
      <c r="G1828" s="255"/>
      <c r="H1828" s="256"/>
      <c r="I1828" s="256"/>
    </row>
    <row r="1829" spans="1:9">
      <c r="A1829" s="224"/>
      <c r="B1829" s="77"/>
      <c r="C1829" s="253"/>
      <c r="D1829" s="281"/>
      <c r="E1829" s="281"/>
      <c r="F1829" s="255"/>
      <c r="G1829" s="255"/>
      <c r="H1829" s="256"/>
      <c r="I1829" s="256"/>
    </row>
    <row r="1830" spans="1:9">
      <c r="A1830" s="224"/>
      <c r="B1830" s="77"/>
      <c r="C1830" s="253"/>
      <c r="D1830" s="281"/>
      <c r="E1830" s="281"/>
      <c r="F1830" s="255"/>
      <c r="G1830" s="255"/>
      <c r="H1830" s="256"/>
      <c r="I1830" s="256"/>
    </row>
    <row r="1831" spans="1:9">
      <c r="A1831" s="224"/>
      <c r="B1831" s="77"/>
      <c r="C1831" s="253"/>
      <c r="D1831" s="281"/>
      <c r="E1831" s="281"/>
      <c r="F1831" s="255"/>
      <c r="G1831" s="255"/>
      <c r="H1831" s="256"/>
      <c r="I1831" s="256"/>
    </row>
    <row r="1832" spans="1:9">
      <c r="A1832" s="224"/>
      <c r="B1832" s="77"/>
      <c r="C1832" s="253"/>
      <c r="D1832" s="281"/>
      <c r="E1832" s="281"/>
      <c r="F1832" s="255"/>
      <c r="G1832" s="255"/>
      <c r="H1832" s="256"/>
      <c r="I1832" s="256"/>
    </row>
    <row r="1833" spans="1:9">
      <c r="A1833" s="224"/>
      <c r="B1833" s="77"/>
      <c r="C1833" s="253"/>
      <c r="D1833" s="281"/>
      <c r="E1833" s="281"/>
      <c r="F1833" s="255"/>
      <c r="G1833" s="255"/>
      <c r="H1833" s="256"/>
      <c r="I1833" s="256"/>
    </row>
    <row r="1834" spans="1:9">
      <c r="A1834" s="224"/>
      <c r="B1834" s="77"/>
      <c r="C1834" s="253"/>
      <c r="D1834" s="281"/>
      <c r="E1834" s="281"/>
      <c r="F1834" s="255"/>
      <c r="G1834" s="255"/>
      <c r="H1834" s="256"/>
      <c r="I1834" s="256"/>
    </row>
    <row r="1835" spans="1:9">
      <c r="A1835" s="224"/>
      <c r="B1835" s="77"/>
      <c r="C1835" s="253"/>
      <c r="D1835" s="281"/>
      <c r="E1835" s="281"/>
      <c r="F1835" s="255"/>
      <c r="G1835" s="255"/>
      <c r="H1835" s="256"/>
      <c r="I1835" s="256"/>
    </row>
    <row r="1836" spans="1:9">
      <c r="A1836" s="224"/>
      <c r="B1836" s="77"/>
      <c r="C1836" s="253"/>
      <c r="D1836" s="281"/>
      <c r="E1836" s="281"/>
      <c r="F1836" s="255"/>
      <c r="G1836" s="255"/>
      <c r="H1836" s="256"/>
      <c r="I1836" s="256"/>
    </row>
    <row r="1837" spans="1:9">
      <c r="A1837" s="224"/>
      <c r="B1837" s="77"/>
      <c r="C1837" s="253"/>
      <c r="D1837" s="281"/>
      <c r="E1837" s="281"/>
      <c r="F1837" s="255"/>
      <c r="G1837" s="255"/>
      <c r="H1837" s="256"/>
      <c r="I1837" s="256"/>
    </row>
    <row r="1838" spans="1:9">
      <c r="A1838" s="224"/>
      <c r="B1838" s="77"/>
      <c r="C1838" s="253"/>
      <c r="D1838" s="281"/>
      <c r="E1838" s="281"/>
      <c r="F1838" s="255"/>
      <c r="G1838" s="255"/>
      <c r="H1838" s="256"/>
      <c r="I1838" s="256"/>
    </row>
    <row r="1839" spans="1:9">
      <c r="A1839" s="224"/>
      <c r="B1839" s="77"/>
      <c r="C1839" s="253"/>
      <c r="D1839" s="281"/>
      <c r="E1839" s="281"/>
      <c r="F1839" s="255"/>
      <c r="G1839" s="255"/>
      <c r="H1839" s="256"/>
      <c r="I1839" s="256"/>
    </row>
    <row r="1840" spans="1:9">
      <c r="A1840" s="224"/>
      <c r="B1840" s="77"/>
      <c r="C1840" s="253"/>
      <c r="D1840" s="281"/>
      <c r="E1840" s="281"/>
      <c r="F1840" s="255"/>
      <c r="G1840" s="255"/>
      <c r="H1840" s="256"/>
      <c r="I1840" s="256"/>
    </row>
    <row r="1841" spans="1:9">
      <c r="A1841" s="224"/>
      <c r="B1841" s="77"/>
      <c r="C1841" s="253"/>
      <c r="D1841" s="281"/>
      <c r="E1841" s="281"/>
      <c r="F1841" s="255"/>
      <c r="G1841" s="255"/>
      <c r="H1841" s="256"/>
      <c r="I1841" s="256"/>
    </row>
    <row r="1842" spans="1:9">
      <c r="A1842" s="224"/>
      <c r="B1842" s="77"/>
      <c r="C1842" s="253"/>
      <c r="D1842" s="281"/>
      <c r="E1842" s="281"/>
      <c r="F1842" s="255"/>
      <c r="G1842" s="255"/>
      <c r="H1842" s="256"/>
      <c r="I1842" s="256"/>
    </row>
    <row r="1843" spans="1:9">
      <c r="A1843" s="224"/>
      <c r="B1843" s="77"/>
      <c r="C1843" s="253"/>
      <c r="D1843" s="281"/>
      <c r="E1843" s="281"/>
      <c r="F1843" s="255"/>
      <c r="G1843" s="255"/>
      <c r="H1843" s="256"/>
      <c r="I1843" s="256"/>
    </row>
    <row r="1844" spans="1:9">
      <c r="A1844" s="224"/>
      <c r="B1844" s="77"/>
      <c r="C1844" s="253"/>
      <c r="D1844" s="281"/>
      <c r="E1844" s="281"/>
      <c r="F1844" s="255"/>
      <c r="G1844" s="255"/>
      <c r="H1844" s="256"/>
      <c r="I1844" s="256"/>
    </row>
    <row r="1845" spans="1:9">
      <c r="A1845" s="224"/>
      <c r="B1845" s="77"/>
      <c r="C1845" s="253"/>
      <c r="D1845" s="281"/>
      <c r="E1845" s="281"/>
      <c r="F1845" s="255"/>
      <c r="G1845" s="255"/>
      <c r="H1845" s="256"/>
      <c r="I1845" s="256"/>
    </row>
    <row r="1846" spans="1:9">
      <c r="A1846" s="224"/>
      <c r="B1846" s="77"/>
      <c r="C1846" s="253"/>
      <c r="D1846" s="281"/>
      <c r="E1846" s="281"/>
      <c r="F1846" s="255"/>
      <c r="G1846" s="255"/>
      <c r="H1846" s="256"/>
      <c r="I1846" s="256"/>
    </row>
    <row r="1847" spans="1:9">
      <c r="A1847" s="224"/>
      <c r="B1847" s="77"/>
      <c r="C1847" s="253"/>
      <c r="D1847" s="281"/>
      <c r="E1847" s="281"/>
      <c r="F1847" s="255"/>
      <c r="G1847" s="255"/>
      <c r="H1847" s="256"/>
      <c r="I1847" s="256"/>
    </row>
    <row r="1848" spans="1:9">
      <c r="A1848" s="224"/>
      <c r="B1848" s="77"/>
      <c r="C1848" s="253"/>
      <c r="D1848" s="281"/>
      <c r="E1848" s="281"/>
      <c r="F1848" s="255"/>
      <c r="G1848" s="255"/>
      <c r="H1848" s="256"/>
      <c r="I1848" s="256"/>
    </row>
    <row r="1849" spans="1:9">
      <c r="A1849" s="224"/>
      <c r="B1849" s="77"/>
      <c r="C1849" s="253"/>
      <c r="D1849" s="281"/>
      <c r="E1849" s="281"/>
      <c r="F1849" s="255"/>
      <c r="G1849" s="255"/>
      <c r="H1849" s="256"/>
      <c r="I1849" s="256"/>
    </row>
    <row r="1850" spans="1:9">
      <c r="A1850" s="224"/>
      <c r="B1850" s="77"/>
      <c r="C1850" s="253"/>
      <c r="D1850" s="281"/>
      <c r="E1850" s="281"/>
      <c r="F1850" s="255"/>
      <c r="G1850" s="255"/>
      <c r="H1850" s="256"/>
      <c r="I1850" s="256"/>
    </row>
    <row r="1851" spans="1:9">
      <c r="A1851" s="224"/>
      <c r="B1851" s="77"/>
      <c r="C1851" s="253"/>
      <c r="D1851" s="281"/>
      <c r="E1851" s="281"/>
      <c r="F1851" s="255"/>
      <c r="G1851" s="255"/>
      <c r="H1851" s="256"/>
      <c r="I1851" s="256"/>
    </row>
    <row r="1852" spans="1:9">
      <c r="A1852" s="224"/>
      <c r="B1852" s="77"/>
      <c r="C1852" s="253"/>
      <c r="D1852" s="281"/>
      <c r="E1852" s="281"/>
      <c r="F1852" s="255"/>
      <c r="G1852" s="255"/>
      <c r="H1852" s="256"/>
      <c r="I1852" s="256"/>
    </row>
    <row r="1853" spans="1:9">
      <c r="A1853" s="224"/>
      <c r="B1853" s="77"/>
      <c r="C1853" s="253"/>
      <c r="D1853" s="281"/>
      <c r="E1853" s="281"/>
      <c r="F1853" s="255"/>
      <c r="G1853" s="255"/>
      <c r="H1853" s="256"/>
      <c r="I1853" s="256"/>
    </row>
    <row r="1854" spans="1:9">
      <c r="A1854" s="224"/>
      <c r="B1854" s="77"/>
      <c r="C1854" s="253"/>
      <c r="D1854" s="281"/>
      <c r="E1854" s="281"/>
      <c r="F1854" s="255"/>
      <c r="G1854" s="255"/>
      <c r="H1854" s="256"/>
      <c r="I1854" s="256"/>
    </row>
    <row r="1855" spans="1:9">
      <c r="A1855" s="224"/>
      <c r="B1855" s="77"/>
      <c r="C1855" s="253"/>
      <c r="D1855" s="281"/>
      <c r="E1855" s="281"/>
      <c r="F1855" s="255"/>
      <c r="G1855" s="255"/>
      <c r="H1855" s="256"/>
      <c r="I1855" s="256"/>
    </row>
    <row r="1856" spans="1:9">
      <c r="A1856" s="224"/>
      <c r="B1856" s="77"/>
      <c r="C1856" s="253"/>
      <c r="D1856" s="281"/>
      <c r="E1856" s="281"/>
      <c r="F1856" s="255"/>
      <c r="G1856" s="255"/>
      <c r="H1856" s="256"/>
      <c r="I1856" s="256"/>
    </row>
    <row r="1857" spans="1:9">
      <c r="A1857" s="224"/>
      <c r="B1857" s="77"/>
      <c r="C1857" s="253"/>
      <c r="D1857" s="281"/>
      <c r="E1857" s="281"/>
      <c r="F1857" s="255"/>
      <c r="G1857" s="255"/>
      <c r="H1857" s="256"/>
      <c r="I1857" s="256"/>
    </row>
    <row r="1858" spans="1:9">
      <c r="A1858" s="224"/>
      <c r="B1858" s="77"/>
      <c r="C1858" s="253"/>
      <c r="D1858" s="281"/>
      <c r="E1858" s="281"/>
      <c r="F1858" s="255"/>
      <c r="G1858" s="255"/>
      <c r="H1858" s="256"/>
      <c r="I1858" s="256"/>
    </row>
    <row r="1859" spans="1:9">
      <c r="A1859" s="224"/>
      <c r="B1859" s="77"/>
      <c r="C1859" s="253"/>
      <c r="D1859" s="281"/>
      <c r="E1859" s="281"/>
      <c r="F1859" s="255"/>
      <c r="G1859" s="255"/>
      <c r="H1859" s="256"/>
      <c r="I1859" s="256"/>
    </row>
    <row r="1860" spans="1:9">
      <c r="A1860" s="224"/>
      <c r="B1860" s="77"/>
      <c r="C1860" s="253"/>
      <c r="D1860" s="281"/>
      <c r="E1860" s="281"/>
      <c r="F1860" s="255"/>
      <c r="G1860" s="255"/>
      <c r="H1860" s="256"/>
      <c r="I1860" s="256"/>
    </row>
    <row r="1861" spans="1:9">
      <c r="A1861" s="224"/>
      <c r="B1861" s="77"/>
      <c r="C1861" s="253"/>
      <c r="D1861" s="281"/>
      <c r="E1861" s="281"/>
      <c r="F1861" s="255"/>
      <c r="G1861" s="255"/>
      <c r="H1861" s="256"/>
      <c r="I1861" s="256"/>
    </row>
    <row r="1862" spans="1:9">
      <c r="A1862" s="224"/>
      <c r="B1862" s="77"/>
      <c r="C1862" s="253"/>
      <c r="D1862" s="281"/>
      <c r="E1862" s="281"/>
      <c r="F1862" s="255"/>
      <c r="G1862" s="255"/>
      <c r="H1862" s="256"/>
      <c r="I1862" s="256"/>
    </row>
    <row r="1863" spans="1:9">
      <c r="A1863" s="224"/>
      <c r="B1863" s="77"/>
      <c r="C1863" s="253"/>
      <c r="D1863" s="281"/>
      <c r="E1863" s="281"/>
      <c r="F1863" s="255"/>
      <c r="G1863" s="255"/>
      <c r="H1863" s="256"/>
      <c r="I1863" s="256"/>
    </row>
    <row r="1864" spans="1:9">
      <c r="A1864" s="224"/>
      <c r="B1864" s="77"/>
      <c r="C1864" s="253"/>
      <c r="D1864" s="281"/>
      <c r="E1864" s="281"/>
      <c r="F1864" s="255"/>
      <c r="G1864" s="255"/>
      <c r="H1864" s="256"/>
      <c r="I1864" s="256"/>
    </row>
    <row r="1865" spans="1:9">
      <c r="A1865" s="224"/>
      <c r="B1865" s="77"/>
      <c r="C1865" s="253"/>
      <c r="D1865" s="281"/>
      <c r="E1865" s="281"/>
      <c r="F1865" s="255"/>
      <c r="G1865" s="255"/>
      <c r="H1865" s="256"/>
      <c r="I1865" s="256"/>
    </row>
    <row r="1866" spans="1:9">
      <c r="A1866" s="224"/>
      <c r="B1866" s="77"/>
      <c r="C1866" s="253"/>
      <c r="D1866" s="281"/>
      <c r="E1866" s="281"/>
      <c r="F1866" s="255"/>
      <c r="G1866" s="255"/>
      <c r="H1866" s="256"/>
      <c r="I1866" s="256"/>
    </row>
    <row r="1867" spans="1:9">
      <c r="A1867" s="224"/>
      <c r="B1867" s="77"/>
      <c r="C1867" s="253"/>
      <c r="D1867" s="281"/>
      <c r="E1867" s="281"/>
      <c r="F1867" s="255"/>
      <c r="G1867" s="255"/>
      <c r="H1867" s="256"/>
      <c r="I1867" s="256"/>
    </row>
    <row r="1868" spans="1:9">
      <c r="A1868" s="224"/>
      <c r="B1868" s="77"/>
      <c r="C1868" s="253"/>
      <c r="D1868" s="281"/>
      <c r="E1868" s="281"/>
      <c r="F1868" s="255"/>
      <c r="G1868" s="255"/>
      <c r="H1868" s="256"/>
      <c r="I1868" s="256"/>
    </row>
    <row r="1869" spans="1:9">
      <c r="A1869" s="224"/>
      <c r="B1869" s="77"/>
      <c r="C1869" s="253"/>
      <c r="D1869" s="281"/>
      <c r="E1869" s="281"/>
      <c r="F1869" s="255"/>
      <c r="G1869" s="255"/>
      <c r="H1869" s="256"/>
      <c r="I1869" s="256"/>
    </row>
    <row r="1870" spans="1:9">
      <c r="A1870" s="224"/>
      <c r="B1870" s="77"/>
      <c r="C1870" s="253"/>
      <c r="D1870" s="281"/>
      <c r="E1870" s="281"/>
      <c r="F1870" s="255"/>
      <c r="G1870" s="255"/>
      <c r="H1870" s="256"/>
      <c r="I1870" s="256"/>
    </row>
    <row r="1871" spans="1:9">
      <c r="A1871" s="224"/>
      <c r="B1871" s="77"/>
      <c r="C1871" s="253"/>
      <c r="D1871" s="281"/>
      <c r="E1871" s="281"/>
      <c r="F1871" s="255"/>
      <c r="G1871" s="255"/>
      <c r="H1871" s="256"/>
      <c r="I1871" s="256"/>
    </row>
    <row r="1872" spans="1:9">
      <c r="A1872" s="224"/>
      <c r="B1872" s="77"/>
      <c r="C1872" s="253"/>
      <c r="D1872" s="281"/>
      <c r="E1872" s="281"/>
      <c r="F1872" s="255"/>
      <c r="G1872" s="255"/>
      <c r="H1872" s="256"/>
      <c r="I1872" s="256"/>
    </row>
    <row r="1873" spans="1:9">
      <c r="A1873" s="224"/>
      <c r="B1873" s="77"/>
      <c r="C1873" s="253"/>
      <c r="D1873" s="281"/>
      <c r="E1873" s="281"/>
      <c r="F1873" s="255"/>
      <c r="G1873" s="255"/>
      <c r="H1873" s="256"/>
      <c r="I1873" s="256"/>
    </row>
    <row r="1874" spans="1:9">
      <c r="A1874" s="224"/>
      <c r="B1874" s="77"/>
      <c r="C1874" s="253"/>
      <c r="D1874" s="281"/>
      <c r="E1874" s="281"/>
      <c r="F1874" s="255"/>
      <c r="G1874" s="255"/>
      <c r="H1874" s="256"/>
      <c r="I1874" s="256"/>
    </row>
    <row r="1875" spans="1:9">
      <c r="A1875" s="224"/>
      <c r="B1875" s="77"/>
      <c r="C1875" s="253"/>
      <c r="D1875" s="281"/>
      <c r="E1875" s="281"/>
      <c r="F1875" s="255"/>
      <c r="G1875" s="255"/>
      <c r="H1875" s="256"/>
      <c r="I1875" s="256"/>
    </row>
    <row r="1876" spans="1:9">
      <c r="A1876" s="224"/>
      <c r="B1876" s="77"/>
      <c r="C1876" s="253"/>
      <c r="D1876" s="281"/>
      <c r="E1876" s="281"/>
      <c r="F1876" s="255"/>
      <c r="G1876" s="255"/>
      <c r="H1876" s="256"/>
      <c r="I1876" s="256"/>
    </row>
    <row r="1877" spans="1:9">
      <c r="A1877" s="224"/>
      <c r="B1877" s="77"/>
      <c r="C1877" s="253"/>
      <c r="D1877" s="281"/>
      <c r="E1877" s="281"/>
      <c r="F1877" s="255"/>
      <c r="G1877" s="255"/>
      <c r="H1877" s="256"/>
      <c r="I1877" s="256"/>
    </row>
    <row r="1878" spans="1:9">
      <c r="A1878" s="224"/>
      <c r="B1878" s="77"/>
      <c r="C1878" s="253"/>
      <c r="D1878" s="281"/>
      <c r="E1878" s="281"/>
      <c r="F1878" s="255"/>
      <c r="G1878" s="255"/>
      <c r="H1878" s="256"/>
      <c r="I1878" s="256"/>
    </row>
    <row r="1879" spans="1:9">
      <c r="A1879" s="224"/>
      <c r="B1879" s="77"/>
      <c r="C1879" s="253"/>
      <c r="D1879" s="281"/>
      <c r="E1879" s="281"/>
      <c r="F1879" s="255"/>
      <c r="G1879" s="255"/>
      <c r="H1879" s="256"/>
      <c r="I1879" s="256"/>
    </row>
    <row r="1880" spans="1:9">
      <c r="A1880" s="224"/>
      <c r="B1880" s="77"/>
      <c r="C1880" s="253"/>
      <c r="D1880" s="281"/>
      <c r="E1880" s="281"/>
      <c r="F1880" s="255"/>
      <c r="G1880" s="255"/>
      <c r="H1880" s="256"/>
      <c r="I1880" s="256"/>
    </row>
    <row r="1881" spans="1:9">
      <c r="A1881" s="224"/>
      <c r="B1881" s="77"/>
      <c r="C1881" s="253"/>
      <c r="D1881" s="281"/>
      <c r="E1881" s="281"/>
      <c r="F1881" s="255"/>
      <c r="G1881" s="255"/>
      <c r="H1881" s="256"/>
      <c r="I1881" s="256"/>
    </row>
    <row r="1882" spans="1:9">
      <c r="A1882" s="224"/>
      <c r="B1882" s="77"/>
      <c r="C1882" s="253"/>
      <c r="D1882" s="281"/>
      <c r="E1882" s="281"/>
      <c r="F1882" s="255"/>
      <c r="G1882" s="255"/>
      <c r="H1882" s="256"/>
      <c r="I1882" s="256"/>
    </row>
    <row r="1883" spans="1:9">
      <c r="A1883" s="224"/>
      <c r="B1883" s="77"/>
      <c r="C1883" s="253"/>
      <c r="D1883" s="281"/>
      <c r="E1883" s="281"/>
      <c r="F1883" s="255"/>
      <c r="G1883" s="255"/>
      <c r="H1883" s="256"/>
      <c r="I1883" s="256"/>
    </row>
    <row r="1884" spans="1:9">
      <c r="A1884" s="224"/>
      <c r="B1884" s="77"/>
      <c r="C1884" s="253"/>
      <c r="D1884" s="281"/>
      <c r="E1884" s="281"/>
      <c r="F1884" s="255"/>
      <c r="G1884" s="255"/>
      <c r="H1884" s="256"/>
      <c r="I1884" s="256"/>
    </row>
    <row r="1885" spans="1:9">
      <c r="A1885" s="224"/>
      <c r="B1885" s="77"/>
      <c r="C1885" s="253"/>
      <c r="D1885" s="281"/>
      <c r="E1885" s="281"/>
      <c r="F1885" s="255"/>
      <c r="G1885" s="255"/>
      <c r="H1885" s="256"/>
      <c r="I1885" s="256"/>
    </row>
    <row r="1886" spans="1:9">
      <c r="A1886" s="224"/>
      <c r="B1886" s="77"/>
      <c r="C1886" s="253"/>
      <c r="D1886" s="281"/>
      <c r="E1886" s="281"/>
      <c r="F1886" s="255"/>
      <c r="G1886" s="255"/>
      <c r="H1886" s="256"/>
      <c r="I1886" s="256"/>
    </row>
    <row r="1887" spans="1:9">
      <c r="A1887" s="224"/>
      <c r="B1887" s="77"/>
      <c r="C1887" s="253"/>
      <c r="D1887" s="281"/>
      <c r="E1887" s="281"/>
      <c r="F1887" s="255"/>
      <c r="G1887" s="255"/>
      <c r="H1887" s="256"/>
      <c r="I1887" s="256"/>
    </row>
    <row r="1888" spans="1:9">
      <c r="A1888" s="224"/>
      <c r="B1888" s="77"/>
      <c r="C1888" s="253"/>
      <c r="D1888" s="281"/>
      <c r="E1888" s="281"/>
      <c r="F1888" s="255"/>
      <c r="G1888" s="255"/>
      <c r="H1888" s="256"/>
      <c r="I1888" s="256"/>
    </row>
    <row r="1889" spans="1:9">
      <c r="A1889" s="224"/>
      <c r="B1889" s="77"/>
      <c r="C1889" s="253"/>
      <c r="D1889" s="281"/>
      <c r="E1889" s="281"/>
      <c r="F1889" s="255"/>
      <c r="G1889" s="255"/>
      <c r="H1889" s="256"/>
      <c r="I1889" s="256"/>
    </row>
    <row r="1890" spans="1:9">
      <c r="A1890" s="224"/>
      <c r="B1890" s="77"/>
      <c r="C1890" s="253"/>
      <c r="D1890" s="281"/>
      <c r="E1890" s="281"/>
      <c r="F1890" s="255"/>
      <c r="G1890" s="255"/>
      <c r="H1890" s="256"/>
      <c r="I1890" s="256"/>
    </row>
    <row r="1891" spans="1:9">
      <c r="A1891" s="224"/>
      <c r="B1891" s="77"/>
      <c r="C1891" s="253"/>
      <c r="D1891" s="281"/>
      <c r="E1891" s="281"/>
      <c r="F1891" s="255"/>
      <c r="G1891" s="255"/>
      <c r="H1891" s="256"/>
      <c r="I1891" s="256"/>
    </row>
    <row r="1892" spans="1:9">
      <c r="A1892" s="224"/>
      <c r="B1892" s="77"/>
      <c r="C1892" s="253"/>
      <c r="D1892" s="281"/>
      <c r="E1892" s="281"/>
      <c r="F1892" s="255"/>
      <c r="G1892" s="255"/>
      <c r="H1892" s="256"/>
      <c r="I1892" s="256"/>
    </row>
    <row r="1893" spans="1:9">
      <c r="A1893" s="224"/>
      <c r="B1893" s="77"/>
      <c r="C1893" s="253"/>
      <c r="D1893" s="281"/>
      <c r="E1893" s="281"/>
      <c r="F1893" s="255"/>
      <c r="G1893" s="255"/>
      <c r="H1893" s="256"/>
      <c r="I1893" s="256"/>
    </row>
    <row r="1894" spans="1:9">
      <c r="A1894" s="224"/>
      <c r="B1894" s="77"/>
      <c r="C1894" s="253"/>
      <c r="D1894" s="281"/>
      <c r="E1894" s="281"/>
      <c r="F1894" s="255"/>
      <c r="G1894" s="255"/>
      <c r="H1894" s="256"/>
      <c r="I1894" s="256"/>
    </row>
    <row r="1895" spans="1:9">
      <c r="A1895" s="224"/>
      <c r="B1895" s="77"/>
      <c r="C1895" s="253"/>
      <c r="D1895" s="281"/>
      <c r="E1895" s="281"/>
      <c r="F1895" s="255"/>
      <c r="G1895" s="255"/>
      <c r="H1895" s="256"/>
      <c r="I1895" s="256"/>
    </row>
    <row r="1896" spans="1:9">
      <c r="A1896" s="224"/>
      <c r="B1896" s="77"/>
      <c r="C1896" s="253"/>
      <c r="D1896" s="281"/>
      <c r="E1896" s="281"/>
      <c r="F1896" s="255"/>
      <c r="G1896" s="255"/>
      <c r="H1896" s="256"/>
      <c r="I1896" s="256"/>
    </row>
    <row r="1897" spans="1:9">
      <c r="A1897" s="224"/>
      <c r="B1897" s="77"/>
      <c r="C1897" s="253"/>
      <c r="D1897" s="281"/>
      <c r="E1897" s="281"/>
      <c r="F1897" s="255"/>
      <c r="G1897" s="255"/>
      <c r="H1897" s="256"/>
      <c r="I1897" s="256"/>
    </row>
    <row r="1898" spans="1:9">
      <c r="A1898" s="224"/>
      <c r="B1898" s="77"/>
      <c r="C1898" s="253"/>
      <c r="D1898" s="281"/>
      <c r="E1898" s="281"/>
      <c r="F1898" s="255"/>
      <c r="G1898" s="255"/>
      <c r="H1898" s="256"/>
      <c r="I1898" s="256"/>
    </row>
    <row r="1899" spans="1:9">
      <c r="A1899" s="224"/>
      <c r="B1899" s="77"/>
      <c r="C1899" s="253"/>
      <c r="D1899" s="281"/>
      <c r="E1899" s="281"/>
      <c r="F1899" s="255"/>
      <c r="G1899" s="255"/>
      <c r="H1899" s="256"/>
      <c r="I1899" s="256"/>
    </row>
    <row r="1900" spans="1:9">
      <c r="A1900" s="224"/>
      <c r="B1900" s="77"/>
      <c r="C1900" s="253"/>
      <c r="D1900" s="281"/>
      <c r="E1900" s="281"/>
      <c r="F1900" s="255"/>
      <c r="G1900" s="255"/>
      <c r="H1900" s="256"/>
      <c r="I1900" s="256"/>
    </row>
    <row r="1901" spans="1:9">
      <c r="A1901" s="224"/>
      <c r="B1901" s="77"/>
      <c r="C1901" s="253"/>
      <c r="D1901" s="281"/>
      <c r="E1901" s="281"/>
      <c r="F1901" s="255"/>
      <c r="G1901" s="255"/>
      <c r="H1901" s="256"/>
      <c r="I1901" s="256"/>
    </row>
    <row r="1902" spans="1:9">
      <c r="A1902" s="224"/>
      <c r="B1902" s="77"/>
      <c r="C1902" s="253"/>
      <c r="D1902" s="281"/>
      <c r="E1902" s="281"/>
      <c r="F1902" s="255"/>
      <c r="G1902" s="255"/>
      <c r="H1902" s="256"/>
      <c r="I1902" s="256"/>
    </row>
    <row r="1903" spans="1:9">
      <c r="A1903" s="224"/>
      <c r="B1903" s="77"/>
      <c r="C1903" s="253"/>
      <c r="D1903" s="281"/>
      <c r="E1903" s="281"/>
      <c r="F1903" s="255"/>
      <c r="G1903" s="255"/>
      <c r="H1903" s="256"/>
      <c r="I1903" s="256"/>
    </row>
    <row r="1904" spans="1:9">
      <c r="A1904" s="224"/>
      <c r="B1904" s="77"/>
      <c r="C1904" s="253"/>
      <c r="D1904" s="281"/>
      <c r="E1904" s="281"/>
      <c r="F1904" s="255"/>
      <c r="G1904" s="255"/>
      <c r="H1904" s="256"/>
      <c r="I1904" s="256"/>
    </row>
    <row r="1905" spans="1:9">
      <c r="A1905" s="224"/>
      <c r="B1905" s="77"/>
      <c r="C1905" s="253"/>
      <c r="D1905" s="281"/>
      <c r="E1905" s="281"/>
      <c r="F1905" s="255"/>
      <c r="G1905" s="255"/>
      <c r="H1905" s="256"/>
      <c r="I1905" s="256"/>
    </row>
    <row r="1906" spans="1:9">
      <c r="A1906" s="224"/>
      <c r="B1906" s="77"/>
      <c r="C1906" s="253"/>
      <c r="D1906" s="281"/>
      <c r="E1906" s="281"/>
      <c r="F1906" s="255"/>
      <c r="G1906" s="255"/>
      <c r="H1906" s="256"/>
      <c r="I1906" s="256"/>
    </row>
    <row r="1907" spans="1:9">
      <c r="A1907" s="224"/>
      <c r="B1907" s="77"/>
      <c r="C1907" s="253"/>
      <c r="D1907" s="281"/>
      <c r="E1907" s="281"/>
      <c r="F1907" s="255"/>
      <c r="G1907" s="255"/>
      <c r="H1907" s="256"/>
      <c r="I1907" s="256"/>
    </row>
    <row r="1908" spans="1:9">
      <c r="A1908" s="224"/>
      <c r="B1908" s="77"/>
      <c r="C1908" s="253"/>
      <c r="D1908" s="281"/>
      <c r="E1908" s="281"/>
      <c r="F1908" s="255"/>
      <c r="G1908" s="255"/>
      <c r="H1908" s="256"/>
      <c r="I1908" s="256"/>
    </row>
    <row r="1909" spans="1:9">
      <c r="A1909" s="224"/>
      <c r="B1909" s="77"/>
      <c r="C1909" s="253"/>
      <c r="D1909" s="281"/>
      <c r="E1909" s="281"/>
      <c r="F1909" s="255"/>
      <c r="G1909" s="255"/>
      <c r="H1909" s="256"/>
      <c r="I1909" s="256"/>
    </row>
    <row r="1910" spans="1:9">
      <c r="A1910" s="224"/>
      <c r="B1910" s="77"/>
      <c r="C1910" s="253"/>
      <c r="D1910" s="281"/>
      <c r="E1910" s="281"/>
      <c r="F1910" s="255"/>
      <c r="G1910" s="255"/>
      <c r="H1910" s="256"/>
      <c r="I1910" s="256"/>
    </row>
    <row r="1911" spans="1:9">
      <c r="A1911" s="224"/>
      <c r="B1911" s="77"/>
      <c r="C1911" s="253"/>
      <c r="D1911" s="281"/>
      <c r="E1911" s="281"/>
      <c r="F1911" s="255"/>
      <c r="G1911" s="255"/>
      <c r="H1911" s="256"/>
      <c r="I1911" s="256"/>
    </row>
    <row r="1912" spans="1:9">
      <c r="A1912" s="224"/>
      <c r="B1912" s="77"/>
      <c r="C1912" s="253"/>
      <c r="D1912" s="281"/>
      <c r="E1912" s="281"/>
      <c r="F1912" s="255"/>
      <c r="G1912" s="255"/>
      <c r="H1912" s="256"/>
      <c r="I1912" s="256"/>
    </row>
    <row r="1913" spans="1:9">
      <c r="A1913" s="224"/>
      <c r="B1913" s="77"/>
      <c r="C1913" s="253"/>
      <c r="D1913" s="281"/>
      <c r="E1913" s="281"/>
      <c r="F1913" s="255"/>
      <c r="G1913" s="255"/>
      <c r="H1913" s="256"/>
      <c r="I1913" s="256"/>
    </row>
    <row r="1914" spans="1:9">
      <c r="A1914" s="224"/>
      <c r="B1914" s="77"/>
      <c r="C1914" s="253"/>
      <c r="D1914" s="281"/>
      <c r="E1914" s="281"/>
      <c r="F1914" s="255"/>
      <c r="G1914" s="255"/>
      <c r="H1914" s="256"/>
      <c r="I1914" s="256"/>
    </row>
    <row r="1915" spans="1:9">
      <c r="A1915" s="224"/>
      <c r="B1915" s="77"/>
      <c r="C1915" s="253"/>
      <c r="D1915" s="281"/>
      <c r="E1915" s="281"/>
      <c r="F1915" s="255"/>
      <c r="G1915" s="255"/>
      <c r="H1915" s="256"/>
      <c r="I1915" s="256"/>
    </row>
    <row r="1916" spans="1:9">
      <c r="A1916" s="224"/>
      <c r="B1916" s="77"/>
      <c r="C1916" s="253"/>
      <c r="D1916" s="281"/>
      <c r="E1916" s="281"/>
      <c r="F1916" s="255"/>
      <c r="G1916" s="255"/>
      <c r="H1916" s="256"/>
      <c r="I1916" s="256"/>
    </row>
    <row r="1917" spans="1:9">
      <c r="A1917" s="224"/>
      <c r="B1917" s="77"/>
      <c r="C1917" s="253"/>
      <c r="D1917" s="281"/>
      <c r="E1917" s="281"/>
      <c r="F1917" s="255"/>
      <c r="G1917" s="255"/>
      <c r="H1917" s="256"/>
      <c r="I1917" s="256"/>
    </row>
    <row r="1918" spans="1:9">
      <c r="A1918" s="224"/>
      <c r="B1918" s="77"/>
      <c r="C1918" s="253"/>
      <c r="D1918" s="281"/>
      <c r="E1918" s="281"/>
      <c r="F1918" s="255"/>
      <c r="G1918" s="255"/>
      <c r="H1918" s="256"/>
      <c r="I1918" s="256"/>
    </row>
    <row r="1919" spans="1:9">
      <c r="A1919" s="224"/>
      <c r="B1919" s="77"/>
      <c r="C1919" s="253"/>
      <c r="D1919" s="281"/>
      <c r="E1919" s="281"/>
      <c r="F1919" s="255"/>
      <c r="G1919" s="255"/>
      <c r="H1919" s="256"/>
      <c r="I1919" s="256"/>
    </row>
    <row r="1920" spans="1:9">
      <c r="A1920" s="224"/>
      <c r="B1920" s="77"/>
      <c r="C1920" s="253"/>
      <c r="D1920" s="281"/>
      <c r="E1920" s="281"/>
      <c r="F1920" s="255"/>
      <c r="G1920" s="255"/>
      <c r="H1920" s="256"/>
      <c r="I1920" s="256"/>
    </row>
    <row r="1921" spans="1:9">
      <c r="A1921" s="224"/>
      <c r="B1921" s="77"/>
      <c r="C1921" s="253"/>
      <c r="D1921" s="281"/>
      <c r="E1921" s="281"/>
      <c r="F1921" s="255"/>
      <c r="G1921" s="255"/>
      <c r="H1921" s="256"/>
      <c r="I1921" s="256"/>
    </row>
    <row r="1922" spans="1:9">
      <c r="A1922" s="224"/>
      <c r="B1922" s="77"/>
      <c r="C1922" s="253"/>
      <c r="D1922" s="281"/>
      <c r="E1922" s="281"/>
      <c r="F1922" s="255"/>
      <c r="G1922" s="255"/>
      <c r="H1922" s="256"/>
      <c r="I1922" s="256"/>
    </row>
    <row r="1923" spans="1:9">
      <c r="A1923" s="224"/>
      <c r="B1923" s="77"/>
      <c r="C1923" s="253"/>
      <c r="D1923" s="281"/>
      <c r="E1923" s="281"/>
      <c r="F1923" s="255"/>
      <c r="G1923" s="255"/>
      <c r="H1923" s="256"/>
      <c r="I1923" s="256"/>
    </row>
    <row r="1924" spans="1:9">
      <c r="A1924" s="224"/>
      <c r="B1924" s="77"/>
      <c r="C1924" s="253"/>
      <c r="D1924" s="281"/>
      <c r="E1924" s="281"/>
      <c r="F1924" s="255"/>
      <c r="G1924" s="255"/>
      <c r="H1924" s="256"/>
      <c r="I1924" s="256"/>
    </row>
    <row r="1925" spans="1:9">
      <c r="A1925" s="224"/>
      <c r="B1925" s="77"/>
      <c r="C1925" s="253"/>
      <c r="D1925" s="281"/>
      <c r="E1925" s="281"/>
      <c r="F1925" s="255"/>
      <c r="G1925" s="255"/>
      <c r="H1925" s="256"/>
      <c r="I1925" s="256"/>
    </row>
    <row r="1926" spans="1:9">
      <c r="A1926" s="224"/>
      <c r="B1926" s="77"/>
      <c r="C1926" s="253"/>
      <c r="D1926" s="281"/>
      <c r="E1926" s="281"/>
      <c r="F1926" s="255"/>
      <c r="G1926" s="255"/>
      <c r="H1926" s="256"/>
      <c r="I1926" s="256"/>
    </row>
    <row r="1927" spans="1:9">
      <c r="A1927" s="224"/>
      <c r="B1927" s="77"/>
      <c r="C1927" s="253"/>
      <c r="D1927" s="281"/>
      <c r="E1927" s="281"/>
      <c r="F1927" s="255"/>
      <c r="G1927" s="255"/>
      <c r="H1927" s="256"/>
      <c r="I1927" s="256"/>
    </row>
    <row r="1928" spans="1:9">
      <c r="A1928" s="224"/>
      <c r="B1928" s="77"/>
      <c r="C1928" s="253"/>
      <c r="D1928" s="281"/>
      <c r="E1928" s="281"/>
      <c r="F1928" s="255"/>
      <c r="G1928" s="255"/>
      <c r="H1928" s="256"/>
      <c r="I1928" s="256"/>
    </row>
    <row r="1929" spans="1:9">
      <c r="A1929" s="224"/>
      <c r="B1929" s="77"/>
      <c r="C1929" s="253"/>
      <c r="D1929" s="281"/>
      <c r="E1929" s="281"/>
      <c r="F1929" s="255"/>
      <c r="G1929" s="255"/>
      <c r="H1929" s="256"/>
      <c r="I1929" s="256"/>
    </row>
    <row r="1930" spans="1:9">
      <c r="A1930" s="224"/>
      <c r="B1930" s="77"/>
      <c r="C1930" s="253"/>
      <c r="D1930" s="281"/>
      <c r="E1930" s="281"/>
      <c r="F1930" s="255"/>
      <c r="G1930" s="255"/>
      <c r="H1930" s="256"/>
      <c r="I1930" s="256"/>
    </row>
    <row r="1931" spans="1:9">
      <c r="A1931" s="224"/>
      <c r="B1931" s="77"/>
      <c r="C1931" s="253"/>
      <c r="D1931" s="281"/>
      <c r="E1931" s="281"/>
      <c r="F1931" s="255"/>
      <c r="G1931" s="255"/>
      <c r="H1931" s="256"/>
      <c r="I1931" s="256"/>
    </row>
    <row r="1932" spans="1:9">
      <c r="A1932" s="224"/>
      <c r="B1932" s="77"/>
      <c r="C1932" s="253"/>
      <c r="D1932" s="281"/>
      <c r="E1932" s="281"/>
      <c r="F1932" s="255"/>
      <c r="G1932" s="255"/>
      <c r="H1932" s="256"/>
      <c r="I1932" s="256"/>
    </row>
    <row r="1933" spans="1:9">
      <c r="A1933" s="224"/>
      <c r="B1933" s="77"/>
      <c r="C1933" s="253"/>
      <c r="D1933" s="281"/>
      <c r="E1933" s="281"/>
      <c r="F1933" s="255"/>
      <c r="G1933" s="255"/>
      <c r="H1933" s="256"/>
      <c r="I1933" s="256"/>
    </row>
    <row r="1934" spans="1:9">
      <c r="A1934" s="224"/>
      <c r="B1934" s="77"/>
      <c r="C1934" s="253"/>
      <c r="D1934" s="281"/>
      <c r="E1934" s="281"/>
      <c r="F1934" s="255"/>
      <c r="G1934" s="255"/>
      <c r="H1934" s="256"/>
      <c r="I1934" s="256"/>
    </row>
    <row r="1935" spans="1:9">
      <c r="A1935" s="224"/>
      <c r="B1935" s="77"/>
      <c r="C1935" s="253"/>
      <c r="D1935" s="281"/>
      <c r="E1935" s="281"/>
      <c r="F1935" s="255"/>
      <c r="G1935" s="255"/>
      <c r="H1935" s="256"/>
      <c r="I1935" s="256"/>
    </row>
    <row r="1936" spans="1:9">
      <c r="A1936" s="224"/>
      <c r="B1936" s="77"/>
      <c r="C1936" s="253"/>
      <c r="D1936" s="281"/>
      <c r="E1936" s="281"/>
      <c r="F1936" s="255"/>
      <c r="G1936" s="255"/>
      <c r="H1936" s="256"/>
      <c r="I1936" s="256"/>
    </row>
    <row r="1937" spans="1:9">
      <c r="A1937" s="224"/>
      <c r="B1937" s="77"/>
      <c r="C1937" s="253"/>
      <c r="D1937" s="281"/>
      <c r="E1937" s="281"/>
      <c r="F1937" s="255"/>
      <c r="G1937" s="255"/>
      <c r="H1937" s="256"/>
      <c r="I1937" s="256"/>
    </row>
    <row r="1938" spans="1:9">
      <c r="A1938" s="224"/>
      <c r="B1938" s="77"/>
      <c r="C1938" s="253"/>
      <c r="D1938" s="281"/>
      <c r="E1938" s="281"/>
      <c r="F1938" s="255"/>
      <c r="G1938" s="255"/>
      <c r="H1938" s="256"/>
      <c r="I1938" s="256"/>
    </row>
    <row r="1939" spans="1:9">
      <c r="A1939" s="224"/>
      <c r="B1939" s="77"/>
      <c r="C1939" s="253"/>
      <c r="D1939" s="281"/>
      <c r="E1939" s="281"/>
      <c r="F1939" s="255"/>
      <c r="G1939" s="255"/>
      <c r="H1939" s="256"/>
      <c r="I1939" s="256"/>
    </row>
    <row r="1940" spans="1:9">
      <c r="A1940" s="224"/>
      <c r="B1940" s="77"/>
      <c r="C1940" s="253"/>
      <c r="D1940" s="281"/>
      <c r="E1940" s="281"/>
      <c r="F1940" s="255"/>
      <c r="G1940" s="255"/>
      <c r="H1940" s="256"/>
      <c r="I1940" s="256"/>
    </row>
    <row r="1941" spans="1:9">
      <c r="A1941" s="224"/>
      <c r="B1941" s="77"/>
      <c r="C1941" s="253"/>
      <c r="D1941" s="281"/>
      <c r="E1941" s="281"/>
      <c r="F1941" s="255"/>
      <c r="G1941" s="255"/>
      <c r="H1941" s="256"/>
      <c r="I1941" s="256"/>
    </row>
    <row r="1942" spans="1:9">
      <c r="A1942" s="224"/>
      <c r="B1942" s="77"/>
      <c r="C1942" s="253"/>
      <c r="D1942" s="281"/>
      <c r="E1942" s="281"/>
      <c r="F1942" s="255"/>
      <c r="G1942" s="255"/>
      <c r="H1942" s="256"/>
      <c r="I1942" s="256"/>
    </row>
    <row r="1943" spans="1:9">
      <c r="A1943" s="224"/>
      <c r="B1943" s="77"/>
      <c r="C1943" s="253"/>
      <c r="D1943" s="281"/>
      <c r="E1943" s="281"/>
      <c r="F1943" s="255"/>
      <c r="G1943" s="255"/>
      <c r="H1943" s="256"/>
      <c r="I1943" s="256"/>
    </row>
    <row r="1944" spans="1:9">
      <c r="A1944" s="224"/>
      <c r="B1944" s="77"/>
      <c r="C1944" s="253"/>
      <c r="D1944" s="281"/>
      <c r="E1944" s="281"/>
      <c r="F1944" s="255"/>
      <c r="G1944" s="255"/>
      <c r="H1944" s="256"/>
      <c r="I1944" s="256"/>
    </row>
    <row r="1945" spans="1:9">
      <c r="A1945" s="224"/>
      <c r="B1945" s="77"/>
      <c r="C1945" s="253"/>
      <c r="D1945" s="281"/>
      <c r="E1945" s="281"/>
      <c r="F1945" s="255"/>
      <c r="G1945" s="255"/>
      <c r="H1945" s="256"/>
      <c r="I1945" s="256"/>
    </row>
    <row r="1946" spans="1:9">
      <c r="A1946" s="224"/>
      <c r="B1946" s="77"/>
      <c r="C1946" s="253"/>
      <c r="D1946" s="281"/>
      <c r="E1946" s="281"/>
      <c r="F1946" s="255"/>
      <c r="G1946" s="255"/>
      <c r="H1946" s="256"/>
      <c r="I1946" s="256"/>
    </row>
    <row r="1947" spans="1:9">
      <c r="A1947" s="224"/>
      <c r="B1947" s="77"/>
      <c r="C1947" s="253"/>
      <c r="D1947" s="281"/>
      <c r="E1947" s="281"/>
      <c r="F1947" s="255"/>
      <c r="G1947" s="255"/>
      <c r="H1947" s="256"/>
      <c r="I1947" s="256"/>
    </row>
    <row r="1948" spans="1:9">
      <c r="A1948" s="224"/>
      <c r="B1948" s="77"/>
      <c r="C1948" s="253"/>
      <c r="D1948" s="281"/>
      <c r="E1948" s="281"/>
      <c r="F1948" s="255"/>
      <c r="G1948" s="255"/>
      <c r="H1948" s="256"/>
      <c r="I1948" s="256"/>
    </row>
    <row r="1949" spans="1:9">
      <c r="A1949" s="224"/>
      <c r="B1949" s="77"/>
      <c r="C1949" s="253"/>
      <c r="D1949" s="281"/>
      <c r="E1949" s="281"/>
      <c r="F1949" s="255"/>
      <c r="G1949" s="255"/>
      <c r="H1949" s="256"/>
      <c r="I1949" s="256"/>
    </row>
    <row r="1950" spans="1:9">
      <c r="A1950" s="224"/>
      <c r="B1950" s="77"/>
      <c r="C1950" s="253"/>
      <c r="D1950" s="281"/>
      <c r="E1950" s="281"/>
      <c r="F1950" s="255"/>
      <c r="G1950" s="255"/>
      <c r="H1950" s="256"/>
      <c r="I1950" s="256"/>
    </row>
    <row r="1951" spans="1:9">
      <c r="A1951" s="224"/>
      <c r="B1951" s="77"/>
      <c r="C1951" s="253"/>
      <c r="D1951" s="281"/>
      <c r="E1951" s="281"/>
      <c r="F1951" s="255"/>
      <c r="G1951" s="255"/>
      <c r="H1951" s="256"/>
      <c r="I1951" s="256"/>
    </row>
    <row r="1952" spans="1:9">
      <c r="A1952" s="224"/>
      <c r="B1952" s="77"/>
      <c r="C1952" s="253"/>
      <c r="D1952" s="281"/>
      <c r="E1952" s="281"/>
      <c r="F1952" s="255"/>
      <c r="G1952" s="255"/>
      <c r="H1952" s="256"/>
      <c r="I1952" s="256"/>
    </row>
    <row r="1953" spans="1:9">
      <c r="A1953" s="224"/>
      <c r="B1953" s="77"/>
      <c r="C1953" s="253"/>
      <c r="D1953" s="281"/>
      <c r="E1953" s="281"/>
      <c r="F1953" s="255"/>
      <c r="G1953" s="255"/>
      <c r="H1953" s="256"/>
      <c r="I1953" s="256"/>
    </row>
    <row r="1954" spans="1:9">
      <c r="A1954" s="224"/>
      <c r="B1954" s="77"/>
      <c r="C1954" s="253"/>
      <c r="D1954" s="281"/>
      <c r="E1954" s="281"/>
      <c r="F1954" s="255"/>
      <c r="G1954" s="255"/>
      <c r="H1954" s="256"/>
      <c r="I1954" s="256"/>
    </row>
    <row r="1955" spans="1:9">
      <c r="A1955" s="224"/>
      <c r="B1955" s="77"/>
      <c r="C1955" s="253"/>
      <c r="D1955" s="281"/>
      <c r="E1955" s="281"/>
      <c r="F1955" s="255"/>
      <c r="G1955" s="255"/>
      <c r="H1955" s="256"/>
      <c r="I1955" s="256"/>
    </row>
    <row r="1956" spans="1:9">
      <c r="A1956" s="224"/>
      <c r="B1956" s="77"/>
      <c r="C1956" s="253"/>
      <c r="D1956" s="281"/>
      <c r="E1956" s="281"/>
      <c r="F1956" s="255"/>
      <c r="G1956" s="255"/>
      <c r="H1956" s="256"/>
      <c r="I1956" s="256"/>
    </row>
    <row r="1957" spans="1:9">
      <c r="A1957" s="224"/>
      <c r="B1957" s="77"/>
      <c r="C1957" s="253"/>
      <c r="D1957" s="281"/>
      <c r="E1957" s="281"/>
      <c r="F1957" s="255"/>
      <c r="G1957" s="255"/>
      <c r="H1957" s="256"/>
      <c r="I1957" s="256"/>
    </row>
    <row r="1958" spans="1:9">
      <c r="A1958" s="224"/>
      <c r="B1958" s="77"/>
      <c r="C1958" s="253"/>
      <c r="D1958" s="281"/>
      <c r="E1958" s="281"/>
      <c r="F1958" s="255"/>
      <c r="G1958" s="255"/>
      <c r="H1958" s="256"/>
      <c r="I1958" s="256"/>
    </row>
    <row r="1959" spans="1:9">
      <c r="A1959" s="224"/>
      <c r="B1959" s="77"/>
      <c r="C1959" s="253"/>
      <c r="D1959" s="281"/>
      <c r="E1959" s="281"/>
      <c r="F1959" s="255"/>
      <c r="G1959" s="255"/>
      <c r="H1959" s="256"/>
      <c r="I1959" s="256"/>
    </row>
    <row r="1960" spans="1:9">
      <c r="A1960" s="224"/>
      <c r="B1960" s="77"/>
      <c r="C1960" s="253"/>
      <c r="D1960" s="281"/>
      <c r="E1960" s="281"/>
      <c r="F1960" s="255"/>
      <c r="G1960" s="255"/>
      <c r="H1960" s="256"/>
      <c r="I1960" s="256"/>
    </row>
    <row r="1961" spans="1:9">
      <c r="A1961" s="224"/>
      <c r="B1961" s="77"/>
      <c r="C1961" s="253"/>
      <c r="D1961" s="281"/>
      <c r="E1961" s="281"/>
      <c r="F1961" s="255"/>
      <c r="G1961" s="255"/>
      <c r="H1961" s="256"/>
      <c r="I1961" s="256"/>
    </row>
    <row r="1962" spans="1:9">
      <c r="A1962" s="224"/>
      <c r="B1962" s="77"/>
      <c r="C1962" s="253"/>
      <c r="D1962" s="281"/>
      <c r="E1962" s="281"/>
      <c r="F1962" s="255"/>
      <c r="G1962" s="255"/>
      <c r="H1962" s="256"/>
      <c r="I1962" s="256"/>
    </row>
    <row r="1963" spans="1:9">
      <c r="A1963" s="224"/>
      <c r="B1963" s="77"/>
      <c r="C1963" s="253"/>
      <c r="D1963" s="281"/>
      <c r="E1963" s="281"/>
      <c r="F1963" s="255"/>
      <c r="G1963" s="255"/>
      <c r="H1963" s="256"/>
      <c r="I1963" s="256"/>
    </row>
    <row r="1964" spans="1:9">
      <c r="A1964" s="224"/>
      <c r="B1964" s="77"/>
      <c r="C1964" s="253"/>
      <c r="D1964" s="281"/>
      <c r="E1964" s="281"/>
      <c r="F1964" s="255"/>
      <c r="G1964" s="255"/>
      <c r="H1964" s="256"/>
      <c r="I1964" s="256"/>
    </row>
    <row r="1965" spans="1:9">
      <c r="A1965" s="224"/>
      <c r="B1965" s="77"/>
      <c r="C1965" s="253"/>
      <c r="D1965" s="281"/>
      <c r="E1965" s="281"/>
      <c r="F1965" s="255"/>
      <c r="G1965" s="255"/>
      <c r="H1965" s="256"/>
      <c r="I1965" s="256"/>
    </row>
    <row r="1966" spans="1:9">
      <c r="A1966" s="224"/>
      <c r="B1966" s="77"/>
      <c r="C1966" s="253"/>
      <c r="D1966" s="281"/>
      <c r="E1966" s="281"/>
      <c r="F1966" s="255"/>
      <c r="G1966" s="255"/>
      <c r="H1966" s="256"/>
      <c r="I1966" s="256"/>
    </row>
    <row r="1967" spans="1:9">
      <c r="A1967" s="224"/>
      <c r="B1967" s="77"/>
      <c r="C1967" s="253"/>
      <c r="D1967" s="281"/>
      <c r="E1967" s="281"/>
      <c r="F1967" s="255"/>
      <c r="G1967" s="255"/>
      <c r="H1967" s="256"/>
      <c r="I1967" s="256"/>
    </row>
    <row r="1968" spans="1:9">
      <c r="A1968" s="224"/>
      <c r="B1968" s="77"/>
      <c r="C1968" s="253"/>
      <c r="D1968" s="281"/>
      <c r="E1968" s="281"/>
      <c r="F1968" s="255"/>
      <c r="G1968" s="255"/>
      <c r="H1968" s="256"/>
      <c r="I1968" s="256"/>
    </row>
    <row r="1969" spans="1:9">
      <c r="A1969" s="224"/>
      <c r="B1969" s="77"/>
      <c r="C1969" s="253"/>
      <c r="D1969" s="281"/>
      <c r="E1969" s="281"/>
      <c r="F1969" s="255"/>
      <c r="G1969" s="255"/>
      <c r="H1969" s="256"/>
      <c r="I1969" s="256"/>
    </row>
    <row r="1970" spans="1:9">
      <c r="A1970" s="224"/>
      <c r="B1970" s="77"/>
      <c r="C1970" s="253"/>
      <c r="D1970" s="281"/>
      <c r="E1970" s="281"/>
      <c r="F1970" s="255"/>
      <c r="G1970" s="255"/>
      <c r="H1970" s="256"/>
      <c r="I1970" s="256"/>
    </row>
    <row r="1971" spans="1:9">
      <c r="A1971" s="224"/>
      <c r="B1971" s="77"/>
      <c r="C1971" s="253"/>
      <c r="D1971" s="281"/>
      <c r="E1971" s="281"/>
      <c r="F1971" s="255"/>
      <c r="G1971" s="255"/>
      <c r="H1971" s="256"/>
      <c r="I1971" s="256"/>
    </row>
    <row r="1972" spans="1:9">
      <c r="A1972" s="224"/>
      <c r="B1972" s="77"/>
      <c r="C1972" s="253"/>
      <c r="D1972" s="281"/>
      <c r="E1972" s="281"/>
      <c r="F1972" s="255"/>
      <c r="G1972" s="255"/>
      <c r="H1972" s="256"/>
      <c r="I1972" s="256"/>
    </row>
  </sheetData>
  <sheetProtection algorithmName="SHA-512" hashValue="Sq3QN4mSg4oMl1oZcJC2+kdhwXA7FCbxRsbxOqhLJ3JfsQ8OMLTWMt5hXrdT7ofMiK6LpjEAsoJWw0qkVwd2Mw==" saltValue="atA3vKs/CAGg5STNklUSbg==" spinCount="100000" sheet="1" objects="1" scenarios="1"/>
  <mergeCells count="6">
    <mergeCell ref="A62:B62"/>
    <mergeCell ref="A147:G147"/>
    <mergeCell ref="A103:G103"/>
    <mergeCell ref="A141:G141"/>
    <mergeCell ref="A144:G144"/>
    <mergeCell ref="A146:I146"/>
  </mergeCells>
  <dataValidations disablePrompts="1" count="2">
    <dataValidation type="custom" showInputMessage="1" showErrorMessage="1" errorTitle="Nepravilen vnos cene" error="Cena mora biti nenegativno število z največ dvema decimalkama!" sqref="F25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F39 JD25:JD26 SZ25:SZ26 ACV25:ACV26 AMR25:AMR26 AWN25:AWN26 BGJ25:BGJ26 BQF25:BQF26 CAB25:CAB26 CJX25:CJX26 CTT25:CTT26 DDP25:DDP26 DNL25:DNL26 DXH25:DXH26 EHD25:EHD26 EQZ25:EQZ26 FAV25:FAV26 FKR25:FKR26 FUN25:FUN26 GEJ25:GEJ26 GOF25:GOF26 GYB25:GYB26 HHX25:HHX26 HRT25:HRT26 IBP25:IBP26 ILL25:ILL26 IVH25:IVH26 JFD25:JFD26 JOZ25:JOZ26 JYV25:JYV26 KIR25:KIR26 KSN25:KSN26 LCJ25:LCJ26 LMF25:LMF26 LWB25:LWB26 MFX25:MFX26 MPT25:MPT26 MZP25:MZP26 NJL25:NJL26 NTH25:NTH26 ODD25:ODD26 OMZ25:OMZ26 OWV25:OWV26 PGR25:PGR26 PQN25:PQN26 QAJ25:QAJ26 QKF25:QKF26 QUB25:QUB26 RDX25:RDX26 RNT25:RNT26 RXP25:RXP26 SHL25:SHL26 SRH25:SRH26 TBD25:TBD26 TKZ25:TKZ26 TUV25:TUV26 UER25:UER26 UON25:UON26 UYJ25:UYJ26 VIF25:VIF26 VSB25:VSB26 WBX25:WBX26 WLT25:WLT26 WVP25:WVP26 F59 JD32:JD34 SZ32:SZ34 ACV32:ACV34 AMR32:AMR34 AWN32:AWN34 BGJ32:BGJ34 BQF32:BQF34 CAB32:CAB34 CJX32:CJX34 CTT32:CTT34 DDP32:DDP34 DNL32:DNL34 DXH32:DXH34 EHD32:EHD34 EQZ32:EQZ34 FAV32:FAV34 FKR32:FKR34 FUN32:FUN34 GEJ32:GEJ34 GOF32:GOF34 GYB32:GYB34 HHX32:HHX34 HRT32:HRT34 IBP32:IBP34 ILL32:ILL34 IVH32:IVH34 JFD32:JFD34 JOZ32:JOZ34 JYV32:JYV34 KIR32:KIR34 KSN32:KSN34 LCJ32:LCJ34 LMF32:LMF34 LWB32:LWB34 MFX32:MFX34 MPT32:MPT34 MZP32:MZP34 NJL32:NJL34 NTH32:NTH34 ODD32:ODD34 OMZ32:OMZ34 OWV32:OWV34 PGR32:PGR34 PQN32:PQN34 QAJ32:QAJ34 QKF32:QKF34 QUB32:QUB34 RDX32:RDX34 RNT32:RNT34 RXP32:RXP34 SHL32:SHL34 SRH32:SRH34 TBD32:TBD34 TKZ32:TKZ34 TUV32:TUV34 UER32:UER34 UON32:UON34 UYJ32:UYJ34 VIF32:VIF34 VSB32:VSB34 WBX32:WBX34 WLT32:WLT34 WVP32:WVP34 F50 JD39 SZ39 ACV39 AMR39 AWN39 BGJ39 BQF39 CAB39 CJX39 CTT39 DDP39 DNL39 DXH39 EHD39 EQZ39 FAV39 FKR39 FUN39 GEJ39 GOF39 GYB39 HHX39 HRT39 IBP39 ILL39 IVH39 JFD39 JOZ39 JYV39 KIR39 KSN39 LCJ39 LMF39 LWB39 MFX39 MPT39 MZP39 NJL39 NTH39 ODD39 OMZ39 OWV39 PGR39 PQN39 QAJ39 QKF39 QUB39 RDX39 RNT39 RXP39 SHL39 SRH39 TBD39 TKZ39 TUV39 UER39 UON39 UYJ39 VIF39 VSB39 WBX39 WLT39 WVP39 F13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WVP42 JD42 SZ42 ACV42 AMR42 AWN42 BGJ42 BQF42 CAB42 CJX42 CTT42 DDP42 DNL42 DXH42 EHD42 EQZ42 FAV42 FKR42 FUN42 GEJ42 GOF42 GYB42 HHX42 HRT42 IBP42 ILL42 IVH42 JFD42 JOZ42 JYV42 KIR42 KSN42 LCJ42 LMF42 LWB42 MFX42 MPT42 MZP42 NJL42 NTH42 ODD42 OMZ42 OWV42 PGR42 PQN42 QAJ42 QKF42 QUB42 RDX42 RNT42 RXP42 SHL42 SRH42 TBD42 TKZ42 TUV42 UER42 UON42 UYJ42 VIF42 VSB42 WBX42 WLT42 F32" xr:uid="{00000000-0002-0000-0700-000000000000}">
      <formula1>AND(ISNUMBER(F13),F13&gt;=0,(F13*100)-INT(F13*100)=0,NOT(ISBLANK(F13)))</formula1>
    </dataValidation>
    <dataValidation type="custom" showInputMessage="1" showErrorMessage="1" errorTitle="Nepravilen vnos cene" error="Cena mora biti nenegativno število z največ dvema decimalkama!" sqref="JD9 JD11:JD12 SZ11:SZ12 ACV11:ACV12 AMR11:AMR12 AWN11:AWN12 BGJ11:BGJ12 BQF11:BQF12 CAB11:CAB12 CJX11:CJX12 CTT11:CTT12 DDP11:DDP12 DNL11:DNL12 DXH11:DXH12 EHD11:EHD12 EQZ11:EQZ12 FAV11:FAV12 FKR11:FKR12 FUN11:FUN12 GEJ11:GEJ12 GOF11:GOF12 GYB11:GYB12 HHX11:HHX12 HRT11:HRT12 IBP11:IBP12 ILL11:ILL12 IVH11:IVH12 JFD11:JFD12 JOZ11:JOZ12 JYV11:JYV12 KIR11:KIR12 KSN11:KSN12 LCJ11:LCJ12 LMF11:LMF12 LWB11:LWB12 MFX11:MFX12 MPT11:MPT12 MZP11:MZP12 NJL11:NJL12 NTH11:NTH12 ODD11:ODD12 OMZ11:OMZ12 OWV11:OWV12 PGR11:PGR12 PQN11:PQN12 QAJ11:QAJ12 QKF11:QKF12 QUB11:QUB12 RDX11:RDX12 RNT11:RNT12 RXP11:RXP12 SHL11:SHL12 SRH11:SRH12 TBD11:TBD12 TKZ11:TKZ12 TUV11:TUV12 UER11:UER12 UON11:UON12 UYJ11:UYJ12 VIF11:VIF12 VSB11:VSB12 WBX11:WBX12 WLT11:WLT12 WVP11:WVP12 F11:F12 JD27:JD31 SZ27:SZ31 ACV27:ACV31 AMR27:AMR31 AWN27:AWN31 BGJ27:BGJ31 BQF27:BQF31 CAB27:CAB31 CJX27:CJX31 CTT27:CTT31 DDP27:DDP31 DNL27:DNL31 DXH27:DXH31 EHD27:EHD31 EQZ27:EQZ31 FAV27:FAV31 FKR27:FKR31 FUN27:FUN31 GEJ27:GEJ31 GOF27:GOF31 GYB27:GYB31 HHX27:HHX31 HRT27:HRT31 IBP27:IBP31 ILL27:ILL31 IVH27:IVH31 JFD27:JFD31 JOZ27:JOZ31 JYV27:JYV31 KIR27:KIR31 KSN27:KSN31 LCJ27:LCJ31 LMF27:LMF31 LWB27:LWB31 MFX27:MFX31 MPT27:MPT31 MZP27:MZP31 NJL27:NJL31 NTH27:NTH31 ODD27:ODD31 OMZ27:OMZ31 OWV27:OWV31 PGR27:PGR31 PQN27:PQN31 QAJ27:QAJ31 QKF27:QKF31 QUB27:QUB31 RDX27:RDX31 RNT27:RNT31 RXP27:RXP31 SHL27:SHL31 SRH27:SRH31 TBD27:TBD31 TKZ27:TKZ31 TUV27:TUV31 UER27:UER31 UON27:UON31 UYJ27:UYJ31 VIF27:VIF31 VSB27:VSB31 WBX27:WBX31 WLT27:WLT31 WVP27:WVP31 F14:F24 WVP14:WVP24 WLT14:WLT24 WBX14:WBX24 VSB14:VSB24 VIF14:VIF24 UYJ14:UYJ24 UON14:UON24 UER14:UER24 TUV14:TUV24 TKZ14:TKZ24 TBD14:TBD24 SRH14:SRH24 SHL14:SHL24 RXP14:RXP24 RNT14:RNT24 RDX14:RDX24 QUB14:QUB24 QKF14:QKF24 QAJ14:QAJ24 PQN14:PQN24 PGR14:PGR24 OWV14:OWV24 OMZ14:OMZ24 ODD14:ODD24 NTH14:NTH24 NJL14:NJL24 MZP14:MZP24 MPT14:MPT24 MFX14:MFX24 LWB14:LWB24 LMF14:LMF24 LCJ14:LCJ24 KSN14:KSN24 KIR14:KIR24 JYV14:JYV24 JOZ14:JOZ24 JFD14:JFD24 IVH14:IVH24 ILL14:ILL24 IBP14:IBP24 HRT14:HRT24 HHX14:HHX24 GYB14:GYB24 GOF14:GOF24 GEJ14:GEJ24 FUN14:FUN24 FKR14:FKR24 FAV14:FAV24 EQZ14:EQZ24 EHD14:EHD24 DXH14:DXH24 DNL14:DNL24 DDP14:DDP24 CTT14:CTT24 CJX14:CJX24 CAB14:CAB24 BQF14:BQF24 BGJ14:BGJ24 AWN14:AWN24 AMR14:AMR24 ACV14:ACV24 SZ14:SZ24 JD14:JD24 WVP43:WVP58 F60:F61 WVP40:WVP41 WLT40:WLT41 WBX40:WBX41 VSB40:VSB41 VIF40:VIF41 UYJ40:UYJ41 UON40:UON41 UER40:UER41 TUV40:TUV41 TKZ40:TKZ41 TBD40:TBD41 SRH40:SRH41 SHL40:SHL41 RXP40:RXP41 RNT40:RNT41 RDX40:RDX41 QUB40:QUB41 QKF40:QKF41 QAJ40:QAJ41 PQN40:PQN41 PGR40:PGR41 OWV40:OWV41 OMZ40:OMZ41 ODD40:ODD41 NTH40:NTH41 NJL40:NJL41 MZP40:MZP41 MPT40:MPT41 MFX40:MFX41 LWB40:LWB41 LMF40:LMF41 LCJ40:LCJ41 KSN40:KSN41 KIR40:KIR41 JYV40:JYV41 JOZ40:JOZ41 JFD40:JFD41 IVH40:IVH41 ILL40:ILL41 IBP40:IBP41 HRT40:HRT41 HHX40:HHX41 GYB40:GYB41 GOF40:GOF41 GEJ40:GEJ41 FUN40:FUN41 FKR40:FKR41 FAV40:FAV41 EQZ40:EQZ41 EHD40:EHD41 DXH40:DXH41 DNL40:DNL41 DDP40:DDP41 CTT40:CTT41 CJX40:CJX41 CAB40:CAB41 BQF40:BQF41 BGJ40:BGJ41 AWN40:AWN41 AMR40:AMR41 ACV40:ACV41 SZ40:SZ41 JD40:JD41 WVP60:WVP61 WLT60:WLT61 WBX60:WBX61 VSB60:VSB61 VIF60:VIF61 UYJ60:UYJ61 UON60:UON61 UER60:UER61 TUV60:TUV61 TKZ60:TKZ61 TBD60:TBD61 SRH60:SRH61 SHL60:SHL61 RXP60:RXP61 RNT60:RNT61 RDX60:RDX61 QUB60:QUB61 QKF60:QKF61 QAJ60:QAJ61 PQN60:PQN61 PGR60:PGR61 OWV60:OWV61 OMZ60:OMZ61 ODD60:ODD61 NTH60:NTH61 NJL60:NJL61 MZP60:MZP61 MPT60:MPT61 MFX60:MFX61 LWB60:LWB61 LMF60:LMF61 LCJ60:LCJ61 KSN60:KSN61 KIR60:KIR61 JYV60:JYV61 JOZ60:JOZ61 JFD60:JFD61 IVH60:IVH61 ILL60:ILL61 IBP60:IBP61 HRT60:HRT61 HHX60:HHX61 GYB60:GYB61 GOF60:GOF61 GEJ60:GEJ61 FUN60:FUN61 FKR60:FKR61 FAV60:FAV61 EQZ60:EQZ61 EHD60:EHD61 DXH60:DXH61 DNL60:DNL61 DDP60:DDP61 CTT60:CTT61 CJX60:CJX61 CAB60:CAB61 BQF60:BQF61 BGJ60:BGJ61 AWN60:AWN61 AMR60:AMR61 ACV60:ACV61 SZ60:SZ61 JD60:JD61 F26:F31 F43:F49 F51:F58 JD43:JD58 SZ43:SZ58 ACV43:ACV58 AMR43:AMR58 AWN43:AWN58 BGJ43:BGJ58 BQF43:BQF58 CAB43:CAB58 CJX43:CJX58 CTT43:CTT58 DDP43:DDP58 DNL43:DNL58 DXH43:DXH58 EHD43:EHD58 EQZ43:EQZ58 FAV43:FAV58 FKR43:FKR58 FUN43:FUN58 GEJ43:GEJ58 GOF43:GOF58 GYB43:GYB58 HHX43:HHX58 HRT43:HRT58 IBP43:IBP58 ILL43:ILL58 IVH43:IVH58 JFD43:JFD58 JOZ43:JOZ58 JYV43:JYV58 KIR43:KIR58 KSN43:KSN58 LCJ43:LCJ58 LMF43:LMF58 LWB43:LWB58 MFX43:MFX58 MPT43:MPT58 MZP43:MZP58 NJL43:NJL58 NTH43:NTH58 ODD43:ODD58 OMZ43:OMZ58 OWV43:OWV58 PGR43:PGR58 PQN43:PQN58 QAJ43:QAJ58 QKF43:QKF58 QUB43:QUB58 RDX43:RDX58 RNT43:RNT58 RXP43:RXP58 SHL43:SHL58 SRH43:SRH58 TBD43:TBD58 TKZ43:TKZ58 TUV43:TUV58 UER43:UER58 UON43:UON58 UYJ43:UYJ58 VIF43:VIF58 VSB43:VSB58 WBX43:WBX58 WLT43:WLT58 F33:F38 WVP35:WVP38 WLT35:WLT38 WBX35:WBX38 VSB35:VSB38 VIF35:VIF38 UYJ35:UYJ38 UON35:UON38 UER35:UER38 TUV35:TUV38 TKZ35:TKZ38 TBD35:TBD38 SRH35:SRH38 SHL35:SHL38 RXP35:RXP38 RNT35:RNT38 RDX35:RDX38 QUB35:QUB38 QKF35:QKF38 QAJ35:QAJ38 PQN35:PQN38 PGR35:PGR38 OWV35:OWV38 OMZ35:OMZ38 ODD35:ODD38 NTH35:NTH38 NJL35:NJL38 MZP35:MZP38 MPT35:MPT38 MFX35:MFX38 LWB35:LWB38 LMF35:LMF38 LCJ35:LCJ38 KSN35:KSN38 KIR35:KIR38 JYV35:JYV38 JOZ35:JOZ38 JFD35:JFD38 IVH35:IVH38 ILL35:ILL38 IBP35:IBP38 HRT35:HRT38 HHX35:HHX38 GYB35:GYB38 GOF35:GOF38 GEJ35:GEJ38 FUN35:FUN38 FKR35:FKR38 FAV35:FAV38 EQZ35:EQZ38 EHD35:EHD38 DXH35:DXH38 DNL35:DNL38 DDP35:DDP38 CTT35:CTT38 CJX35:CJX38 CAB35:CAB38 BQF35:BQF38 BGJ35:BGJ38 AWN35:AWN38 AMR35:AMR38 ACV35:ACV38 SZ35:SZ38 JD35:JD38 F9 WVP9 WLT9 WBX9 VSB9 VIF9 UYJ9 UON9 UER9 TUV9 TKZ9 TBD9 SRH9 SHL9 RXP9 RNT9 RDX9 QUB9 QKF9 QAJ9 PQN9 PGR9 OWV9 OMZ9 ODD9 NTH9 NJL9 MZP9 MPT9 MFX9 LWB9 LMF9 LCJ9 KSN9 KIR9 JYV9 JOZ9 JFD9 IVH9 ILL9 IBP9 HRT9 HHX9 GYB9 GOF9 GEJ9 FUN9 FKR9 FAV9 EQZ9 EHD9 DXH9 DNL9 DDP9 CTT9 CJX9 CAB9 BQF9 BGJ9 AWN9 AMR9 ACV9 SZ9 F40:F41" xr:uid="{00000000-0002-0000-0700-000001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K1892"/>
  <sheetViews>
    <sheetView view="pageBreakPreview" topLeftCell="A18" zoomScale="70" zoomScaleNormal="145" zoomScaleSheetLayoutView="70" workbookViewId="0">
      <selection activeCell="B25" sqref="B25"/>
    </sheetView>
  </sheetViews>
  <sheetFormatPr defaultColWidth="9.28515625" defaultRowHeight="18"/>
  <cols>
    <col min="1" max="1" width="9.7109375" style="55" bestFit="1" customWidth="1"/>
    <col min="2" max="2" width="70.85546875" style="276" customWidth="1"/>
    <col min="3" max="3" width="7.42578125" style="277" customWidth="1"/>
    <col min="4" max="5" width="9.855468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0">
      <c r="A4" s="52" t="s">
        <v>1</v>
      </c>
      <c r="B4" s="6" t="s">
        <v>1089</v>
      </c>
      <c r="C4" s="7" t="s">
        <v>1090</v>
      </c>
      <c r="D4" s="364" t="s">
        <v>1199</v>
      </c>
      <c r="E4" s="364" t="s">
        <v>1200</v>
      </c>
      <c r="F4" s="498" t="s">
        <v>1093</v>
      </c>
      <c r="G4" s="498" t="s">
        <v>1094</v>
      </c>
      <c r="H4" s="509" t="s">
        <v>1095</v>
      </c>
      <c r="I4" s="509" t="s">
        <v>1096</v>
      </c>
    </row>
    <row r="5" spans="1:11" s="12" customFormat="1">
      <c r="A5" s="57" t="s">
        <v>1397</v>
      </c>
      <c r="B5" s="35" t="s">
        <v>1398</v>
      </c>
      <c r="C5" s="30"/>
      <c r="D5" s="354"/>
      <c r="E5" s="354"/>
      <c r="F5" s="147"/>
      <c r="G5" s="147"/>
      <c r="H5" s="501"/>
      <c r="I5" s="501"/>
    </row>
    <row r="6" spans="1:11" s="12" customFormat="1">
      <c r="A6" s="57"/>
      <c r="B6" s="35"/>
      <c r="C6" s="30"/>
      <c r="D6" s="354"/>
      <c r="E6" s="354"/>
      <c r="F6" s="147"/>
      <c r="G6" s="147"/>
      <c r="H6" s="501"/>
      <c r="I6" s="501"/>
    </row>
    <row r="7" spans="1:11" s="12" customFormat="1" ht="162">
      <c r="A7" s="57"/>
      <c r="B7" s="79" t="s">
        <v>1399</v>
      </c>
      <c r="C7" s="30"/>
      <c r="D7" s="354"/>
      <c r="E7" s="354"/>
      <c r="F7" s="147"/>
      <c r="G7" s="147"/>
      <c r="H7" s="501"/>
      <c r="I7" s="501"/>
    </row>
    <row r="8" spans="1:11" s="12" customFormat="1" ht="54">
      <c r="A8" s="57"/>
      <c r="B8" s="79" t="s">
        <v>1099</v>
      </c>
      <c r="C8" s="30"/>
      <c r="D8" s="354"/>
      <c r="E8" s="354"/>
      <c r="F8" s="147"/>
      <c r="G8" s="147"/>
      <c r="H8" s="501"/>
      <c r="I8" s="501"/>
    </row>
    <row r="9" spans="1:11" s="12" customFormat="1" ht="162">
      <c r="A9" s="339"/>
      <c r="B9" s="79" t="s">
        <v>1400</v>
      </c>
      <c r="C9" s="340"/>
      <c r="D9" s="387"/>
      <c r="E9" s="387"/>
      <c r="F9" s="510"/>
      <c r="G9" s="510"/>
      <c r="H9" s="511"/>
      <c r="I9" s="511"/>
      <c r="J9" s="37"/>
    </row>
    <row r="10" spans="1:11" s="12" customFormat="1" ht="54">
      <c r="A10" s="339"/>
      <c r="B10" s="79" t="s">
        <v>1401</v>
      </c>
      <c r="C10" s="340"/>
      <c r="D10" s="387"/>
      <c r="E10" s="387"/>
      <c r="F10" s="510"/>
      <c r="G10" s="510"/>
      <c r="H10" s="511"/>
      <c r="I10" s="511"/>
      <c r="J10" s="37"/>
    </row>
    <row r="11" spans="1:11" s="12" customFormat="1">
      <c r="A11" s="339"/>
      <c r="B11" s="79"/>
      <c r="C11" s="340"/>
      <c r="D11" s="387"/>
      <c r="E11" s="387"/>
      <c r="F11" s="510"/>
      <c r="G11" s="510"/>
      <c r="H11" s="511"/>
      <c r="I11" s="511"/>
      <c r="J11" s="37"/>
    </row>
    <row r="12" spans="1:11" s="12" customFormat="1">
      <c r="A12" s="49" t="s">
        <v>1402</v>
      </c>
      <c r="B12" s="35" t="s">
        <v>1205</v>
      </c>
      <c r="C12" s="340"/>
      <c r="D12" s="387"/>
      <c r="E12" s="387"/>
      <c r="F12" s="510"/>
      <c r="G12" s="510"/>
      <c r="H12" s="511"/>
      <c r="I12" s="511"/>
      <c r="J12" s="37"/>
    </row>
    <row r="13" spans="1:11" s="12" customFormat="1" ht="72">
      <c r="A13" s="59" t="s">
        <v>1403</v>
      </c>
      <c r="B13" s="79" t="s">
        <v>1404</v>
      </c>
      <c r="C13" s="28" t="s">
        <v>1209</v>
      </c>
      <c r="D13" s="367">
        <v>360</v>
      </c>
      <c r="E13" s="367">
        <v>0</v>
      </c>
      <c r="F13" s="495">
        <v>0</v>
      </c>
      <c r="G13" s="510">
        <f t="shared" ref="G13:G22" si="0">IF(ISNUMBER(F13),IF(F13&gt;0,ROUND(F13,2),0),0)</f>
        <v>0</v>
      </c>
      <c r="H13" s="502">
        <f t="shared" ref="H13:H22" si="1">ROUND(D13*G13,2)</f>
        <v>0</v>
      </c>
      <c r="I13" s="502">
        <f t="shared" ref="I13:I22" si="2">ROUND(E13*G13,2)</f>
        <v>0</v>
      </c>
      <c r="K13" s="37"/>
    </row>
    <row r="14" spans="1:11" s="12" customFormat="1" ht="54">
      <c r="A14" s="59" t="s">
        <v>1405</v>
      </c>
      <c r="B14" s="79" t="s">
        <v>1406</v>
      </c>
      <c r="C14" s="28" t="s">
        <v>1153</v>
      </c>
      <c r="D14" s="367">
        <v>100</v>
      </c>
      <c r="E14" s="367">
        <v>0</v>
      </c>
      <c r="F14" s="495">
        <v>0</v>
      </c>
      <c r="G14" s="510">
        <f t="shared" si="0"/>
        <v>0</v>
      </c>
      <c r="H14" s="502">
        <f t="shared" si="1"/>
        <v>0</v>
      </c>
      <c r="I14" s="502">
        <f t="shared" si="2"/>
        <v>0</v>
      </c>
      <c r="K14" s="37"/>
    </row>
    <row r="15" spans="1:11" s="12" customFormat="1" ht="72">
      <c r="A15" s="59" t="s">
        <v>1301</v>
      </c>
      <c r="B15" s="79" t="s">
        <v>1302</v>
      </c>
      <c r="C15" s="28" t="s">
        <v>1153</v>
      </c>
      <c r="D15" s="367">
        <v>100</v>
      </c>
      <c r="E15" s="367">
        <v>0</v>
      </c>
      <c r="F15" s="495">
        <v>0</v>
      </c>
      <c r="G15" s="510">
        <f t="shared" si="0"/>
        <v>0</v>
      </c>
      <c r="H15" s="502">
        <f t="shared" si="1"/>
        <v>0</v>
      </c>
      <c r="I15" s="502">
        <f t="shared" si="2"/>
        <v>0</v>
      </c>
      <c r="K15" s="37"/>
    </row>
    <row r="16" spans="1:11" s="12" customFormat="1" ht="216">
      <c r="A16" s="59" t="s">
        <v>1407</v>
      </c>
      <c r="B16" s="79" t="s">
        <v>1304</v>
      </c>
      <c r="C16" s="28" t="s">
        <v>1153</v>
      </c>
      <c r="D16" s="367">
        <v>100</v>
      </c>
      <c r="E16" s="367">
        <v>0</v>
      </c>
      <c r="F16" s="495">
        <v>0</v>
      </c>
      <c r="G16" s="510">
        <f t="shared" si="0"/>
        <v>0</v>
      </c>
      <c r="H16" s="502">
        <f t="shared" si="1"/>
        <v>0</v>
      </c>
      <c r="I16" s="502">
        <f t="shared" si="2"/>
        <v>0</v>
      </c>
      <c r="K16" s="37"/>
    </row>
    <row r="17" spans="1:11" s="12" customFormat="1" ht="90">
      <c r="A17" s="59" t="s">
        <v>1408</v>
      </c>
      <c r="B17" s="79" t="s">
        <v>1409</v>
      </c>
      <c r="C17" s="28" t="s">
        <v>1209</v>
      </c>
      <c r="D17" s="143">
        <v>10</v>
      </c>
      <c r="E17" s="143">
        <v>0</v>
      </c>
      <c r="F17" s="495">
        <v>0</v>
      </c>
      <c r="G17" s="510">
        <f t="shared" si="0"/>
        <v>0</v>
      </c>
      <c r="H17" s="502">
        <f t="shared" si="1"/>
        <v>0</v>
      </c>
      <c r="I17" s="502">
        <f t="shared" si="2"/>
        <v>0</v>
      </c>
      <c r="K17" s="37"/>
    </row>
    <row r="18" spans="1:11" s="12" customFormat="1" ht="192" customHeight="1">
      <c r="A18" s="59" t="s">
        <v>1410</v>
      </c>
      <c r="B18" s="79" t="s">
        <v>1411</v>
      </c>
      <c r="C18" s="28" t="s">
        <v>1209</v>
      </c>
      <c r="D18" s="143">
        <v>27</v>
      </c>
      <c r="E18" s="143">
        <v>0</v>
      </c>
      <c r="F18" s="495">
        <v>0</v>
      </c>
      <c r="G18" s="510">
        <f t="shared" si="0"/>
        <v>0</v>
      </c>
      <c r="H18" s="502">
        <f t="shared" si="1"/>
        <v>0</v>
      </c>
      <c r="I18" s="502">
        <f t="shared" si="2"/>
        <v>0</v>
      </c>
      <c r="K18" s="37"/>
    </row>
    <row r="19" spans="1:11" s="12" customFormat="1" ht="72">
      <c r="A19" s="49" t="s">
        <v>1412</v>
      </c>
      <c r="B19" s="36" t="s">
        <v>1310</v>
      </c>
      <c r="C19" s="28" t="s">
        <v>1209</v>
      </c>
      <c r="D19" s="367">
        <v>150</v>
      </c>
      <c r="E19" s="367">
        <v>0</v>
      </c>
      <c r="F19" s="495">
        <v>0</v>
      </c>
      <c r="G19" s="510">
        <f t="shared" si="0"/>
        <v>0</v>
      </c>
      <c r="H19" s="502">
        <f t="shared" si="1"/>
        <v>0</v>
      </c>
      <c r="I19" s="502">
        <f t="shared" si="2"/>
        <v>0</v>
      </c>
      <c r="K19" s="37"/>
    </row>
    <row r="20" spans="1:11" s="12" customFormat="1" ht="162">
      <c r="A20" s="59" t="s">
        <v>1413</v>
      </c>
      <c r="B20" s="79" t="s">
        <v>1414</v>
      </c>
      <c r="C20" s="28" t="s">
        <v>1209</v>
      </c>
      <c r="D20" s="367">
        <v>150</v>
      </c>
      <c r="E20" s="367">
        <v>0</v>
      </c>
      <c r="F20" s="495">
        <v>0</v>
      </c>
      <c r="G20" s="510">
        <f t="shared" si="0"/>
        <v>0</v>
      </c>
      <c r="H20" s="502">
        <f t="shared" si="1"/>
        <v>0</v>
      </c>
      <c r="I20" s="502">
        <f t="shared" si="2"/>
        <v>0</v>
      </c>
      <c r="K20" s="37"/>
    </row>
    <row r="21" spans="1:11" s="12" customFormat="1" ht="54">
      <c r="A21" s="59" t="s">
        <v>1415</v>
      </c>
      <c r="B21" s="79" t="s">
        <v>1416</v>
      </c>
      <c r="C21" s="28" t="s">
        <v>1114</v>
      </c>
      <c r="D21" s="367">
        <v>165</v>
      </c>
      <c r="E21" s="367">
        <v>0</v>
      </c>
      <c r="F21" s="495">
        <v>0</v>
      </c>
      <c r="G21" s="510">
        <f t="shared" si="0"/>
        <v>0</v>
      </c>
      <c r="H21" s="502">
        <f t="shared" si="1"/>
        <v>0</v>
      </c>
      <c r="I21" s="502">
        <f t="shared" si="2"/>
        <v>0</v>
      </c>
      <c r="K21" s="37"/>
    </row>
    <row r="22" spans="1:11" s="12" customFormat="1" ht="36.75" thickBot="1">
      <c r="A22" s="59" t="s">
        <v>1417</v>
      </c>
      <c r="B22" s="79" t="s">
        <v>1418</v>
      </c>
      <c r="C22" s="28" t="s">
        <v>1209</v>
      </c>
      <c r="D22" s="367">
        <v>23</v>
      </c>
      <c r="E22" s="367">
        <v>0</v>
      </c>
      <c r="F22" s="495">
        <v>0</v>
      </c>
      <c r="G22" s="510">
        <f t="shared" si="0"/>
        <v>0</v>
      </c>
      <c r="H22" s="502">
        <f t="shared" si="1"/>
        <v>0</v>
      </c>
      <c r="I22" s="502">
        <f t="shared" si="2"/>
        <v>0</v>
      </c>
      <c r="K22" s="37"/>
    </row>
    <row r="23" spans="1:11" s="12" customFormat="1" ht="18.75" thickBot="1">
      <c r="A23" s="796" t="s">
        <v>1419</v>
      </c>
      <c r="B23" s="800"/>
      <c r="C23" s="29"/>
      <c r="D23" s="368"/>
      <c r="E23" s="368"/>
      <c r="F23" s="145"/>
      <c r="G23" s="145"/>
      <c r="H23" s="504">
        <f>SUM(H12:H22)</f>
        <v>0</v>
      </c>
      <c r="I23" s="504">
        <f>SUM(I12:I22)</f>
        <v>0</v>
      </c>
    </row>
    <row r="24" spans="1:11">
      <c r="A24" s="58"/>
      <c r="B24" s="259"/>
      <c r="C24" s="260"/>
      <c r="D24" s="254"/>
      <c r="E24" s="254"/>
      <c r="F24" s="493"/>
      <c r="G24" s="493"/>
      <c r="H24" s="499"/>
      <c r="I24" s="499"/>
    </row>
    <row r="25" spans="1:11">
      <c r="A25" s="388"/>
      <c r="B25" s="267"/>
      <c r="C25" s="260"/>
      <c r="D25" s="254"/>
      <c r="E25" s="254"/>
      <c r="F25" s="493"/>
      <c r="G25" s="493"/>
      <c r="H25" s="499"/>
      <c r="I25" s="499"/>
    </row>
    <row r="26" spans="1:11">
      <c r="A26" s="58"/>
      <c r="B26" s="259"/>
      <c r="C26" s="260"/>
      <c r="D26" s="254"/>
      <c r="E26" s="254"/>
      <c r="F26" s="493"/>
      <c r="G26" s="493"/>
      <c r="H26" s="499"/>
      <c r="I26" s="499"/>
    </row>
    <row r="27" spans="1:11">
      <c r="A27" s="58"/>
      <c r="B27" s="268"/>
      <c r="C27" s="270"/>
      <c r="D27" s="254"/>
      <c r="E27" s="254"/>
      <c r="F27" s="493"/>
      <c r="G27" s="493"/>
      <c r="H27" s="499"/>
      <c r="I27" s="499"/>
    </row>
    <row r="28" spans="1:11">
      <c r="A28" s="58"/>
      <c r="B28" s="268"/>
      <c r="C28" s="270"/>
      <c r="D28" s="254"/>
      <c r="E28" s="254"/>
      <c r="F28" s="493"/>
      <c r="G28" s="493"/>
      <c r="H28" s="499"/>
      <c r="I28" s="499"/>
    </row>
    <row r="29" spans="1:11">
      <c r="A29" s="58"/>
      <c r="B29" s="268"/>
      <c r="C29" s="270"/>
      <c r="D29" s="254"/>
      <c r="E29" s="254"/>
      <c r="F29" s="493"/>
      <c r="G29" s="493"/>
      <c r="H29" s="499"/>
      <c r="I29" s="499"/>
    </row>
    <row r="30" spans="1:11">
      <c r="A30" s="58"/>
      <c r="B30" s="268"/>
      <c r="C30" s="270"/>
      <c r="D30" s="254"/>
      <c r="E30" s="254"/>
      <c r="F30" s="493"/>
      <c r="G30" s="493"/>
      <c r="H30" s="499"/>
      <c r="I30" s="499"/>
    </row>
    <row r="31" spans="1:11">
      <c r="A31" s="389"/>
      <c r="B31" s="259"/>
      <c r="C31" s="270"/>
      <c r="D31" s="254"/>
      <c r="E31" s="254"/>
      <c r="F31" s="493"/>
      <c r="G31" s="493"/>
      <c r="H31" s="499"/>
      <c r="I31" s="499"/>
    </row>
    <row r="32" spans="1:11">
      <c r="A32" s="58"/>
      <c r="B32" s="259"/>
      <c r="C32" s="260"/>
      <c r="D32" s="254"/>
      <c r="E32" s="254"/>
      <c r="F32" s="493"/>
      <c r="G32" s="493"/>
      <c r="H32" s="499"/>
      <c r="I32" s="499"/>
    </row>
    <row r="33" spans="1:9">
      <c r="A33" s="389"/>
      <c r="B33" s="271"/>
      <c r="C33" s="270"/>
      <c r="D33" s="254"/>
      <c r="E33" s="254"/>
      <c r="F33" s="493"/>
      <c r="G33" s="493"/>
      <c r="H33" s="499"/>
      <c r="I33" s="499"/>
    </row>
    <row r="34" spans="1:9">
      <c r="A34" s="389"/>
      <c r="B34" s="265"/>
      <c r="C34" s="270"/>
      <c r="D34" s="254"/>
      <c r="E34" s="254"/>
      <c r="F34" s="493"/>
      <c r="G34" s="493"/>
      <c r="H34" s="499"/>
      <c r="I34" s="499"/>
    </row>
    <row r="35" spans="1:9">
      <c r="A35" s="58"/>
      <c r="B35" s="272"/>
      <c r="C35" s="270"/>
      <c r="D35" s="254"/>
      <c r="E35" s="254"/>
      <c r="F35" s="493"/>
      <c r="G35" s="493"/>
      <c r="H35" s="499"/>
      <c r="I35" s="499"/>
    </row>
    <row r="36" spans="1:9">
      <c r="A36" s="58"/>
      <c r="B36" s="272"/>
      <c r="C36" s="270"/>
      <c r="D36" s="254"/>
      <c r="E36" s="254"/>
      <c r="F36" s="493"/>
      <c r="G36" s="493"/>
      <c r="H36" s="499"/>
      <c r="I36" s="499"/>
    </row>
    <row r="37" spans="1:9">
      <c r="A37" s="389"/>
      <c r="B37" s="272"/>
      <c r="C37" s="270"/>
      <c r="D37" s="254"/>
      <c r="E37" s="254"/>
      <c r="F37" s="493"/>
      <c r="G37" s="493"/>
      <c r="H37" s="499"/>
      <c r="I37" s="499"/>
    </row>
    <row r="38" spans="1:9">
      <c r="A38" s="58"/>
      <c r="B38" s="259"/>
      <c r="C38" s="260"/>
      <c r="D38" s="254"/>
      <c r="E38" s="254"/>
      <c r="F38" s="493"/>
      <c r="G38" s="493"/>
      <c r="H38" s="499"/>
      <c r="I38" s="499"/>
    </row>
    <row r="39" spans="1:9">
      <c r="A39" s="389"/>
      <c r="B39" s="271"/>
      <c r="C39" s="260"/>
      <c r="D39" s="254"/>
      <c r="E39" s="254"/>
      <c r="F39" s="493"/>
      <c r="G39" s="493"/>
      <c r="H39" s="499"/>
      <c r="I39" s="499"/>
    </row>
    <row r="40" spans="1:9">
      <c r="A40" s="58"/>
      <c r="B40" s="259"/>
      <c r="C40" s="260"/>
      <c r="D40" s="254"/>
      <c r="E40" s="254"/>
      <c r="F40" s="493"/>
      <c r="G40" s="493"/>
      <c r="H40" s="499"/>
      <c r="I40" s="499"/>
    </row>
    <row r="41" spans="1:9">
      <c r="A41" s="389"/>
      <c r="B41" s="272"/>
      <c r="C41" s="273"/>
      <c r="D41" s="254"/>
      <c r="E41" s="254"/>
      <c r="F41" s="493"/>
      <c r="G41" s="493"/>
      <c r="H41" s="499"/>
      <c r="I41" s="499"/>
    </row>
    <row r="42" spans="1:9">
      <c r="A42" s="389"/>
      <c r="B42" s="272"/>
      <c r="C42" s="273"/>
      <c r="D42" s="254"/>
      <c r="E42" s="254"/>
      <c r="F42" s="493"/>
      <c r="G42" s="493"/>
      <c r="H42" s="499"/>
      <c r="I42" s="499"/>
    </row>
    <row r="43" spans="1:9">
      <c r="A43" s="389"/>
      <c r="B43" s="272"/>
      <c r="C43" s="270"/>
      <c r="D43" s="254"/>
      <c r="E43" s="254"/>
      <c r="F43" s="493"/>
      <c r="G43" s="493"/>
      <c r="H43" s="499"/>
      <c r="I43" s="499"/>
    </row>
    <row r="44" spans="1:9">
      <c r="A44" s="389"/>
      <c r="B44" s="272"/>
      <c r="C44" s="270"/>
      <c r="D44" s="254"/>
      <c r="E44" s="254"/>
      <c r="F44" s="493"/>
      <c r="G44" s="493"/>
      <c r="H44" s="499"/>
      <c r="I44" s="499"/>
    </row>
    <row r="45" spans="1:9">
      <c r="A45" s="389"/>
      <c r="B45" s="272"/>
      <c r="C45" s="270"/>
      <c r="D45" s="254"/>
      <c r="E45" s="254"/>
      <c r="F45" s="493"/>
      <c r="G45" s="493"/>
      <c r="H45" s="499"/>
      <c r="I45" s="499"/>
    </row>
    <row r="46" spans="1:9">
      <c r="A46" s="389"/>
      <c r="B46" s="272"/>
      <c r="C46" s="270"/>
      <c r="D46" s="254"/>
      <c r="E46" s="254"/>
      <c r="F46" s="493"/>
      <c r="G46" s="493"/>
      <c r="H46" s="499"/>
      <c r="I46" s="499"/>
    </row>
    <row r="47" spans="1:9">
      <c r="A47" s="389"/>
      <c r="B47" s="272"/>
      <c r="C47" s="270"/>
      <c r="D47" s="254"/>
      <c r="E47" s="254"/>
      <c r="F47" s="493"/>
      <c r="G47" s="493"/>
      <c r="H47" s="499"/>
      <c r="I47" s="499"/>
    </row>
    <row r="48" spans="1:9">
      <c r="A48" s="389"/>
      <c r="B48" s="272"/>
      <c r="C48" s="270"/>
      <c r="D48" s="254"/>
      <c r="E48" s="254"/>
      <c r="F48" s="493"/>
      <c r="G48" s="493"/>
      <c r="H48" s="499"/>
      <c r="I48" s="499"/>
    </row>
    <row r="49" spans="1:9">
      <c r="A49" s="389"/>
      <c r="B49" s="272"/>
      <c r="C49" s="270"/>
      <c r="D49" s="254"/>
      <c r="E49" s="254"/>
      <c r="F49" s="493"/>
      <c r="G49" s="493"/>
      <c r="H49" s="499"/>
      <c r="I49" s="499"/>
    </row>
    <row r="50" spans="1:9">
      <c r="A50" s="389"/>
      <c r="B50" s="272"/>
      <c r="C50" s="270"/>
      <c r="D50" s="254"/>
      <c r="E50" s="254"/>
      <c r="F50" s="493"/>
      <c r="G50" s="493"/>
      <c r="H50" s="499"/>
      <c r="I50" s="499"/>
    </row>
    <row r="51" spans="1:9">
      <c r="A51" s="58"/>
      <c r="B51" s="272"/>
      <c r="C51" s="270"/>
      <c r="D51" s="254"/>
      <c r="E51" s="254"/>
      <c r="F51" s="493"/>
      <c r="G51" s="493"/>
      <c r="H51" s="499"/>
      <c r="I51" s="499"/>
    </row>
    <row r="52" spans="1:9">
      <c r="A52" s="58"/>
      <c r="B52" s="272"/>
      <c r="C52" s="270"/>
      <c r="D52" s="254"/>
      <c r="E52" s="254"/>
      <c r="F52" s="493"/>
      <c r="G52" s="493"/>
      <c r="H52" s="499"/>
      <c r="I52" s="499"/>
    </row>
    <row r="53" spans="1:9">
      <c r="A53" s="58"/>
      <c r="B53" s="259"/>
      <c r="C53" s="270"/>
      <c r="D53" s="254"/>
      <c r="E53" s="254"/>
      <c r="F53" s="493"/>
      <c r="G53" s="493"/>
      <c r="H53" s="499"/>
      <c r="I53" s="499"/>
    </row>
    <row r="54" spans="1:9">
      <c r="A54" s="58"/>
      <c r="B54" s="259"/>
      <c r="C54" s="270"/>
      <c r="D54" s="254"/>
      <c r="E54" s="254"/>
      <c r="F54" s="493"/>
      <c r="G54" s="493"/>
      <c r="H54" s="499"/>
      <c r="I54" s="499"/>
    </row>
    <row r="55" spans="1:9">
      <c r="A55" s="58"/>
      <c r="B55" s="259"/>
      <c r="C55" s="270"/>
      <c r="D55" s="254"/>
      <c r="E55" s="254"/>
      <c r="F55" s="493"/>
      <c r="G55" s="493"/>
      <c r="H55" s="499"/>
      <c r="I55" s="499"/>
    </row>
    <row r="56" spans="1:9">
      <c r="A56" s="58"/>
      <c r="B56" s="259"/>
      <c r="C56" s="270"/>
      <c r="D56" s="254"/>
      <c r="E56" s="254"/>
      <c r="F56" s="493"/>
      <c r="G56" s="493"/>
      <c r="H56" s="499"/>
      <c r="I56" s="499"/>
    </row>
    <row r="57" spans="1:9">
      <c r="A57" s="58"/>
      <c r="B57" s="259"/>
      <c r="C57" s="270"/>
      <c r="D57" s="254"/>
      <c r="E57" s="254"/>
      <c r="F57" s="493"/>
      <c r="G57" s="493"/>
      <c r="H57" s="499"/>
      <c r="I57" s="499"/>
    </row>
    <row r="58" spans="1:9">
      <c r="A58" s="58"/>
      <c r="B58" s="259"/>
      <c r="C58" s="270"/>
      <c r="D58" s="254"/>
      <c r="E58" s="254"/>
      <c r="F58" s="493"/>
      <c r="G58" s="493"/>
      <c r="H58" s="499"/>
      <c r="I58" s="499"/>
    </row>
    <row r="59" spans="1:9">
      <c r="A59" s="58"/>
      <c r="B59" s="259"/>
      <c r="C59" s="270"/>
      <c r="D59" s="254"/>
      <c r="E59" s="254"/>
      <c r="F59" s="493"/>
      <c r="G59" s="493"/>
      <c r="H59" s="499"/>
      <c r="I59" s="499"/>
    </row>
    <row r="60" spans="1:9">
      <c r="A60" s="58"/>
      <c r="B60" s="259"/>
      <c r="C60" s="270"/>
      <c r="D60" s="254"/>
      <c r="E60" s="254"/>
      <c r="F60" s="493"/>
      <c r="G60" s="493"/>
      <c r="H60" s="499"/>
      <c r="I60" s="499"/>
    </row>
    <row r="61" spans="1:9">
      <c r="A61" s="793"/>
      <c r="B61" s="793"/>
      <c r="C61" s="793"/>
      <c r="D61" s="793"/>
      <c r="E61" s="793"/>
      <c r="F61" s="793"/>
      <c r="G61" s="793"/>
      <c r="H61" s="507"/>
      <c r="I61" s="507"/>
    </row>
    <row r="62" spans="1:9">
      <c r="A62" s="54"/>
      <c r="B62" s="246"/>
      <c r="C62" s="247"/>
      <c r="D62" s="274"/>
      <c r="E62" s="274"/>
      <c r="F62" s="496"/>
      <c r="G62" s="496"/>
      <c r="H62" s="507"/>
      <c r="I62" s="507"/>
    </row>
    <row r="63" spans="1:9">
      <c r="A63" s="54"/>
      <c r="B63" s="246"/>
      <c r="C63" s="247"/>
      <c r="D63" s="274"/>
      <c r="E63" s="274"/>
      <c r="F63" s="496"/>
      <c r="G63" s="496"/>
      <c r="H63" s="507"/>
      <c r="I63" s="507"/>
    </row>
    <row r="64" spans="1:9">
      <c r="A64" s="793"/>
      <c r="B64" s="793"/>
      <c r="C64" s="793"/>
      <c r="D64" s="793"/>
      <c r="E64" s="793"/>
      <c r="F64" s="793"/>
      <c r="G64" s="793"/>
      <c r="H64" s="507"/>
      <c r="I64" s="507"/>
    </row>
    <row r="65" spans="1:9">
      <c r="A65" s="53"/>
      <c r="B65" s="263"/>
      <c r="C65" s="253"/>
      <c r="D65" s="254"/>
      <c r="E65" s="254"/>
      <c r="F65" s="493"/>
      <c r="G65" s="493"/>
      <c r="H65" s="499"/>
      <c r="I65" s="499"/>
    </row>
    <row r="66" spans="1:9">
      <c r="A66" s="801"/>
      <c r="B66" s="801"/>
      <c r="C66" s="801"/>
      <c r="D66" s="801"/>
      <c r="E66" s="801"/>
      <c r="F66" s="801"/>
      <c r="G66" s="801"/>
      <c r="H66" s="801"/>
      <c r="I66" s="801"/>
    </row>
    <row r="67" spans="1:9">
      <c r="A67" s="795"/>
      <c r="B67" s="795"/>
      <c r="C67" s="795"/>
      <c r="D67" s="795"/>
      <c r="E67" s="795"/>
      <c r="F67" s="795"/>
      <c r="G67" s="795"/>
      <c r="H67" s="507"/>
      <c r="I67" s="507"/>
    </row>
    <row r="68" spans="1:9">
      <c r="A68" s="51"/>
      <c r="B68" s="77"/>
      <c r="C68" s="253"/>
      <c r="D68" s="254"/>
      <c r="E68" s="254"/>
      <c r="F68" s="493"/>
      <c r="G68" s="493"/>
      <c r="H68" s="499"/>
      <c r="I68" s="499"/>
    </row>
    <row r="69" spans="1:9">
      <c r="A69" s="51"/>
      <c r="B69" s="77"/>
      <c r="C69" s="253"/>
      <c r="D69" s="254"/>
      <c r="E69" s="254"/>
      <c r="F69" s="493"/>
      <c r="G69" s="493"/>
      <c r="H69" s="499"/>
      <c r="I69" s="499"/>
    </row>
    <row r="70" spans="1:9">
      <c r="A70" s="51"/>
      <c r="B70" s="77"/>
      <c r="C70" s="253"/>
      <c r="D70" s="254"/>
      <c r="E70" s="254"/>
      <c r="F70" s="493"/>
      <c r="G70" s="493"/>
      <c r="H70" s="499"/>
      <c r="I70" s="499"/>
    </row>
    <row r="71" spans="1:9">
      <c r="A71" s="51"/>
      <c r="B71" s="77"/>
      <c r="C71" s="253"/>
      <c r="D71" s="254"/>
      <c r="E71" s="254"/>
      <c r="F71" s="493"/>
      <c r="G71" s="493"/>
      <c r="H71" s="499"/>
      <c r="I71" s="499"/>
    </row>
    <row r="72" spans="1:9">
      <c r="A72" s="51"/>
      <c r="B72" s="77"/>
      <c r="C72" s="253"/>
      <c r="D72" s="254"/>
      <c r="E72" s="254"/>
      <c r="F72" s="493"/>
      <c r="G72" s="493"/>
      <c r="H72" s="499"/>
      <c r="I72" s="499"/>
    </row>
    <row r="73" spans="1:9">
      <c r="A73" s="51"/>
      <c r="B73" s="77"/>
      <c r="C73" s="253"/>
      <c r="D73" s="254"/>
      <c r="E73" s="254"/>
      <c r="F73" s="493"/>
      <c r="G73" s="493"/>
      <c r="H73" s="499"/>
      <c r="I73" s="499"/>
    </row>
    <row r="74" spans="1:9">
      <c r="A74" s="51"/>
      <c r="B74" s="77"/>
      <c r="C74" s="253"/>
      <c r="D74" s="254"/>
      <c r="E74" s="254"/>
      <c r="F74" s="493"/>
      <c r="G74" s="493"/>
      <c r="H74" s="499"/>
      <c r="I74" s="499"/>
    </row>
    <row r="75" spans="1:9">
      <c r="A75" s="51"/>
      <c r="B75" s="77"/>
      <c r="C75" s="253"/>
      <c r="D75" s="254"/>
      <c r="E75" s="254"/>
      <c r="F75" s="493"/>
      <c r="G75" s="493"/>
      <c r="H75" s="499"/>
      <c r="I75" s="499"/>
    </row>
    <row r="76" spans="1:9">
      <c r="A76" s="51"/>
      <c r="B76" s="77"/>
      <c r="C76" s="253"/>
      <c r="D76" s="254"/>
      <c r="E76" s="254"/>
      <c r="F76" s="493"/>
      <c r="G76" s="493"/>
      <c r="H76" s="499"/>
      <c r="I76" s="499"/>
    </row>
    <row r="77" spans="1:9">
      <c r="A77" s="51"/>
      <c r="B77" s="77"/>
      <c r="C77" s="253"/>
      <c r="D77" s="254"/>
      <c r="E77" s="254"/>
      <c r="F77" s="493"/>
      <c r="G77" s="493"/>
      <c r="H77" s="499"/>
      <c r="I77" s="499"/>
    </row>
    <row r="78" spans="1:9">
      <c r="A78" s="51"/>
      <c r="B78" s="77"/>
      <c r="C78" s="253"/>
      <c r="D78" s="254"/>
      <c r="E78" s="254"/>
      <c r="F78" s="493"/>
      <c r="G78" s="493"/>
      <c r="H78" s="499"/>
      <c r="I78" s="499"/>
    </row>
    <row r="79" spans="1:9">
      <c r="A79" s="51"/>
      <c r="B79" s="77"/>
      <c r="C79" s="253"/>
      <c r="D79" s="254"/>
      <c r="E79" s="254"/>
      <c r="F79" s="493"/>
      <c r="G79" s="493"/>
      <c r="H79" s="499"/>
      <c r="I79" s="499"/>
    </row>
    <row r="80" spans="1:9">
      <c r="A80" s="51"/>
      <c r="B80" s="77"/>
      <c r="C80" s="253"/>
      <c r="D80" s="254"/>
      <c r="E80" s="254"/>
      <c r="F80" s="493"/>
      <c r="G80" s="493"/>
      <c r="H80" s="499"/>
      <c r="I80" s="499"/>
    </row>
    <row r="81" spans="1:9">
      <c r="A81" s="51"/>
      <c r="B81" s="77"/>
      <c r="C81" s="253"/>
      <c r="D81" s="254"/>
      <c r="E81" s="254"/>
      <c r="F81" s="493"/>
      <c r="G81" s="493"/>
      <c r="H81" s="499"/>
      <c r="I81" s="499"/>
    </row>
    <row r="82" spans="1:9">
      <c r="A82" s="51"/>
      <c r="B82" s="77"/>
      <c r="C82" s="253"/>
      <c r="D82" s="254"/>
      <c r="E82" s="254"/>
      <c r="F82" s="493"/>
      <c r="G82" s="493"/>
      <c r="H82" s="499"/>
      <c r="I82" s="499"/>
    </row>
    <row r="83" spans="1:9">
      <c r="A83" s="51"/>
      <c r="B83" s="77"/>
      <c r="C83" s="253"/>
      <c r="D83" s="254"/>
      <c r="E83" s="254"/>
      <c r="F83" s="493"/>
      <c r="G83" s="493"/>
      <c r="H83" s="499"/>
      <c r="I83" s="499"/>
    </row>
    <row r="84" spans="1:9">
      <c r="A84" s="51"/>
      <c r="B84" s="77"/>
      <c r="C84" s="253"/>
      <c r="D84" s="254"/>
      <c r="E84" s="254"/>
      <c r="F84" s="493"/>
      <c r="G84" s="493"/>
      <c r="H84" s="499"/>
      <c r="I84" s="499"/>
    </row>
    <row r="85" spans="1:9">
      <c r="A85" s="51"/>
      <c r="B85" s="77"/>
      <c r="C85" s="253"/>
      <c r="D85" s="254"/>
      <c r="E85" s="254"/>
      <c r="F85" s="493"/>
      <c r="G85" s="493"/>
      <c r="H85" s="499"/>
      <c r="I85" s="499"/>
    </row>
    <row r="86" spans="1:9">
      <c r="A86" s="51"/>
      <c r="B86" s="77"/>
      <c r="C86" s="253"/>
      <c r="D86" s="254"/>
      <c r="E86" s="254"/>
      <c r="F86" s="493"/>
      <c r="G86" s="493"/>
      <c r="H86" s="499"/>
      <c r="I86" s="499"/>
    </row>
    <row r="87" spans="1:9">
      <c r="A87" s="51"/>
      <c r="B87" s="77"/>
      <c r="C87" s="253"/>
      <c r="D87" s="254"/>
      <c r="E87" s="254"/>
      <c r="F87" s="493"/>
      <c r="G87" s="493"/>
      <c r="H87" s="499"/>
      <c r="I87" s="499"/>
    </row>
    <row r="88" spans="1:9">
      <c r="A88" s="51"/>
      <c r="B88" s="77"/>
      <c r="C88" s="253"/>
      <c r="D88" s="254"/>
      <c r="E88" s="254"/>
      <c r="F88" s="493"/>
      <c r="G88" s="493"/>
      <c r="H88" s="499"/>
      <c r="I88" s="499"/>
    </row>
    <row r="89" spans="1:9">
      <c r="A89" s="51"/>
      <c r="B89" s="77"/>
      <c r="C89" s="253"/>
      <c r="D89" s="254"/>
      <c r="E89" s="254"/>
      <c r="F89" s="493"/>
      <c r="G89" s="493"/>
      <c r="H89" s="499"/>
      <c r="I89" s="499"/>
    </row>
    <row r="90" spans="1:9">
      <c r="A90" s="51"/>
      <c r="B90" s="77"/>
      <c r="C90" s="253"/>
      <c r="D90" s="254"/>
      <c r="E90" s="254"/>
      <c r="F90" s="493"/>
      <c r="G90" s="493"/>
      <c r="H90" s="499"/>
      <c r="I90" s="499"/>
    </row>
    <row r="91" spans="1:9">
      <c r="A91" s="51"/>
      <c r="B91" s="77"/>
      <c r="C91" s="253"/>
      <c r="D91" s="254"/>
      <c r="E91" s="254"/>
      <c r="F91" s="493"/>
      <c r="G91" s="493"/>
      <c r="H91" s="499"/>
      <c r="I91" s="499"/>
    </row>
    <row r="92" spans="1:9">
      <c r="A92" s="51"/>
      <c r="B92" s="77"/>
      <c r="C92" s="253"/>
      <c r="D92" s="254"/>
      <c r="E92" s="254"/>
      <c r="F92" s="493"/>
      <c r="G92" s="493"/>
      <c r="H92" s="499"/>
      <c r="I92" s="499"/>
    </row>
    <row r="93" spans="1:9">
      <c r="A93" s="51"/>
      <c r="B93" s="77"/>
      <c r="C93" s="253"/>
      <c r="D93" s="254"/>
      <c r="E93" s="254"/>
      <c r="F93" s="493"/>
      <c r="G93" s="493"/>
      <c r="H93" s="499"/>
      <c r="I93" s="499"/>
    </row>
    <row r="94" spans="1:9">
      <c r="A94" s="51"/>
      <c r="B94" s="77"/>
      <c r="C94" s="253"/>
      <c r="D94" s="254"/>
      <c r="E94" s="254"/>
      <c r="F94" s="493"/>
      <c r="G94" s="493"/>
      <c r="H94" s="499"/>
      <c r="I94" s="499"/>
    </row>
    <row r="95" spans="1:9">
      <c r="A95" s="51"/>
      <c r="B95" s="77"/>
      <c r="C95" s="253"/>
      <c r="D95" s="254"/>
      <c r="E95" s="254"/>
      <c r="F95" s="493"/>
      <c r="G95" s="493"/>
      <c r="H95" s="499"/>
      <c r="I95" s="499"/>
    </row>
    <row r="96" spans="1:9">
      <c r="A96" s="51"/>
      <c r="B96" s="77"/>
      <c r="C96" s="253"/>
      <c r="D96" s="254"/>
      <c r="E96" s="254"/>
      <c r="F96" s="493"/>
      <c r="G96" s="493"/>
      <c r="H96" s="499"/>
      <c r="I96" s="499"/>
    </row>
    <row r="97" spans="1:9">
      <c r="A97" s="51"/>
      <c r="B97" s="77"/>
      <c r="C97" s="253"/>
      <c r="D97" s="254"/>
      <c r="E97" s="254"/>
      <c r="F97" s="493"/>
      <c r="G97" s="493"/>
      <c r="H97" s="499"/>
      <c r="I97" s="499"/>
    </row>
    <row r="98" spans="1:9">
      <c r="A98" s="51"/>
      <c r="B98" s="77"/>
      <c r="C98" s="253"/>
      <c r="D98" s="254"/>
      <c r="E98" s="254"/>
      <c r="F98" s="493"/>
      <c r="G98" s="493"/>
      <c r="H98" s="499"/>
      <c r="I98" s="499"/>
    </row>
    <row r="99" spans="1:9">
      <c r="A99" s="51"/>
      <c r="B99" s="77"/>
      <c r="C99" s="253"/>
      <c r="D99" s="254"/>
      <c r="E99" s="254"/>
      <c r="F99" s="493"/>
      <c r="G99" s="493"/>
      <c r="H99" s="499"/>
      <c r="I99" s="499"/>
    </row>
    <row r="100" spans="1:9">
      <c r="A100" s="51"/>
      <c r="B100" s="77"/>
      <c r="C100" s="253"/>
      <c r="D100" s="254"/>
      <c r="E100" s="254"/>
      <c r="F100" s="493"/>
      <c r="G100" s="493"/>
      <c r="H100" s="499"/>
      <c r="I100" s="499"/>
    </row>
    <row r="101" spans="1:9">
      <c r="A101" s="51"/>
      <c r="B101" s="77"/>
      <c r="C101" s="253"/>
      <c r="D101" s="254"/>
      <c r="E101" s="254"/>
      <c r="F101" s="493"/>
      <c r="G101" s="493"/>
      <c r="H101" s="499"/>
      <c r="I101" s="499"/>
    </row>
    <row r="102" spans="1:9">
      <c r="A102" s="51"/>
      <c r="B102" s="77"/>
      <c r="C102" s="253"/>
      <c r="D102" s="254"/>
      <c r="E102" s="254"/>
      <c r="F102" s="493"/>
      <c r="G102" s="493"/>
      <c r="H102" s="499"/>
      <c r="I102" s="499"/>
    </row>
    <row r="103" spans="1:9">
      <c r="A103" s="51"/>
      <c r="B103" s="77"/>
      <c r="C103" s="253"/>
      <c r="D103" s="254"/>
      <c r="E103" s="254"/>
      <c r="F103" s="493"/>
      <c r="G103" s="493"/>
      <c r="H103" s="499"/>
      <c r="I103" s="499"/>
    </row>
    <row r="104" spans="1:9">
      <c r="A104" s="51"/>
      <c r="B104" s="77"/>
      <c r="C104" s="253"/>
      <c r="D104" s="254"/>
      <c r="E104" s="254"/>
      <c r="F104" s="493"/>
      <c r="G104" s="493"/>
      <c r="H104" s="499"/>
      <c r="I104" s="499"/>
    </row>
    <row r="105" spans="1:9">
      <c r="A105" s="51"/>
      <c r="B105" s="77"/>
      <c r="C105" s="253"/>
      <c r="D105" s="254"/>
      <c r="E105" s="254"/>
      <c r="F105" s="493"/>
      <c r="G105" s="493"/>
      <c r="H105" s="499"/>
      <c r="I105" s="499"/>
    </row>
    <row r="106" spans="1:9">
      <c r="A106" s="51"/>
      <c r="B106" s="77"/>
      <c r="C106" s="253"/>
      <c r="D106" s="254"/>
      <c r="E106" s="254"/>
      <c r="F106" s="493"/>
      <c r="G106" s="493"/>
      <c r="H106" s="499"/>
      <c r="I106" s="499"/>
    </row>
    <row r="107" spans="1:9">
      <c r="A107" s="51"/>
      <c r="B107" s="77"/>
      <c r="C107" s="253"/>
      <c r="D107" s="254"/>
      <c r="E107" s="254"/>
      <c r="F107" s="493"/>
      <c r="G107" s="493"/>
      <c r="H107" s="499"/>
      <c r="I107" s="499"/>
    </row>
    <row r="108" spans="1:9">
      <c r="A108" s="51"/>
      <c r="B108" s="77"/>
      <c r="C108" s="253"/>
      <c r="D108" s="254"/>
      <c r="E108" s="254"/>
      <c r="F108" s="493"/>
      <c r="G108" s="493"/>
      <c r="H108" s="499"/>
      <c r="I108" s="499"/>
    </row>
    <row r="109" spans="1:9">
      <c r="A109" s="51"/>
      <c r="B109" s="77"/>
      <c r="C109" s="253"/>
      <c r="D109" s="254"/>
      <c r="E109" s="254"/>
      <c r="F109" s="493"/>
      <c r="G109" s="493"/>
      <c r="H109" s="499"/>
      <c r="I109" s="499"/>
    </row>
    <row r="110" spans="1:9">
      <c r="A110" s="51"/>
      <c r="B110" s="77"/>
      <c r="C110" s="253"/>
      <c r="D110" s="254"/>
      <c r="E110" s="254"/>
      <c r="F110" s="493"/>
      <c r="G110" s="493"/>
      <c r="H110" s="499"/>
      <c r="I110" s="499"/>
    </row>
    <row r="111" spans="1:9">
      <c r="A111" s="51"/>
      <c r="B111" s="77"/>
      <c r="C111" s="253"/>
      <c r="D111" s="254"/>
      <c r="E111" s="254"/>
      <c r="F111" s="493"/>
      <c r="G111" s="493"/>
      <c r="H111" s="499"/>
      <c r="I111" s="499"/>
    </row>
    <row r="112" spans="1:9">
      <c r="A112" s="51"/>
      <c r="B112" s="77"/>
      <c r="C112" s="253"/>
      <c r="D112" s="254"/>
      <c r="E112" s="254"/>
      <c r="F112" s="493"/>
      <c r="G112" s="493"/>
      <c r="H112" s="499"/>
      <c r="I112" s="499"/>
    </row>
    <row r="113" spans="1:9">
      <c r="A113" s="51"/>
      <c r="B113" s="77"/>
      <c r="C113" s="253"/>
      <c r="D113" s="254"/>
      <c r="E113" s="254"/>
      <c r="F113" s="493"/>
      <c r="G113" s="493"/>
      <c r="H113" s="499"/>
      <c r="I113" s="499"/>
    </row>
    <row r="114" spans="1:9">
      <c r="A114" s="51"/>
      <c r="B114" s="77"/>
      <c r="C114" s="253"/>
      <c r="D114" s="254"/>
      <c r="E114" s="254"/>
      <c r="F114" s="493"/>
      <c r="G114" s="493"/>
      <c r="H114" s="499"/>
      <c r="I114" s="499"/>
    </row>
    <row r="115" spans="1:9">
      <c r="A115" s="51"/>
      <c r="B115" s="77"/>
      <c r="C115" s="253"/>
      <c r="D115" s="254"/>
      <c r="E115" s="254"/>
      <c r="F115" s="493"/>
      <c r="G115" s="493"/>
      <c r="H115" s="499"/>
      <c r="I115" s="499"/>
    </row>
    <row r="116" spans="1:9">
      <c r="A116" s="51"/>
      <c r="B116" s="77"/>
      <c r="C116" s="253"/>
      <c r="D116" s="254"/>
      <c r="E116" s="254"/>
      <c r="F116" s="493"/>
      <c r="G116" s="493"/>
      <c r="H116" s="499"/>
      <c r="I116" s="499"/>
    </row>
    <row r="117" spans="1:9">
      <c r="A117" s="51"/>
      <c r="B117" s="77"/>
      <c r="C117" s="253"/>
      <c r="D117" s="254"/>
      <c r="E117" s="254"/>
      <c r="F117" s="493"/>
      <c r="G117" s="493"/>
      <c r="H117" s="499"/>
      <c r="I117" s="499"/>
    </row>
    <row r="118" spans="1:9">
      <c r="A118" s="51"/>
      <c r="B118" s="77"/>
      <c r="C118" s="253"/>
      <c r="D118" s="254"/>
      <c r="E118" s="254"/>
      <c r="F118" s="493"/>
      <c r="G118" s="493"/>
      <c r="H118" s="499"/>
      <c r="I118" s="499"/>
    </row>
    <row r="119" spans="1:9">
      <c r="A119" s="51"/>
      <c r="B119" s="77"/>
      <c r="C119" s="253"/>
      <c r="D119" s="254"/>
      <c r="E119" s="254"/>
      <c r="F119" s="493"/>
      <c r="G119" s="493"/>
      <c r="H119" s="499"/>
      <c r="I119" s="499"/>
    </row>
    <row r="120" spans="1:9">
      <c r="A120" s="51"/>
      <c r="B120" s="77"/>
      <c r="C120" s="253"/>
      <c r="D120" s="254"/>
      <c r="E120" s="254"/>
      <c r="F120" s="493"/>
      <c r="G120" s="493"/>
      <c r="H120" s="499"/>
      <c r="I120" s="499"/>
    </row>
    <row r="121" spans="1:9">
      <c r="A121" s="51"/>
      <c r="B121" s="77"/>
      <c r="C121" s="253"/>
      <c r="D121" s="254"/>
      <c r="E121" s="254"/>
      <c r="F121" s="493"/>
      <c r="G121" s="493"/>
      <c r="H121" s="499"/>
      <c r="I121" s="499"/>
    </row>
    <row r="122" spans="1:9">
      <c r="A122" s="51"/>
      <c r="B122" s="77"/>
      <c r="C122" s="253"/>
      <c r="D122" s="254"/>
      <c r="E122" s="254"/>
      <c r="F122" s="493"/>
      <c r="G122" s="493"/>
      <c r="H122" s="499"/>
      <c r="I122" s="499"/>
    </row>
    <row r="123" spans="1:9">
      <c r="A123" s="51"/>
      <c r="B123" s="77"/>
      <c r="C123" s="253"/>
      <c r="D123" s="254"/>
      <c r="E123" s="254"/>
      <c r="F123" s="493"/>
      <c r="G123" s="493"/>
      <c r="H123" s="499"/>
      <c r="I123" s="499"/>
    </row>
    <row r="124" spans="1:9">
      <c r="A124" s="51"/>
      <c r="B124" s="77"/>
      <c r="C124" s="253"/>
      <c r="D124" s="254"/>
      <c r="E124" s="254"/>
      <c r="F124" s="493"/>
      <c r="G124" s="493"/>
      <c r="H124" s="499"/>
      <c r="I124" s="499"/>
    </row>
    <row r="125" spans="1:9">
      <c r="A125" s="51"/>
      <c r="B125" s="77"/>
      <c r="C125" s="253"/>
      <c r="D125" s="254"/>
      <c r="E125" s="254"/>
      <c r="F125" s="493"/>
      <c r="G125" s="493"/>
      <c r="H125" s="499"/>
      <c r="I125" s="499"/>
    </row>
    <row r="126" spans="1:9">
      <c r="A126" s="51"/>
      <c r="B126" s="77"/>
      <c r="C126" s="253"/>
      <c r="D126" s="254"/>
      <c r="E126" s="254"/>
      <c r="F126" s="493"/>
      <c r="G126" s="493"/>
      <c r="H126" s="499"/>
      <c r="I126" s="499"/>
    </row>
    <row r="127" spans="1:9">
      <c r="A127" s="51"/>
      <c r="B127" s="77"/>
      <c r="C127" s="253"/>
      <c r="D127" s="254"/>
      <c r="E127" s="254"/>
      <c r="F127" s="493"/>
      <c r="G127" s="493"/>
      <c r="H127" s="499"/>
      <c r="I127" s="499"/>
    </row>
    <row r="128" spans="1:9">
      <c r="A128" s="51"/>
      <c r="B128" s="77"/>
      <c r="C128" s="253"/>
      <c r="D128" s="254"/>
      <c r="E128" s="254"/>
      <c r="F128" s="493"/>
      <c r="G128" s="493"/>
      <c r="H128" s="499"/>
      <c r="I128" s="499"/>
    </row>
    <row r="129" spans="1:9">
      <c r="A129" s="51"/>
      <c r="B129" s="77"/>
      <c r="C129" s="253"/>
      <c r="D129" s="254"/>
      <c r="E129" s="254"/>
      <c r="F129" s="493"/>
      <c r="G129" s="493"/>
      <c r="H129" s="499"/>
      <c r="I129" s="499"/>
    </row>
    <row r="130" spans="1:9">
      <c r="A130" s="51"/>
      <c r="B130" s="77"/>
      <c r="C130" s="253"/>
      <c r="D130" s="254"/>
      <c r="E130" s="254"/>
      <c r="F130" s="493"/>
      <c r="G130" s="493"/>
      <c r="H130" s="499"/>
      <c r="I130" s="499"/>
    </row>
    <row r="131" spans="1:9">
      <c r="A131" s="51"/>
      <c r="B131" s="77"/>
      <c r="C131" s="253"/>
      <c r="D131" s="254"/>
      <c r="E131" s="254"/>
      <c r="F131" s="493"/>
      <c r="G131" s="493"/>
      <c r="H131" s="499"/>
      <c r="I131" s="499"/>
    </row>
    <row r="132" spans="1:9">
      <c r="A132" s="51"/>
      <c r="B132" s="77"/>
      <c r="C132" s="253"/>
      <c r="D132" s="254"/>
      <c r="E132" s="254"/>
      <c r="F132" s="493"/>
      <c r="G132" s="493"/>
      <c r="H132" s="499"/>
      <c r="I132" s="499"/>
    </row>
    <row r="133" spans="1:9">
      <c r="A133" s="51"/>
      <c r="B133" s="77"/>
      <c r="C133" s="253"/>
      <c r="D133" s="254"/>
      <c r="E133" s="254"/>
      <c r="F133" s="493"/>
      <c r="G133" s="493"/>
      <c r="H133" s="499"/>
      <c r="I133" s="499"/>
    </row>
    <row r="134" spans="1:9">
      <c r="A134" s="51"/>
      <c r="B134" s="77"/>
      <c r="C134" s="253"/>
      <c r="D134" s="254"/>
      <c r="E134" s="254"/>
      <c r="F134" s="493"/>
      <c r="G134" s="493"/>
      <c r="H134" s="499"/>
      <c r="I134" s="499"/>
    </row>
    <row r="135" spans="1:9">
      <c r="A135" s="51"/>
      <c r="B135" s="77"/>
      <c r="C135" s="253"/>
      <c r="D135" s="254"/>
      <c r="E135" s="254"/>
      <c r="F135" s="493"/>
      <c r="G135" s="493"/>
      <c r="H135" s="499"/>
      <c r="I135" s="499"/>
    </row>
    <row r="136" spans="1:9">
      <c r="A136" s="51"/>
      <c r="B136" s="77"/>
      <c r="C136" s="253"/>
      <c r="D136" s="254"/>
      <c r="E136" s="254"/>
      <c r="F136" s="493"/>
      <c r="G136" s="493"/>
      <c r="H136" s="499"/>
      <c r="I136" s="499"/>
    </row>
    <row r="137" spans="1:9">
      <c r="A137" s="51"/>
      <c r="B137" s="77"/>
      <c r="C137" s="253"/>
      <c r="D137" s="254"/>
      <c r="E137" s="254"/>
      <c r="F137" s="493"/>
      <c r="G137" s="493"/>
      <c r="H137" s="499"/>
      <c r="I137" s="499"/>
    </row>
    <row r="138" spans="1:9">
      <c r="A138" s="51"/>
      <c r="B138" s="77"/>
      <c r="C138" s="253"/>
      <c r="D138" s="254"/>
      <c r="E138" s="254"/>
      <c r="F138" s="493"/>
      <c r="G138" s="493"/>
      <c r="H138" s="499"/>
      <c r="I138" s="499"/>
    </row>
    <row r="139" spans="1:9">
      <c r="A139" s="51"/>
      <c r="B139" s="77"/>
      <c r="C139" s="253"/>
      <c r="D139" s="254"/>
      <c r="E139" s="254"/>
      <c r="F139" s="493"/>
      <c r="G139" s="493"/>
      <c r="H139" s="499"/>
      <c r="I139" s="499"/>
    </row>
    <row r="140" spans="1:9">
      <c r="A140" s="51"/>
      <c r="B140" s="77"/>
      <c r="C140" s="253"/>
      <c r="D140" s="254"/>
      <c r="E140" s="254"/>
      <c r="F140" s="493"/>
      <c r="G140" s="493"/>
      <c r="H140" s="499"/>
      <c r="I140" s="499"/>
    </row>
    <row r="141" spans="1:9">
      <c r="A141" s="51"/>
      <c r="B141" s="77"/>
      <c r="C141" s="253"/>
      <c r="D141" s="254"/>
      <c r="E141" s="254"/>
      <c r="F141" s="493"/>
      <c r="G141" s="493"/>
      <c r="H141" s="499"/>
      <c r="I141" s="499"/>
    </row>
    <row r="142" spans="1:9">
      <c r="A142" s="51"/>
      <c r="B142" s="77"/>
      <c r="C142" s="253"/>
      <c r="D142" s="254"/>
      <c r="E142" s="254"/>
      <c r="F142" s="493"/>
      <c r="G142" s="493"/>
      <c r="H142" s="499"/>
      <c r="I142" s="499"/>
    </row>
    <row r="143" spans="1:9">
      <c r="A143" s="51"/>
      <c r="B143" s="77"/>
      <c r="C143" s="253"/>
      <c r="D143" s="254"/>
      <c r="E143" s="254"/>
      <c r="F143" s="493"/>
      <c r="G143" s="493"/>
      <c r="H143" s="499"/>
      <c r="I143" s="499"/>
    </row>
    <row r="144" spans="1:9">
      <c r="A144" s="51"/>
      <c r="B144" s="77"/>
      <c r="C144" s="253"/>
      <c r="D144" s="254"/>
      <c r="E144" s="254"/>
      <c r="F144" s="493"/>
      <c r="G144" s="493"/>
      <c r="H144" s="499"/>
      <c r="I144" s="499"/>
    </row>
    <row r="145" spans="1:9">
      <c r="A145" s="51"/>
      <c r="B145" s="77"/>
      <c r="C145" s="253"/>
      <c r="D145" s="254"/>
      <c r="E145" s="254"/>
      <c r="F145" s="493"/>
      <c r="G145" s="493"/>
      <c r="H145" s="499"/>
      <c r="I145" s="499"/>
    </row>
    <row r="146" spans="1:9">
      <c r="A146" s="51"/>
      <c r="B146" s="77"/>
      <c r="C146" s="253"/>
      <c r="D146" s="254"/>
      <c r="E146" s="254"/>
      <c r="F146" s="493"/>
      <c r="G146" s="493"/>
      <c r="H146" s="499"/>
      <c r="I146" s="499"/>
    </row>
    <row r="147" spans="1:9">
      <c r="A147" s="51"/>
      <c r="B147" s="77"/>
      <c r="C147" s="253"/>
      <c r="D147" s="254"/>
      <c r="E147" s="254"/>
      <c r="F147" s="493"/>
      <c r="G147" s="493"/>
      <c r="H147" s="499"/>
      <c r="I147" s="499"/>
    </row>
    <row r="148" spans="1:9">
      <c r="A148" s="51"/>
      <c r="B148" s="77"/>
      <c r="C148" s="253"/>
      <c r="D148" s="254"/>
      <c r="E148" s="254"/>
      <c r="F148" s="493"/>
      <c r="G148" s="493"/>
      <c r="H148" s="499"/>
      <c r="I148" s="499"/>
    </row>
    <row r="149" spans="1:9">
      <c r="A149" s="51"/>
      <c r="B149" s="77"/>
      <c r="C149" s="253"/>
      <c r="D149" s="254"/>
      <c r="E149" s="254"/>
      <c r="F149" s="493"/>
      <c r="G149" s="493"/>
      <c r="H149" s="499"/>
      <c r="I149" s="499"/>
    </row>
    <row r="150" spans="1:9">
      <c r="A150" s="51"/>
      <c r="B150" s="77"/>
      <c r="C150" s="253"/>
      <c r="D150" s="254"/>
      <c r="E150" s="254"/>
      <c r="F150" s="493"/>
      <c r="G150" s="493"/>
      <c r="H150" s="499"/>
      <c r="I150" s="499"/>
    </row>
    <row r="151" spans="1:9">
      <c r="A151" s="51"/>
      <c r="B151" s="77"/>
      <c r="C151" s="253"/>
      <c r="D151" s="254"/>
      <c r="E151" s="254"/>
      <c r="F151" s="493"/>
      <c r="G151" s="493"/>
      <c r="H151" s="499"/>
      <c r="I151" s="499"/>
    </row>
    <row r="152" spans="1:9">
      <c r="A152" s="51"/>
      <c r="B152" s="77"/>
      <c r="C152" s="253"/>
      <c r="D152" s="254"/>
      <c r="E152" s="254"/>
      <c r="F152" s="493"/>
      <c r="G152" s="493"/>
      <c r="H152" s="499"/>
      <c r="I152" s="499"/>
    </row>
    <row r="153" spans="1:9">
      <c r="A153" s="51"/>
      <c r="B153" s="77"/>
      <c r="C153" s="253"/>
      <c r="D153" s="254"/>
      <c r="E153" s="254"/>
      <c r="F153" s="493"/>
      <c r="G153" s="493"/>
      <c r="H153" s="499"/>
      <c r="I153" s="499"/>
    </row>
    <row r="154" spans="1:9">
      <c r="A154" s="51"/>
      <c r="B154" s="77"/>
      <c r="C154" s="253"/>
      <c r="D154" s="254"/>
      <c r="E154" s="254"/>
      <c r="F154" s="493"/>
      <c r="G154" s="493"/>
      <c r="H154" s="499"/>
      <c r="I154" s="499"/>
    </row>
    <row r="155" spans="1:9">
      <c r="A155" s="51"/>
      <c r="B155" s="77"/>
      <c r="C155" s="253"/>
      <c r="D155" s="254"/>
      <c r="E155" s="254"/>
      <c r="F155" s="493"/>
      <c r="G155" s="493"/>
      <c r="H155" s="499"/>
      <c r="I155" s="499"/>
    </row>
    <row r="156" spans="1:9">
      <c r="A156" s="51"/>
      <c r="B156" s="77"/>
      <c r="C156" s="253"/>
      <c r="D156" s="254"/>
      <c r="E156" s="254"/>
      <c r="F156" s="493"/>
      <c r="G156" s="493"/>
      <c r="H156" s="499"/>
      <c r="I156" s="499"/>
    </row>
    <row r="157" spans="1:9">
      <c r="A157" s="51"/>
      <c r="B157" s="77"/>
      <c r="C157" s="253"/>
      <c r="D157" s="254"/>
      <c r="E157" s="254"/>
      <c r="F157" s="493"/>
      <c r="G157" s="493"/>
      <c r="H157" s="499"/>
      <c r="I157" s="499"/>
    </row>
    <row r="158" spans="1:9">
      <c r="A158" s="51"/>
      <c r="B158" s="77"/>
      <c r="C158" s="253"/>
      <c r="D158" s="254"/>
      <c r="E158" s="254"/>
      <c r="F158" s="493"/>
      <c r="G158" s="493"/>
      <c r="H158" s="499"/>
      <c r="I158" s="499"/>
    </row>
    <row r="159" spans="1:9">
      <c r="A159" s="51"/>
      <c r="B159" s="77"/>
      <c r="C159" s="253"/>
      <c r="D159" s="254"/>
      <c r="E159" s="254"/>
      <c r="F159" s="493"/>
      <c r="G159" s="493"/>
      <c r="H159" s="499"/>
      <c r="I159" s="499"/>
    </row>
    <row r="160" spans="1:9">
      <c r="A160" s="51"/>
      <c r="B160" s="77"/>
      <c r="C160" s="253"/>
      <c r="D160" s="254"/>
      <c r="E160" s="254"/>
      <c r="F160" s="493"/>
      <c r="G160" s="493"/>
      <c r="H160" s="499"/>
      <c r="I160" s="499"/>
    </row>
    <row r="161" spans="1:9">
      <c r="A161" s="51"/>
      <c r="B161" s="77"/>
      <c r="C161" s="253"/>
      <c r="D161" s="254"/>
      <c r="E161" s="254"/>
      <c r="F161" s="493"/>
      <c r="G161" s="493"/>
      <c r="H161" s="499"/>
      <c r="I161" s="499"/>
    </row>
    <row r="162" spans="1:9">
      <c r="A162" s="51"/>
      <c r="B162" s="77"/>
      <c r="C162" s="253"/>
      <c r="D162" s="254"/>
      <c r="E162" s="254"/>
      <c r="F162" s="493"/>
      <c r="G162" s="493"/>
      <c r="H162" s="499"/>
      <c r="I162" s="499"/>
    </row>
    <row r="163" spans="1:9">
      <c r="A163" s="51"/>
      <c r="B163" s="77"/>
      <c r="C163" s="253"/>
      <c r="D163" s="254"/>
      <c r="E163" s="254"/>
      <c r="F163" s="493"/>
      <c r="G163" s="493"/>
      <c r="H163" s="499"/>
      <c r="I163" s="499"/>
    </row>
    <row r="164" spans="1:9">
      <c r="A164" s="51"/>
      <c r="B164" s="77"/>
      <c r="C164" s="253"/>
      <c r="D164" s="254"/>
      <c r="E164" s="254"/>
      <c r="F164" s="493"/>
      <c r="G164" s="493"/>
      <c r="H164" s="499"/>
      <c r="I164" s="499"/>
    </row>
    <row r="165" spans="1:9">
      <c r="A165" s="51"/>
      <c r="B165" s="77"/>
      <c r="C165" s="253"/>
      <c r="D165" s="254"/>
      <c r="E165" s="254"/>
      <c r="F165" s="493"/>
      <c r="G165" s="493"/>
      <c r="H165" s="499"/>
      <c r="I165" s="499"/>
    </row>
    <row r="166" spans="1:9">
      <c r="A166" s="51"/>
      <c r="B166" s="77"/>
      <c r="C166" s="253"/>
      <c r="D166" s="254"/>
      <c r="E166" s="254"/>
      <c r="F166" s="493"/>
      <c r="G166" s="493"/>
      <c r="H166" s="499"/>
      <c r="I166" s="499"/>
    </row>
    <row r="167" spans="1:9">
      <c r="A167" s="51"/>
      <c r="B167" s="77"/>
      <c r="C167" s="253"/>
      <c r="D167" s="254"/>
      <c r="E167" s="254"/>
      <c r="F167" s="493"/>
      <c r="G167" s="493"/>
      <c r="H167" s="499"/>
      <c r="I167" s="499"/>
    </row>
    <row r="168" spans="1:9">
      <c r="A168" s="51"/>
      <c r="B168" s="77"/>
      <c r="C168" s="253"/>
      <c r="D168" s="254"/>
      <c r="E168" s="254"/>
      <c r="F168" s="493"/>
      <c r="G168" s="493"/>
      <c r="H168" s="499"/>
      <c r="I168" s="499"/>
    </row>
    <row r="169" spans="1:9">
      <c r="A169" s="51"/>
      <c r="B169" s="77"/>
      <c r="C169" s="253"/>
      <c r="D169" s="254"/>
      <c r="E169" s="254"/>
      <c r="F169" s="493"/>
      <c r="G169" s="493"/>
      <c r="H169" s="499"/>
      <c r="I169" s="499"/>
    </row>
    <row r="170" spans="1:9">
      <c r="A170" s="51"/>
      <c r="B170" s="77"/>
      <c r="C170" s="253"/>
      <c r="D170" s="254"/>
      <c r="E170" s="254"/>
      <c r="F170" s="493"/>
      <c r="G170" s="493"/>
      <c r="H170" s="499"/>
      <c r="I170" s="499"/>
    </row>
    <row r="171" spans="1:9">
      <c r="A171" s="51"/>
      <c r="B171" s="77"/>
      <c r="C171" s="253"/>
      <c r="D171" s="254"/>
      <c r="E171" s="254"/>
      <c r="F171" s="493"/>
      <c r="G171" s="493"/>
      <c r="H171" s="499"/>
      <c r="I171" s="499"/>
    </row>
    <row r="172" spans="1:9">
      <c r="A172" s="51"/>
      <c r="B172" s="77"/>
      <c r="C172" s="253"/>
      <c r="D172" s="254"/>
      <c r="E172" s="254"/>
      <c r="F172" s="493"/>
      <c r="G172" s="493"/>
      <c r="H172" s="499"/>
      <c r="I172" s="499"/>
    </row>
    <row r="173" spans="1:9">
      <c r="A173" s="51"/>
      <c r="B173" s="77"/>
      <c r="C173" s="253"/>
      <c r="D173" s="254"/>
      <c r="E173" s="254"/>
      <c r="F173" s="493"/>
      <c r="G173" s="493"/>
      <c r="H173" s="499"/>
      <c r="I173" s="499"/>
    </row>
    <row r="174" spans="1:9">
      <c r="A174" s="51"/>
      <c r="B174" s="77"/>
      <c r="C174" s="253"/>
      <c r="D174" s="254"/>
      <c r="E174" s="254"/>
      <c r="F174" s="493"/>
      <c r="G174" s="493"/>
      <c r="H174" s="499"/>
      <c r="I174" s="499"/>
    </row>
    <row r="175" spans="1:9">
      <c r="A175" s="51"/>
      <c r="B175" s="77"/>
      <c r="C175" s="253"/>
      <c r="D175" s="254"/>
      <c r="E175" s="254"/>
      <c r="F175" s="493"/>
      <c r="G175" s="493"/>
      <c r="H175" s="499"/>
      <c r="I175" s="499"/>
    </row>
    <row r="176" spans="1:9">
      <c r="A176" s="51"/>
      <c r="B176" s="77"/>
      <c r="C176" s="253"/>
      <c r="D176" s="254"/>
      <c r="E176" s="254"/>
      <c r="F176" s="493"/>
      <c r="G176" s="493"/>
      <c r="H176" s="499"/>
      <c r="I176" s="499"/>
    </row>
    <row r="177" spans="1:9">
      <c r="A177" s="51"/>
      <c r="B177" s="77"/>
      <c r="C177" s="253"/>
      <c r="D177" s="254"/>
      <c r="E177" s="254"/>
      <c r="F177" s="493"/>
      <c r="G177" s="493"/>
      <c r="H177" s="499"/>
      <c r="I177" s="499"/>
    </row>
    <row r="178" spans="1:9">
      <c r="A178" s="51"/>
      <c r="B178" s="77"/>
      <c r="C178" s="253"/>
      <c r="D178" s="254"/>
      <c r="E178" s="254"/>
      <c r="F178" s="493"/>
      <c r="G178" s="493"/>
      <c r="H178" s="499"/>
      <c r="I178" s="499"/>
    </row>
    <row r="179" spans="1:9">
      <c r="A179" s="51"/>
      <c r="B179" s="77"/>
      <c r="C179" s="253"/>
      <c r="D179" s="254"/>
      <c r="E179" s="254"/>
      <c r="F179" s="493"/>
      <c r="G179" s="493"/>
      <c r="H179" s="499"/>
      <c r="I179" s="499"/>
    </row>
    <row r="180" spans="1:9">
      <c r="A180" s="51"/>
      <c r="B180" s="77"/>
      <c r="C180" s="253"/>
      <c r="D180" s="254"/>
      <c r="E180" s="254"/>
      <c r="F180" s="493"/>
      <c r="G180" s="493"/>
      <c r="H180" s="499"/>
      <c r="I180" s="499"/>
    </row>
    <row r="181" spans="1:9">
      <c r="A181" s="51"/>
      <c r="B181" s="77"/>
      <c r="C181" s="253"/>
      <c r="D181" s="254"/>
      <c r="E181" s="254"/>
      <c r="F181" s="493"/>
      <c r="G181" s="493"/>
      <c r="H181" s="499"/>
      <c r="I181" s="499"/>
    </row>
    <row r="182" spans="1:9">
      <c r="A182" s="51"/>
      <c r="B182" s="77"/>
      <c r="C182" s="253"/>
      <c r="D182" s="254"/>
      <c r="E182" s="254"/>
      <c r="F182" s="493"/>
      <c r="G182" s="493"/>
      <c r="H182" s="499"/>
      <c r="I182" s="499"/>
    </row>
    <row r="183" spans="1:9">
      <c r="A183" s="51"/>
      <c r="B183" s="77"/>
      <c r="C183" s="253"/>
      <c r="D183" s="254"/>
      <c r="E183" s="254"/>
      <c r="F183" s="493"/>
      <c r="G183" s="493"/>
      <c r="H183" s="499"/>
      <c r="I183" s="499"/>
    </row>
    <row r="184" spans="1:9">
      <c r="A184" s="51"/>
      <c r="B184" s="77"/>
      <c r="C184" s="253"/>
      <c r="D184" s="254"/>
      <c r="E184" s="254"/>
      <c r="F184" s="493"/>
      <c r="G184" s="493"/>
      <c r="H184" s="499"/>
      <c r="I184" s="499"/>
    </row>
    <row r="185" spans="1:9">
      <c r="A185" s="51"/>
      <c r="B185" s="77"/>
      <c r="C185" s="253"/>
      <c r="D185" s="254"/>
      <c r="E185" s="254"/>
      <c r="F185" s="493"/>
      <c r="G185" s="493"/>
      <c r="H185" s="499"/>
      <c r="I185" s="499"/>
    </row>
    <row r="186" spans="1:9">
      <c r="A186" s="51"/>
      <c r="B186" s="77"/>
      <c r="C186" s="253"/>
      <c r="D186" s="254"/>
      <c r="E186" s="254"/>
      <c r="F186" s="493"/>
      <c r="G186" s="493"/>
      <c r="H186" s="499"/>
      <c r="I186" s="499"/>
    </row>
    <row r="187" spans="1:9">
      <c r="A187" s="51"/>
      <c r="B187" s="77"/>
      <c r="C187" s="253"/>
      <c r="D187" s="254"/>
      <c r="E187" s="254"/>
      <c r="F187" s="493"/>
      <c r="G187" s="493"/>
      <c r="H187" s="499"/>
      <c r="I187" s="499"/>
    </row>
    <row r="188" spans="1:9">
      <c r="A188" s="51"/>
      <c r="B188" s="77"/>
      <c r="C188" s="253"/>
      <c r="D188" s="254"/>
      <c r="E188" s="254"/>
      <c r="F188" s="493"/>
      <c r="G188" s="493"/>
      <c r="H188" s="499"/>
      <c r="I188" s="499"/>
    </row>
    <row r="189" spans="1:9">
      <c r="A189" s="51"/>
      <c r="B189" s="77"/>
      <c r="C189" s="253"/>
      <c r="D189" s="254"/>
      <c r="E189" s="254"/>
      <c r="F189" s="493"/>
      <c r="G189" s="493"/>
      <c r="H189" s="499"/>
      <c r="I189" s="499"/>
    </row>
    <row r="190" spans="1:9">
      <c r="A190" s="51"/>
      <c r="B190" s="77"/>
      <c r="C190" s="253"/>
      <c r="D190" s="254"/>
      <c r="E190" s="254"/>
      <c r="F190" s="493"/>
      <c r="G190" s="493"/>
      <c r="H190" s="499"/>
      <c r="I190" s="499"/>
    </row>
    <row r="191" spans="1:9">
      <c r="A191" s="51"/>
      <c r="B191" s="77"/>
      <c r="C191" s="253"/>
      <c r="D191" s="254"/>
      <c r="E191" s="254"/>
      <c r="F191" s="493"/>
      <c r="G191" s="493"/>
      <c r="H191" s="499"/>
      <c r="I191" s="499"/>
    </row>
    <row r="192" spans="1:9">
      <c r="A192" s="51"/>
      <c r="B192" s="77"/>
      <c r="C192" s="253"/>
      <c r="D192" s="254"/>
      <c r="E192" s="254"/>
      <c r="F192" s="493"/>
      <c r="G192" s="493"/>
      <c r="H192" s="499"/>
      <c r="I192" s="499"/>
    </row>
    <row r="193" spans="1:9">
      <c r="A193" s="51"/>
      <c r="B193" s="77"/>
      <c r="C193" s="253"/>
      <c r="D193" s="254"/>
      <c r="E193" s="254"/>
      <c r="F193" s="493"/>
      <c r="G193" s="493"/>
      <c r="H193" s="499"/>
      <c r="I193" s="499"/>
    </row>
    <row r="194" spans="1:9">
      <c r="A194" s="51"/>
      <c r="B194" s="77"/>
      <c r="C194" s="253"/>
      <c r="D194" s="254"/>
      <c r="E194" s="254"/>
      <c r="F194" s="493"/>
      <c r="G194" s="493"/>
      <c r="H194" s="499"/>
      <c r="I194" s="499"/>
    </row>
    <row r="195" spans="1:9">
      <c r="A195" s="51"/>
      <c r="B195" s="77"/>
      <c r="C195" s="253"/>
      <c r="D195" s="254"/>
      <c r="E195" s="254"/>
      <c r="F195" s="493"/>
      <c r="G195" s="493"/>
      <c r="H195" s="499"/>
      <c r="I195" s="499"/>
    </row>
    <row r="196" spans="1:9">
      <c r="A196" s="51"/>
      <c r="B196" s="77"/>
      <c r="C196" s="253"/>
      <c r="D196" s="254"/>
      <c r="E196" s="254"/>
      <c r="F196" s="493"/>
      <c r="G196" s="493"/>
      <c r="H196" s="499"/>
      <c r="I196" s="499"/>
    </row>
    <row r="197" spans="1:9">
      <c r="A197" s="51"/>
      <c r="B197" s="77"/>
      <c r="C197" s="253"/>
      <c r="D197" s="254"/>
      <c r="E197" s="254"/>
      <c r="F197" s="493"/>
      <c r="G197" s="493"/>
      <c r="H197" s="499"/>
      <c r="I197" s="499"/>
    </row>
    <row r="198" spans="1:9">
      <c r="A198" s="51"/>
      <c r="B198" s="77"/>
      <c r="C198" s="253"/>
      <c r="D198" s="254"/>
      <c r="E198" s="254"/>
      <c r="F198" s="493"/>
      <c r="G198" s="493"/>
      <c r="H198" s="499"/>
      <c r="I198" s="499"/>
    </row>
    <row r="199" spans="1:9">
      <c r="A199" s="51"/>
      <c r="B199" s="77"/>
      <c r="C199" s="253"/>
      <c r="D199" s="254"/>
      <c r="E199" s="254"/>
      <c r="F199" s="493"/>
      <c r="G199" s="493"/>
      <c r="H199" s="499"/>
      <c r="I199" s="499"/>
    </row>
    <row r="200" spans="1:9">
      <c r="A200" s="51"/>
      <c r="B200" s="77"/>
      <c r="C200" s="253"/>
      <c r="D200" s="254"/>
      <c r="E200" s="254"/>
      <c r="F200" s="493"/>
      <c r="G200" s="493"/>
      <c r="H200" s="499"/>
      <c r="I200" s="499"/>
    </row>
    <row r="201" spans="1:9">
      <c r="A201" s="51"/>
      <c r="B201" s="77"/>
      <c r="C201" s="253"/>
      <c r="D201" s="254"/>
      <c r="E201" s="254"/>
      <c r="F201" s="493"/>
      <c r="G201" s="493"/>
      <c r="H201" s="499"/>
      <c r="I201" s="499"/>
    </row>
    <row r="202" spans="1:9">
      <c r="A202" s="51"/>
      <c r="B202" s="77"/>
      <c r="C202" s="253"/>
      <c r="D202" s="254"/>
      <c r="E202" s="254"/>
      <c r="F202" s="493"/>
      <c r="G202" s="493"/>
      <c r="H202" s="499"/>
      <c r="I202" s="499"/>
    </row>
    <row r="203" spans="1:9">
      <c r="A203" s="51"/>
      <c r="B203" s="77"/>
      <c r="C203" s="253"/>
      <c r="D203" s="254"/>
      <c r="E203" s="254"/>
      <c r="F203" s="493"/>
      <c r="G203" s="493"/>
      <c r="H203" s="499"/>
      <c r="I203" s="499"/>
    </row>
    <row r="204" spans="1:9">
      <c r="A204" s="51"/>
      <c r="B204" s="77"/>
      <c r="C204" s="253"/>
      <c r="D204" s="254"/>
      <c r="E204" s="254"/>
      <c r="F204" s="493"/>
      <c r="G204" s="493"/>
      <c r="H204" s="499"/>
      <c r="I204" s="499"/>
    </row>
    <row r="205" spans="1:9">
      <c r="A205" s="51"/>
      <c r="B205" s="77"/>
      <c r="C205" s="253"/>
      <c r="D205" s="254"/>
      <c r="E205" s="254"/>
      <c r="F205" s="493"/>
      <c r="G205" s="493"/>
      <c r="H205" s="499"/>
      <c r="I205" s="499"/>
    </row>
    <row r="206" spans="1:9">
      <c r="A206" s="51"/>
      <c r="B206" s="77"/>
      <c r="C206" s="253"/>
      <c r="D206" s="254"/>
      <c r="E206" s="254"/>
      <c r="F206" s="493"/>
      <c r="G206" s="493"/>
      <c r="H206" s="499"/>
      <c r="I206" s="499"/>
    </row>
    <row r="207" spans="1:9">
      <c r="A207" s="51"/>
      <c r="B207" s="77"/>
      <c r="C207" s="253"/>
      <c r="D207" s="254"/>
      <c r="E207" s="254"/>
      <c r="F207" s="493"/>
      <c r="G207" s="493"/>
      <c r="H207" s="499"/>
      <c r="I207" s="499"/>
    </row>
    <row r="208" spans="1:9">
      <c r="A208" s="51"/>
      <c r="B208" s="77"/>
      <c r="C208" s="253"/>
      <c r="D208" s="254"/>
      <c r="E208" s="254"/>
      <c r="F208" s="493"/>
      <c r="G208" s="493"/>
      <c r="H208" s="499"/>
      <c r="I208" s="499"/>
    </row>
    <row r="209" spans="1:9">
      <c r="A209" s="51"/>
      <c r="B209" s="77"/>
      <c r="C209" s="253"/>
      <c r="D209" s="254"/>
      <c r="E209" s="254"/>
      <c r="F209" s="493"/>
      <c r="G209" s="493"/>
      <c r="H209" s="499"/>
      <c r="I209" s="499"/>
    </row>
    <row r="210" spans="1:9">
      <c r="A210" s="51"/>
      <c r="B210" s="77"/>
      <c r="C210" s="253"/>
      <c r="D210" s="254"/>
      <c r="E210" s="254"/>
      <c r="F210" s="493"/>
      <c r="G210" s="493"/>
      <c r="H210" s="499"/>
      <c r="I210" s="499"/>
    </row>
    <row r="211" spans="1:9">
      <c r="A211" s="51"/>
      <c r="B211" s="77"/>
      <c r="C211" s="253"/>
      <c r="D211" s="254"/>
      <c r="E211" s="254"/>
      <c r="F211" s="493"/>
      <c r="G211" s="493"/>
      <c r="H211" s="499"/>
      <c r="I211" s="499"/>
    </row>
    <row r="212" spans="1:9">
      <c r="A212" s="51"/>
      <c r="B212" s="77"/>
      <c r="C212" s="253"/>
      <c r="D212" s="254"/>
      <c r="E212" s="254"/>
      <c r="F212" s="493"/>
      <c r="G212" s="493"/>
      <c r="H212" s="499"/>
      <c r="I212" s="499"/>
    </row>
    <row r="213" spans="1:9">
      <c r="A213" s="51"/>
      <c r="B213" s="77"/>
      <c r="C213" s="253"/>
      <c r="D213" s="254"/>
      <c r="E213" s="254"/>
      <c r="F213" s="493"/>
      <c r="G213" s="493"/>
      <c r="H213" s="499"/>
      <c r="I213" s="499"/>
    </row>
    <row r="214" spans="1:9">
      <c r="A214" s="51"/>
      <c r="B214" s="77"/>
      <c r="C214" s="253"/>
      <c r="D214" s="254"/>
      <c r="E214" s="254"/>
      <c r="F214" s="493"/>
      <c r="G214" s="493"/>
      <c r="H214" s="499"/>
      <c r="I214" s="499"/>
    </row>
    <row r="215" spans="1:9">
      <c r="A215" s="51"/>
      <c r="B215" s="77"/>
      <c r="C215" s="253"/>
      <c r="D215" s="254"/>
      <c r="E215" s="254"/>
      <c r="F215" s="493"/>
      <c r="G215" s="493"/>
      <c r="H215" s="499"/>
      <c r="I215" s="499"/>
    </row>
    <row r="216" spans="1:9">
      <c r="A216" s="51"/>
      <c r="B216" s="77"/>
      <c r="C216" s="253"/>
      <c r="D216" s="254"/>
      <c r="E216" s="254"/>
      <c r="F216" s="493"/>
      <c r="G216" s="493"/>
      <c r="H216" s="499"/>
      <c r="I216" s="499"/>
    </row>
    <row r="217" spans="1:9">
      <c r="A217" s="51"/>
      <c r="B217" s="77"/>
      <c r="C217" s="253"/>
      <c r="D217" s="254"/>
      <c r="E217" s="254"/>
      <c r="F217" s="493"/>
      <c r="G217" s="493"/>
      <c r="H217" s="499"/>
      <c r="I217" s="499"/>
    </row>
    <row r="218" spans="1:9">
      <c r="A218" s="51"/>
      <c r="B218" s="77"/>
      <c r="C218" s="253"/>
      <c r="D218" s="254"/>
      <c r="E218" s="254"/>
      <c r="F218" s="493"/>
      <c r="G218" s="493"/>
      <c r="H218" s="499"/>
      <c r="I218" s="499"/>
    </row>
    <row r="219" spans="1:9">
      <c r="A219" s="51"/>
      <c r="B219" s="77"/>
      <c r="C219" s="253"/>
      <c r="D219" s="254"/>
      <c r="E219" s="254"/>
      <c r="F219" s="493"/>
      <c r="G219" s="493"/>
      <c r="H219" s="499"/>
      <c r="I219" s="499"/>
    </row>
    <row r="220" spans="1:9">
      <c r="A220" s="51"/>
      <c r="B220" s="77"/>
      <c r="C220" s="253"/>
      <c r="D220" s="254"/>
      <c r="E220" s="254"/>
      <c r="F220" s="493"/>
      <c r="G220" s="493"/>
      <c r="H220" s="499"/>
      <c r="I220" s="499"/>
    </row>
    <row r="221" spans="1:9">
      <c r="A221" s="51"/>
      <c r="B221" s="77"/>
      <c r="C221" s="253"/>
      <c r="D221" s="254"/>
      <c r="E221" s="254"/>
      <c r="F221" s="493"/>
      <c r="G221" s="493"/>
      <c r="H221" s="499"/>
      <c r="I221" s="499"/>
    </row>
    <row r="222" spans="1:9">
      <c r="A222" s="51"/>
      <c r="B222" s="77"/>
      <c r="C222" s="253"/>
      <c r="D222" s="254"/>
      <c r="E222" s="254"/>
      <c r="F222" s="493"/>
      <c r="G222" s="493"/>
      <c r="H222" s="499"/>
      <c r="I222" s="499"/>
    </row>
    <row r="223" spans="1:9">
      <c r="A223" s="51"/>
      <c r="B223" s="77"/>
      <c r="C223" s="253"/>
      <c r="D223" s="254"/>
      <c r="E223" s="254"/>
      <c r="F223" s="493"/>
      <c r="G223" s="493"/>
      <c r="H223" s="499"/>
      <c r="I223" s="499"/>
    </row>
    <row r="224" spans="1:9">
      <c r="A224" s="51"/>
      <c r="B224" s="77"/>
      <c r="C224" s="253"/>
      <c r="D224" s="254"/>
      <c r="E224" s="254"/>
      <c r="F224" s="493"/>
      <c r="G224" s="493"/>
      <c r="H224" s="499"/>
      <c r="I224" s="499"/>
    </row>
    <row r="225" spans="1:9">
      <c r="A225" s="51"/>
      <c r="B225" s="77"/>
      <c r="C225" s="253"/>
      <c r="D225" s="254"/>
      <c r="E225" s="254"/>
      <c r="F225" s="493"/>
      <c r="G225" s="493"/>
      <c r="H225" s="499"/>
      <c r="I225" s="499"/>
    </row>
    <row r="226" spans="1:9">
      <c r="A226" s="51"/>
      <c r="B226" s="77"/>
      <c r="C226" s="253"/>
      <c r="D226" s="254"/>
      <c r="E226" s="254"/>
      <c r="F226" s="493"/>
      <c r="G226" s="493"/>
      <c r="H226" s="499"/>
      <c r="I226" s="499"/>
    </row>
    <row r="227" spans="1:9">
      <c r="A227" s="51"/>
      <c r="B227" s="77"/>
      <c r="C227" s="253"/>
      <c r="D227" s="254"/>
      <c r="E227" s="254"/>
      <c r="F227" s="493"/>
      <c r="G227" s="493"/>
      <c r="H227" s="499"/>
      <c r="I227" s="499"/>
    </row>
    <row r="228" spans="1:9">
      <c r="A228" s="51"/>
      <c r="B228" s="77"/>
      <c r="C228" s="253"/>
      <c r="D228" s="254"/>
      <c r="E228" s="254"/>
      <c r="F228" s="493"/>
      <c r="G228" s="493"/>
      <c r="H228" s="499"/>
      <c r="I228" s="499"/>
    </row>
    <row r="229" spans="1:9">
      <c r="A229" s="51"/>
      <c r="B229" s="77"/>
      <c r="C229" s="253"/>
      <c r="D229" s="254"/>
      <c r="E229" s="254"/>
      <c r="F229" s="493"/>
      <c r="G229" s="493"/>
      <c r="H229" s="499"/>
      <c r="I229" s="499"/>
    </row>
    <row r="230" spans="1:9">
      <c r="A230" s="51"/>
      <c r="B230" s="77"/>
      <c r="C230" s="253"/>
      <c r="D230" s="254"/>
      <c r="E230" s="254"/>
      <c r="F230" s="493"/>
      <c r="G230" s="493"/>
      <c r="H230" s="499"/>
      <c r="I230" s="499"/>
    </row>
    <row r="231" spans="1:9">
      <c r="A231" s="51"/>
      <c r="B231" s="77"/>
      <c r="C231" s="253"/>
      <c r="D231" s="254"/>
      <c r="E231" s="254"/>
      <c r="F231" s="493"/>
      <c r="G231" s="493"/>
      <c r="H231" s="499"/>
      <c r="I231" s="499"/>
    </row>
    <row r="232" spans="1:9">
      <c r="A232" s="51"/>
      <c r="B232" s="77"/>
      <c r="C232" s="253"/>
      <c r="D232" s="254"/>
      <c r="E232" s="254"/>
      <c r="F232" s="493"/>
      <c r="G232" s="493"/>
      <c r="H232" s="499"/>
      <c r="I232" s="499"/>
    </row>
    <row r="233" spans="1:9">
      <c r="A233" s="51"/>
      <c r="B233" s="77"/>
      <c r="C233" s="253"/>
      <c r="D233" s="254"/>
      <c r="E233" s="254"/>
      <c r="F233" s="493"/>
      <c r="G233" s="493"/>
      <c r="H233" s="499"/>
      <c r="I233" s="499"/>
    </row>
    <row r="234" spans="1:9">
      <c r="A234" s="51"/>
      <c r="B234" s="77"/>
      <c r="C234" s="253"/>
      <c r="D234" s="254"/>
      <c r="E234" s="254"/>
      <c r="F234" s="493"/>
      <c r="G234" s="493"/>
      <c r="H234" s="499"/>
      <c r="I234" s="499"/>
    </row>
    <row r="235" spans="1:9">
      <c r="A235" s="51"/>
      <c r="B235" s="77"/>
      <c r="C235" s="253"/>
      <c r="D235" s="254"/>
      <c r="E235" s="254"/>
      <c r="F235" s="493"/>
      <c r="G235" s="493"/>
      <c r="H235" s="499"/>
      <c r="I235" s="499"/>
    </row>
    <row r="236" spans="1:9">
      <c r="A236" s="51"/>
      <c r="B236" s="77"/>
      <c r="C236" s="253"/>
      <c r="D236" s="254"/>
      <c r="E236" s="254"/>
      <c r="F236" s="493"/>
      <c r="G236" s="493"/>
      <c r="H236" s="499"/>
      <c r="I236" s="499"/>
    </row>
    <row r="237" spans="1:9">
      <c r="A237" s="51"/>
      <c r="B237" s="77"/>
      <c r="C237" s="253"/>
      <c r="D237" s="254"/>
      <c r="E237" s="254"/>
      <c r="F237" s="493"/>
      <c r="G237" s="493"/>
      <c r="H237" s="499"/>
      <c r="I237" s="499"/>
    </row>
    <row r="238" spans="1:9">
      <c r="A238" s="51"/>
      <c r="B238" s="77"/>
      <c r="C238" s="253"/>
      <c r="D238" s="254"/>
      <c r="E238" s="254"/>
      <c r="F238" s="493"/>
      <c r="G238" s="493"/>
      <c r="H238" s="499"/>
      <c r="I238" s="499"/>
    </row>
    <row r="239" spans="1:9">
      <c r="A239" s="51"/>
      <c r="B239" s="77"/>
      <c r="C239" s="253"/>
      <c r="D239" s="254"/>
      <c r="E239" s="254"/>
      <c r="F239" s="493"/>
      <c r="G239" s="493"/>
      <c r="H239" s="499"/>
      <c r="I239" s="499"/>
    </row>
    <row r="240" spans="1:9">
      <c r="A240" s="51"/>
      <c r="B240" s="77"/>
      <c r="C240" s="253"/>
      <c r="D240" s="254"/>
      <c r="E240" s="254"/>
      <c r="F240" s="493"/>
      <c r="G240" s="493"/>
      <c r="H240" s="499"/>
      <c r="I240" s="499"/>
    </row>
    <row r="241" spans="1:9">
      <c r="A241" s="51"/>
      <c r="B241" s="77"/>
      <c r="C241" s="253"/>
      <c r="D241" s="254"/>
      <c r="E241" s="254"/>
      <c r="F241" s="493"/>
      <c r="G241" s="493"/>
      <c r="H241" s="499"/>
      <c r="I241" s="499"/>
    </row>
    <row r="242" spans="1:9">
      <c r="A242" s="51"/>
      <c r="B242" s="77"/>
      <c r="C242" s="253"/>
      <c r="D242" s="254"/>
      <c r="E242" s="254"/>
      <c r="F242" s="493"/>
      <c r="G242" s="493"/>
      <c r="H242" s="499"/>
      <c r="I242" s="499"/>
    </row>
    <row r="243" spans="1:9">
      <c r="A243" s="51"/>
      <c r="B243" s="77"/>
      <c r="C243" s="253"/>
      <c r="D243" s="254"/>
      <c r="E243" s="254"/>
      <c r="F243" s="493"/>
      <c r="G243" s="493"/>
      <c r="H243" s="499"/>
      <c r="I243" s="499"/>
    </row>
    <row r="244" spans="1:9">
      <c r="A244" s="51"/>
      <c r="B244" s="77"/>
      <c r="C244" s="253"/>
      <c r="D244" s="254"/>
      <c r="E244" s="254"/>
      <c r="F244" s="493"/>
      <c r="G244" s="493"/>
      <c r="H244" s="499"/>
      <c r="I244" s="499"/>
    </row>
    <row r="245" spans="1:9">
      <c r="A245" s="51"/>
      <c r="B245" s="77"/>
      <c r="C245" s="253"/>
      <c r="D245" s="254"/>
      <c r="E245" s="254"/>
      <c r="F245" s="493"/>
      <c r="G245" s="493"/>
      <c r="H245" s="499"/>
      <c r="I245" s="499"/>
    </row>
    <row r="246" spans="1:9">
      <c r="A246" s="51"/>
      <c r="B246" s="77"/>
      <c r="C246" s="253"/>
      <c r="D246" s="254"/>
      <c r="E246" s="254"/>
      <c r="F246" s="493"/>
      <c r="G246" s="493"/>
      <c r="H246" s="499"/>
      <c r="I246" s="499"/>
    </row>
    <row r="247" spans="1:9">
      <c r="A247" s="51"/>
      <c r="B247" s="77"/>
      <c r="C247" s="253"/>
      <c r="D247" s="254"/>
      <c r="E247" s="254"/>
      <c r="F247" s="493"/>
      <c r="G247" s="493"/>
      <c r="H247" s="499"/>
      <c r="I247" s="499"/>
    </row>
    <row r="248" spans="1:9">
      <c r="A248" s="51"/>
      <c r="B248" s="77"/>
      <c r="C248" s="253"/>
      <c r="D248" s="254"/>
      <c r="E248" s="254"/>
      <c r="F248" s="493"/>
      <c r="G248" s="493"/>
      <c r="H248" s="499"/>
      <c r="I248" s="499"/>
    </row>
    <row r="249" spans="1:9">
      <c r="A249" s="51"/>
      <c r="B249" s="77"/>
      <c r="C249" s="253"/>
      <c r="D249" s="254"/>
      <c r="E249" s="254"/>
      <c r="F249" s="493"/>
      <c r="G249" s="493"/>
      <c r="H249" s="499"/>
      <c r="I249" s="499"/>
    </row>
    <row r="250" spans="1:9">
      <c r="A250" s="51"/>
      <c r="B250" s="77"/>
      <c r="C250" s="253"/>
      <c r="D250" s="254"/>
      <c r="E250" s="254"/>
      <c r="F250" s="493"/>
      <c r="G250" s="493"/>
      <c r="H250" s="499"/>
      <c r="I250" s="499"/>
    </row>
    <row r="251" spans="1:9">
      <c r="A251" s="51"/>
      <c r="B251" s="77"/>
      <c r="C251" s="253"/>
      <c r="D251" s="254"/>
      <c r="E251" s="254"/>
      <c r="F251" s="493"/>
      <c r="G251" s="493"/>
      <c r="H251" s="499"/>
      <c r="I251" s="499"/>
    </row>
    <row r="252" spans="1:9">
      <c r="A252" s="51"/>
      <c r="B252" s="77"/>
      <c r="C252" s="253"/>
      <c r="D252" s="254"/>
      <c r="E252" s="254"/>
      <c r="F252" s="493"/>
      <c r="G252" s="493"/>
      <c r="H252" s="499"/>
      <c r="I252" s="499"/>
    </row>
    <row r="253" spans="1:9">
      <c r="A253" s="51"/>
      <c r="B253" s="77"/>
      <c r="C253" s="253"/>
      <c r="D253" s="254"/>
      <c r="E253" s="254"/>
      <c r="F253" s="493"/>
      <c r="G253" s="493"/>
      <c r="H253" s="499"/>
      <c r="I253" s="499"/>
    </row>
    <row r="254" spans="1:9">
      <c r="A254" s="51"/>
      <c r="B254" s="77"/>
      <c r="C254" s="253"/>
      <c r="D254" s="254"/>
      <c r="E254" s="254"/>
      <c r="F254" s="493"/>
      <c r="G254" s="493"/>
      <c r="H254" s="499"/>
      <c r="I254" s="499"/>
    </row>
    <row r="255" spans="1:9">
      <c r="A255" s="51"/>
      <c r="B255" s="77"/>
      <c r="C255" s="253"/>
      <c r="D255" s="254"/>
      <c r="E255" s="254"/>
      <c r="F255" s="493"/>
      <c r="G255" s="493"/>
      <c r="H255" s="499"/>
      <c r="I255" s="499"/>
    </row>
    <row r="256" spans="1:9">
      <c r="A256" s="51"/>
      <c r="B256" s="77"/>
      <c r="C256" s="253"/>
      <c r="D256" s="254"/>
      <c r="E256" s="254"/>
      <c r="F256" s="493"/>
      <c r="G256" s="493"/>
      <c r="H256" s="499"/>
      <c r="I256" s="499"/>
    </row>
    <row r="257" spans="1:9">
      <c r="A257" s="51"/>
      <c r="B257" s="77"/>
      <c r="C257" s="253"/>
      <c r="D257" s="254"/>
      <c r="E257" s="254"/>
      <c r="F257" s="493"/>
      <c r="G257" s="493"/>
      <c r="H257" s="499"/>
      <c r="I257" s="499"/>
    </row>
    <row r="258" spans="1:9">
      <c r="A258" s="51"/>
      <c r="B258" s="77"/>
      <c r="C258" s="253"/>
      <c r="D258" s="254"/>
      <c r="E258" s="254"/>
      <c r="F258" s="493"/>
      <c r="G258" s="493"/>
      <c r="H258" s="499"/>
      <c r="I258" s="499"/>
    </row>
    <row r="259" spans="1:9">
      <c r="A259" s="51"/>
      <c r="B259" s="77"/>
      <c r="C259" s="253"/>
      <c r="D259" s="254"/>
      <c r="E259" s="254"/>
      <c r="F259" s="493"/>
      <c r="G259" s="493"/>
      <c r="H259" s="499"/>
      <c r="I259" s="499"/>
    </row>
    <row r="260" spans="1:9">
      <c r="A260" s="51"/>
      <c r="B260" s="77"/>
      <c r="C260" s="253"/>
      <c r="D260" s="254"/>
      <c r="E260" s="254"/>
      <c r="F260" s="493"/>
      <c r="G260" s="493"/>
      <c r="H260" s="499"/>
      <c r="I260" s="499"/>
    </row>
    <row r="261" spans="1:9">
      <c r="A261" s="51"/>
      <c r="B261" s="77"/>
      <c r="C261" s="253"/>
      <c r="D261" s="254"/>
      <c r="E261" s="254"/>
      <c r="F261" s="493"/>
      <c r="G261" s="493"/>
      <c r="H261" s="499"/>
      <c r="I261" s="499"/>
    </row>
    <row r="262" spans="1:9">
      <c r="A262" s="51"/>
      <c r="B262" s="77"/>
      <c r="C262" s="253"/>
      <c r="D262" s="254"/>
      <c r="E262" s="254"/>
      <c r="F262" s="493"/>
      <c r="G262" s="493"/>
      <c r="H262" s="499"/>
      <c r="I262" s="499"/>
    </row>
    <row r="263" spans="1:9">
      <c r="A263" s="51"/>
      <c r="B263" s="77"/>
      <c r="C263" s="253"/>
      <c r="D263" s="254"/>
      <c r="E263" s="254"/>
      <c r="F263" s="493"/>
      <c r="G263" s="493"/>
      <c r="H263" s="499"/>
      <c r="I263" s="499"/>
    </row>
    <row r="264" spans="1:9">
      <c r="A264" s="51"/>
      <c r="B264" s="77"/>
      <c r="C264" s="253"/>
      <c r="D264" s="254"/>
      <c r="E264" s="254"/>
      <c r="F264" s="493"/>
      <c r="G264" s="493"/>
      <c r="H264" s="499"/>
      <c r="I264" s="499"/>
    </row>
    <row r="265" spans="1:9">
      <c r="A265" s="51"/>
      <c r="B265" s="77"/>
      <c r="C265" s="253"/>
      <c r="D265" s="254"/>
      <c r="E265" s="254"/>
      <c r="F265" s="493"/>
      <c r="G265" s="493"/>
      <c r="H265" s="499"/>
      <c r="I265" s="499"/>
    </row>
    <row r="266" spans="1:9">
      <c r="A266" s="51"/>
      <c r="B266" s="77"/>
      <c r="C266" s="253"/>
      <c r="D266" s="254"/>
      <c r="E266" s="254"/>
      <c r="F266" s="493"/>
      <c r="G266" s="493"/>
      <c r="H266" s="499"/>
      <c r="I266" s="499"/>
    </row>
    <row r="267" spans="1:9">
      <c r="A267" s="51"/>
      <c r="B267" s="77"/>
      <c r="C267" s="253"/>
      <c r="D267" s="254"/>
      <c r="E267" s="254"/>
      <c r="F267" s="493"/>
      <c r="G267" s="493"/>
      <c r="H267" s="499"/>
      <c r="I267" s="499"/>
    </row>
    <row r="268" spans="1:9">
      <c r="A268" s="51"/>
      <c r="B268" s="77"/>
      <c r="C268" s="253"/>
      <c r="D268" s="254"/>
      <c r="E268" s="254"/>
      <c r="F268" s="493"/>
      <c r="G268" s="493"/>
      <c r="H268" s="499"/>
      <c r="I268" s="499"/>
    </row>
    <row r="269" spans="1:9">
      <c r="A269" s="51"/>
      <c r="B269" s="77"/>
      <c r="C269" s="253"/>
      <c r="D269" s="254"/>
      <c r="E269" s="254"/>
      <c r="F269" s="493"/>
      <c r="G269" s="493"/>
      <c r="H269" s="499"/>
      <c r="I269" s="499"/>
    </row>
    <row r="270" spans="1:9">
      <c r="A270" s="51"/>
      <c r="B270" s="77"/>
      <c r="C270" s="253"/>
      <c r="D270" s="254"/>
      <c r="E270" s="254"/>
      <c r="F270" s="493"/>
      <c r="G270" s="493"/>
      <c r="H270" s="499"/>
      <c r="I270" s="499"/>
    </row>
    <row r="271" spans="1:9">
      <c r="A271" s="51"/>
      <c r="B271" s="77"/>
      <c r="C271" s="253"/>
      <c r="D271" s="254"/>
      <c r="E271" s="254"/>
      <c r="F271" s="493"/>
      <c r="G271" s="493"/>
      <c r="H271" s="499"/>
      <c r="I271" s="499"/>
    </row>
    <row r="272" spans="1:9">
      <c r="A272" s="51"/>
      <c r="B272" s="77"/>
      <c r="C272" s="253"/>
      <c r="D272" s="254"/>
      <c r="E272" s="254"/>
      <c r="F272" s="493"/>
      <c r="G272" s="493"/>
      <c r="H272" s="499"/>
      <c r="I272" s="499"/>
    </row>
    <row r="273" spans="1:9">
      <c r="A273" s="51"/>
      <c r="B273" s="77"/>
      <c r="C273" s="253"/>
      <c r="D273" s="254"/>
      <c r="E273" s="254"/>
      <c r="F273" s="493"/>
      <c r="G273" s="493"/>
      <c r="H273" s="499"/>
      <c r="I273" s="499"/>
    </row>
    <row r="274" spans="1:9">
      <c r="A274" s="51"/>
      <c r="B274" s="77"/>
      <c r="C274" s="253"/>
      <c r="D274" s="254"/>
      <c r="E274" s="254"/>
      <c r="F274" s="493"/>
      <c r="G274" s="493"/>
      <c r="H274" s="499"/>
      <c r="I274" s="499"/>
    </row>
    <row r="275" spans="1:9">
      <c r="A275" s="51"/>
      <c r="B275" s="77"/>
      <c r="C275" s="253"/>
      <c r="D275" s="254"/>
      <c r="E275" s="254"/>
      <c r="F275" s="493"/>
      <c r="G275" s="493"/>
      <c r="H275" s="499"/>
      <c r="I275" s="499"/>
    </row>
    <row r="276" spans="1:9">
      <c r="A276" s="51"/>
      <c r="B276" s="77"/>
      <c r="C276" s="253"/>
      <c r="D276" s="254"/>
      <c r="E276" s="254"/>
      <c r="F276" s="493"/>
      <c r="G276" s="493"/>
      <c r="H276" s="499"/>
      <c r="I276" s="499"/>
    </row>
    <row r="277" spans="1:9">
      <c r="A277" s="51"/>
      <c r="B277" s="77"/>
      <c r="C277" s="253"/>
      <c r="D277" s="254"/>
      <c r="E277" s="254"/>
      <c r="F277" s="493"/>
      <c r="G277" s="493"/>
      <c r="H277" s="499"/>
      <c r="I277" s="499"/>
    </row>
    <row r="278" spans="1:9">
      <c r="A278" s="51"/>
      <c r="B278" s="77"/>
      <c r="C278" s="253"/>
      <c r="D278" s="254"/>
      <c r="E278" s="254"/>
      <c r="F278" s="493"/>
      <c r="G278" s="493"/>
      <c r="H278" s="499"/>
      <c r="I278" s="499"/>
    </row>
    <row r="279" spans="1:9">
      <c r="A279" s="51"/>
      <c r="B279" s="77"/>
      <c r="C279" s="253"/>
      <c r="D279" s="254"/>
      <c r="E279" s="254"/>
      <c r="F279" s="493"/>
      <c r="G279" s="493"/>
      <c r="H279" s="499"/>
      <c r="I279" s="499"/>
    </row>
    <row r="280" spans="1:9">
      <c r="A280" s="51"/>
      <c r="B280" s="77"/>
      <c r="C280" s="253"/>
      <c r="D280" s="254"/>
      <c r="E280" s="254"/>
      <c r="F280" s="493"/>
      <c r="G280" s="493"/>
      <c r="H280" s="499"/>
      <c r="I280" s="499"/>
    </row>
    <row r="281" spans="1:9">
      <c r="A281" s="51"/>
      <c r="B281" s="77"/>
      <c r="C281" s="253"/>
      <c r="D281" s="254"/>
      <c r="E281" s="254"/>
      <c r="F281" s="493"/>
      <c r="G281" s="493"/>
      <c r="H281" s="499"/>
      <c r="I281" s="499"/>
    </row>
    <row r="282" spans="1:9">
      <c r="A282" s="51"/>
      <c r="B282" s="77"/>
      <c r="C282" s="253"/>
      <c r="D282" s="254"/>
      <c r="E282" s="254"/>
      <c r="F282" s="493"/>
      <c r="G282" s="493"/>
      <c r="H282" s="499"/>
      <c r="I282" s="499"/>
    </row>
    <row r="283" spans="1:9">
      <c r="A283" s="51"/>
      <c r="B283" s="77"/>
      <c r="C283" s="253"/>
      <c r="D283" s="254"/>
      <c r="E283" s="254"/>
      <c r="F283" s="493"/>
      <c r="G283" s="493"/>
      <c r="H283" s="499"/>
      <c r="I283" s="499"/>
    </row>
    <row r="284" spans="1:9">
      <c r="A284" s="51"/>
      <c r="B284" s="77"/>
      <c r="C284" s="253"/>
      <c r="D284" s="254"/>
      <c r="E284" s="254"/>
      <c r="F284" s="493"/>
      <c r="G284" s="493"/>
      <c r="H284" s="499"/>
      <c r="I284" s="499"/>
    </row>
    <row r="285" spans="1:9">
      <c r="A285" s="51"/>
      <c r="B285" s="77"/>
      <c r="C285" s="253"/>
      <c r="D285" s="254"/>
      <c r="E285" s="254"/>
      <c r="F285" s="493"/>
      <c r="G285" s="493"/>
      <c r="H285" s="499"/>
      <c r="I285" s="499"/>
    </row>
    <row r="286" spans="1:9">
      <c r="A286" s="51"/>
      <c r="B286" s="77"/>
      <c r="C286" s="253"/>
      <c r="D286" s="254"/>
      <c r="E286" s="254"/>
      <c r="F286" s="493"/>
      <c r="G286" s="493"/>
      <c r="H286" s="499"/>
      <c r="I286" s="499"/>
    </row>
    <row r="287" spans="1:9">
      <c r="A287" s="51"/>
      <c r="B287" s="77"/>
      <c r="C287" s="253"/>
      <c r="D287" s="254"/>
      <c r="E287" s="254"/>
      <c r="F287" s="493"/>
      <c r="G287" s="493"/>
      <c r="H287" s="499"/>
      <c r="I287" s="499"/>
    </row>
    <row r="288" spans="1:9">
      <c r="A288" s="51"/>
      <c r="B288" s="77"/>
      <c r="C288" s="253"/>
      <c r="D288" s="254"/>
      <c r="E288" s="254"/>
      <c r="F288" s="493"/>
      <c r="G288" s="493"/>
      <c r="H288" s="499"/>
      <c r="I288" s="499"/>
    </row>
    <row r="289" spans="1:9">
      <c r="A289" s="51"/>
      <c r="B289" s="77"/>
      <c r="C289" s="253"/>
      <c r="D289" s="254"/>
      <c r="E289" s="254"/>
      <c r="F289" s="493"/>
      <c r="G289" s="493"/>
      <c r="H289" s="499"/>
      <c r="I289" s="499"/>
    </row>
    <row r="290" spans="1:9">
      <c r="A290" s="51"/>
      <c r="B290" s="77"/>
      <c r="C290" s="253"/>
      <c r="D290" s="254"/>
      <c r="E290" s="254"/>
      <c r="F290" s="493"/>
      <c r="G290" s="493"/>
      <c r="H290" s="499"/>
      <c r="I290" s="499"/>
    </row>
    <row r="291" spans="1:9">
      <c r="A291" s="51"/>
      <c r="B291" s="77"/>
      <c r="C291" s="253"/>
      <c r="D291" s="254"/>
      <c r="E291" s="254"/>
      <c r="F291" s="493"/>
      <c r="G291" s="493"/>
      <c r="H291" s="499"/>
      <c r="I291" s="499"/>
    </row>
    <row r="292" spans="1:9">
      <c r="A292" s="51"/>
      <c r="B292" s="77"/>
      <c r="C292" s="253"/>
      <c r="D292" s="254"/>
      <c r="E292" s="254"/>
      <c r="F292" s="493"/>
      <c r="G292" s="493"/>
      <c r="H292" s="499"/>
      <c r="I292" s="499"/>
    </row>
    <row r="293" spans="1:9">
      <c r="A293" s="51"/>
      <c r="B293" s="77"/>
      <c r="C293" s="253"/>
      <c r="D293" s="254"/>
      <c r="E293" s="254"/>
      <c r="F293" s="493"/>
      <c r="G293" s="493"/>
      <c r="H293" s="499"/>
      <c r="I293" s="499"/>
    </row>
    <row r="294" spans="1:9">
      <c r="A294" s="51"/>
      <c r="B294" s="77"/>
      <c r="C294" s="253"/>
      <c r="D294" s="254"/>
      <c r="E294" s="254"/>
      <c r="F294" s="493"/>
      <c r="G294" s="493"/>
      <c r="H294" s="499"/>
      <c r="I294" s="499"/>
    </row>
    <row r="295" spans="1:9">
      <c r="A295" s="51"/>
      <c r="B295" s="77"/>
      <c r="C295" s="253"/>
      <c r="D295" s="254"/>
      <c r="E295" s="254"/>
      <c r="F295" s="493"/>
      <c r="G295" s="493"/>
      <c r="H295" s="499"/>
      <c r="I295" s="499"/>
    </row>
    <row r="296" spans="1:9">
      <c r="A296" s="51"/>
      <c r="B296" s="77"/>
      <c r="C296" s="253"/>
      <c r="D296" s="254"/>
      <c r="E296" s="254"/>
      <c r="F296" s="493"/>
      <c r="G296" s="493"/>
      <c r="H296" s="499"/>
      <c r="I296" s="499"/>
    </row>
    <row r="297" spans="1:9">
      <c r="A297" s="51"/>
      <c r="B297" s="77"/>
      <c r="C297" s="253"/>
      <c r="D297" s="254"/>
      <c r="E297" s="254"/>
      <c r="F297" s="493"/>
      <c r="G297" s="493"/>
      <c r="H297" s="499"/>
      <c r="I297" s="499"/>
    </row>
    <row r="298" spans="1:9">
      <c r="A298" s="51"/>
      <c r="B298" s="77"/>
      <c r="C298" s="253"/>
      <c r="D298" s="254"/>
      <c r="E298" s="254"/>
      <c r="F298" s="493"/>
      <c r="G298" s="493"/>
      <c r="H298" s="499"/>
      <c r="I298" s="499"/>
    </row>
    <row r="299" spans="1:9">
      <c r="A299" s="51"/>
      <c r="B299" s="77"/>
      <c r="C299" s="253"/>
      <c r="D299" s="254"/>
      <c r="E299" s="254"/>
      <c r="F299" s="493"/>
      <c r="G299" s="493"/>
      <c r="H299" s="499"/>
      <c r="I299" s="499"/>
    </row>
    <row r="300" spans="1:9">
      <c r="A300" s="51"/>
      <c r="B300" s="77"/>
      <c r="C300" s="253"/>
      <c r="D300" s="254"/>
      <c r="E300" s="254"/>
      <c r="F300" s="493"/>
      <c r="G300" s="493"/>
      <c r="H300" s="499"/>
      <c r="I300" s="499"/>
    </row>
    <row r="301" spans="1:9">
      <c r="A301" s="51"/>
      <c r="B301" s="77"/>
      <c r="C301" s="253"/>
      <c r="D301" s="254"/>
      <c r="E301" s="254"/>
      <c r="F301" s="493"/>
      <c r="G301" s="493"/>
      <c r="H301" s="499"/>
      <c r="I301" s="499"/>
    </row>
    <row r="302" spans="1:9">
      <c r="A302" s="51"/>
      <c r="B302" s="77"/>
      <c r="C302" s="253"/>
      <c r="D302" s="254"/>
      <c r="E302" s="254"/>
      <c r="F302" s="493"/>
      <c r="G302" s="493"/>
      <c r="H302" s="499"/>
      <c r="I302" s="499"/>
    </row>
    <row r="303" spans="1:9">
      <c r="A303" s="51"/>
      <c r="B303" s="77"/>
      <c r="C303" s="253"/>
      <c r="D303" s="254"/>
      <c r="E303" s="254"/>
      <c r="F303" s="493"/>
      <c r="G303" s="493"/>
      <c r="H303" s="499"/>
      <c r="I303" s="499"/>
    </row>
    <row r="304" spans="1:9">
      <c r="A304" s="51"/>
      <c r="B304" s="77"/>
      <c r="C304" s="253"/>
      <c r="D304" s="254"/>
      <c r="E304" s="254"/>
      <c r="F304" s="493"/>
      <c r="G304" s="493"/>
      <c r="H304" s="499"/>
      <c r="I304" s="499"/>
    </row>
    <row r="305" spans="1:9">
      <c r="A305" s="51"/>
      <c r="B305" s="77"/>
      <c r="C305" s="253"/>
      <c r="D305" s="254"/>
      <c r="E305" s="254"/>
      <c r="F305" s="493"/>
      <c r="G305" s="493"/>
      <c r="H305" s="499"/>
      <c r="I305" s="499"/>
    </row>
    <row r="306" spans="1:9">
      <c r="A306" s="51"/>
      <c r="B306" s="77"/>
      <c r="C306" s="253"/>
      <c r="D306" s="254"/>
      <c r="E306" s="254"/>
      <c r="F306" s="493"/>
      <c r="G306" s="493"/>
      <c r="H306" s="499"/>
      <c r="I306" s="499"/>
    </row>
    <row r="307" spans="1:9">
      <c r="A307" s="51"/>
      <c r="B307" s="77"/>
      <c r="C307" s="253"/>
      <c r="D307" s="254"/>
      <c r="E307" s="254"/>
      <c r="F307" s="493"/>
      <c r="G307" s="493"/>
      <c r="H307" s="499"/>
      <c r="I307" s="499"/>
    </row>
    <row r="308" spans="1:9">
      <c r="A308" s="51"/>
      <c r="B308" s="77"/>
      <c r="C308" s="253"/>
      <c r="D308" s="254"/>
      <c r="E308" s="254"/>
      <c r="F308" s="493"/>
      <c r="G308" s="493"/>
      <c r="H308" s="499"/>
      <c r="I308" s="499"/>
    </row>
    <row r="309" spans="1:9">
      <c r="A309" s="51"/>
      <c r="B309" s="77"/>
      <c r="C309" s="253"/>
      <c r="D309" s="254"/>
      <c r="E309" s="254"/>
      <c r="F309" s="493"/>
      <c r="G309" s="493"/>
      <c r="H309" s="499"/>
      <c r="I309" s="499"/>
    </row>
    <row r="310" spans="1:9">
      <c r="A310" s="51"/>
      <c r="B310" s="77"/>
      <c r="C310" s="253"/>
      <c r="D310" s="254"/>
      <c r="E310" s="254"/>
      <c r="F310" s="493"/>
      <c r="G310" s="493"/>
      <c r="H310" s="499"/>
      <c r="I310" s="499"/>
    </row>
    <row r="311" spans="1:9">
      <c r="A311" s="51"/>
      <c r="B311" s="77"/>
      <c r="C311" s="253"/>
      <c r="D311" s="254"/>
      <c r="E311" s="254"/>
      <c r="F311" s="493"/>
      <c r="G311" s="493"/>
      <c r="H311" s="499"/>
      <c r="I311" s="499"/>
    </row>
    <row r="312" spans="1:9">
      <c r="A312" s="51"/>
      <c r="B312" s="77"/>
      <c r="C312" s="253"/>
      <c r="D312" s="254"/>
      <c r="E312" s="254"/>
      <c r="F312" s="493"/>
      <c r="G312" s="493"/>
      <c r="H312" s="499"/>
      <c r="I312" s="499"/>
    </row>
    <row r="313" spans="1:9">
      <c r="A313" s="51"/>
      <c r="B313" s="77"/>
      <c r="C313" s="253"/>
      <c r="D313" s="254"/>
      <c r="E313" s="254"/>
      <c r="F313" s="493"/>
      <c r="G313" s="493"/>
      <c r="H313" s="499"/>
      <c r="I313" s="499"/>
    </row>
    <row r="314" spans="1:9">
      <c r="A314" s="51"/>
      <c r="B314" s="77"/>
      <c r="C314" s="253"/>
      <c r="D314" s="254"/>
      <c r="E314" s="254"/>
      <c r="F314" s="493"/>
      <c r="G314" s="493"/>
      <c r="H314" s="499"/>
      <c r="I314" s="499"/>
    </row>
    <row r="315" spans="1:9">
      <c r="A315" s="51"/>
      <c r="B315" s="77"/>
      <c r="C315" s="253"/>
      <c r="D315" s="254"/>
      <c r="E315" s="254"/>
      <c r="F315" s="493"/>
      <c r="G315" s="493"/>
      <c r="H315" s="499"/>
      <c r="I315" s="499"/>
    </row>
    <row r="316" spans="1:9">
      <c r="A316" s="51"/>
      <c r="B316" s="77"/>
      <c r="C316" s="253"/>
      <c r="D316" s="254"/>
      <c r="E316" s="254"/>
      <c r="F316" s="493"/>
      <c r="G316" s="493"/>
      <c r="H316" s="499"/>
      <c r="I316" s="499"/>
    </row>
    <row r="317" spans="1:9">
      <c r="A317" s="51"/>
      <c r="B317" s="77"/>
      <c r="C317" s="253"/>
      <c r="D317" s="254"/>
      <c r="E317" s="254"/>
      <c r="F317" s="493"/>
      <c r="G317" s="493"/>
      <c r="H317" s="499"/>
      <c r="I317" s="499"/>
    </row>
    <row r="318" spans="1:9">
      <c r="A318" s="51"/>
      <c r="B318" s="77"/>
      <c r="C318" s="253"/>
      <c r="D318" s="254"/>
      <c r="E318" s="254"/>
      <c r="F318" s="493"/>
      <c r="G318" s="493"/>
      <c r="H318" s="499"/>
      <c r="I318" s="499"/>
    </row>
    <row r="319" spans="1:9">
      <c r="A319" s="51"/>
      <c r="B319" s="77"/>
      <c r="C319" s="253"/>
      <c r="D319" s="254"/>
      <c r="E319" s="254"/>
      <c r="F319" s="493"/>
      <c r="G319" s="493"/>
      <c r="H319" s="499"/>
      <c r="I319" s="499"/>
    </row>
    <row r="320" spans="1:9">
      <c r="A320" s="51"/>
      <c r="B320" s="77"/>
      <c r="C320" s="253"/>
      <c r="D320" s="254"/>
      <c r="E320" s="254"/>
      <c r="F320" s="493"/>
      <c r="G320" s="493"/>
      <c r="H320" s="499"/>
      <c r="I320" s="499"/>
    </row>
    <row r="321" spans="1:9">
      <c r="A321" s="51"/>
      <c r="B321" s="77"/>
      <c r="C321" s="253"/>
      <c r="D321" s="254"/>
      <c r="E321" s="254"/>
      <c r="F321" s="493"/>
      <c r="G321" s="493"/>
      <c r="H321" s="499"/>
      <c r="I321" s="499"/>
    </row>
    <row r="322" spans="1:9">
      <c r="A322" s="51"/>
      <c r="B322" s="77"/>
      <c r="C322" s="253"/>
      <c r="D322" s="254"/>
      <c r="E322" s="254"/>
      <c r="F322" s="493"/>
      <c r="G322" s="493"/>
      <c r="H322" s="499"/>
      <c r="I322" s="499"/>
    </row>
    <row r="323" spans="1:9">
      <c r="A323" s="51"/>
      <c r="B323" s="77"/>
      <c r="C323" s="253"/>
      <c r="D323" s="254"/>
      <c r="E323" s="254"/>
      <c r="F323" s="493"/>
      <c r="G323" s="493"/>
      <c r="H323" s="499"/>
      <c r="I323" s="499"/>
    </row>
    <row r="324" spans="1:9">
      <c r="A324" s="51"/>
      <c r="B324" s="77"/>
      <c r="C324" s="253"/>
      <c r="D324" s="254"/>
      <c r="E324" s="254"/>
      <c r="F324" s="493"/>
      <c r="G324" s="493"/>
      <c r="H324" s="499"/>
      <c r="I324" s="499"/>
    </row>
    <row r="325" spans="1:9">
      <c r="A325" s="51"/>
      <c r="B325" s="77"/>
      <c r="C325" s="253"/>
      <c r="D325" s="254"/>
      <c r="E325" s="254"/>
      <c r="F325" s="493"/>
      <c r="G325" s="493"/>
      <c r="H325" s="499"/>
      <c r="I325" s="499"/>
    </row>
    <row r="326" spans="1:9">
      <c r="A326" s="51"/>
      <c r="B326" s="77"/>
      <c r="C326" s="253"/>
      <c r="D326" s="254"/>
      <c r="E326" s="254"/>
      <c r="F326" s="493"/>
      <c r="G326" s="493"/>
      <c r="H326" s="499"/>
      <c r="I326" s="499"/>
    </row>
    <row r="327" spans="1:9">
      <c r="A327" s="51"/>
      <c r="B327" s="77"/>
      <c r="C327" s="253"/>
      <c r="D327" s="254"/>
      <c r="E327" s="254"/>
      <c r="F327" s="493"/>
      <c r="G327" s="493"/>
      <c r="H327" s="499"/>
      <c r="I327" s="499"/>
    </row>
    <row r="328" spans="1:9">
      <c r="A328" s="51"/>
      <c r="B328" s="77"/>
      <c r="C328" s="253"/>
      <c r="D328" s="254"/>
      <c r="E328" s="254"/>
      <c r="F328" s="493"/>
      <c r="G328" s="493"/>
      <c r="H328" s="499"/>
      <c r="I328" s="499"/>
    </row>
    <row r="329" spans="1:9">
      <c r="A329" s="51"/>
      <c r="B329" s="77"/>
      <c r="C329" s="253"/>
      <c r="D329" s="254"/>
      <c r="E329" s="254"/>
      <c r="F329" s="493"/>
      <c r="G329" s="493"/>
      <c r="H329" s="499"/>
      <c r="I329" s="499"/>
    </row>
    <row r="330" spans="1:9">
      <c r="A330" s="51"/>
      <c r="B330" s="77"/>
      <c r="C330" s="253"/>
      <c r="D330" s="254"/>
      <c r="E330" s="254"/>
      <c r="F330" s="493"/>
      <c r="G330" s="493"/>
      <c r="H330" s="499"/>
      <c r="I330" s="499"/>
    </row>
    <row r="331" spans="1:9">
      <c r="A331" s="51"/>
      <c r="B331" s="77"/>
      <c r="C331" s="253"/>
      <c r="D331" s="254"/>
      <c r="E331" s="254"/>
      <c r="F331" s="493"/>
      <c r="G331" s="493"/>
      <c r="H331" s="499"/>
      <c r="I331" s="499"/>
    </row>
    <row r="332" spans="1:9">
      <c r="A332" s="51"/>
      <c r="B332" s="77"/>
      <c r="C332" s="253"/>
      <c r="D332" s="254"/>
      <c r="E332" s="254"/>
      <c r="F332" s="493"/>
      <c r="G332" s="493"/>
      <c r="H332" s="499"/>
      <c r="I332" s="499"/>
    </row>
    <row r="333" spans="1:9">
      <c r="A333" s="51"/>
      <c r="B333" s="77"/>
      <c r="C333" s="253"/>
      <c r="D333" s="254"/>
      <c r="E333" s="254"/>
      <c r="F333" s="493"/>
      <c r="G333" s="493"/>
      <c r="H333" s="499"/>
      <c r="I333" s="499"/>
    </row>
    <row r="334" spans="1:9">
      <c r="A334" s="51"/>
      <c r="B334" s="77"/>
      <c r="C334" s="253"/>
      <c r="D334" s="254"/>
      <c r="E334" s="254"/>
      <c r="F334" s="493"/>
      <c r="G334" s="493"/>
      <c r="H334" s="499"/>
      <c r="I334" s="499"/>
    </row>
    <row r="335" spans="1:9">
      <c r="A335" s="51"/>
      <c r="B335" s="77"/>
      <c r="C335" s="253"/>
      <c r="D335" s="254"/>
      <c r="E335" s="254"/>
      <c r="F335" s="493"/>
      <c r="G335" s="493"/>
      <c r="H335" s="499"/>
      <c r="I335" s="499"/>
    </row>
    <row r="336" spans="1:9">
      <c r="A336" s="51"/>
      <c r="B336" s="77"/>
      <c r="C336" s="253"/>
      <c r="D336" s="254"/>
      <c r="E336" s="254"/>
      <c r="F336" s="493"/>
      <c r="G336" s="493"/>
      <c r="H336" s="499"/>
      <c r="I336" s="499"/>
    </row>
    <row r="337" spans="1:9">
      <c r="A337" s="51"/>
      <c r="B337" s="77"/>
      <c r="C337" s="253"/>
      <c r="D337" s="254"/>
      <c r="E337" s="254"/>
      <c r="F337" s="493"/>
      <c r="G337" s="493"/>
      <c r="H337" s="499"/>
      <c r="I337" s="499"/>
    </row>
    <row r="338" spans="1:9">
      <c r="A338" s="51"/>
      <c r="B338" s="77"/>
      <c r="C338" s="253"/>
      <c r="D338" s="254"/>
      <c r="E338" s="254"/>
      <c r="F338" s="493"/>
      <c r="G338" s="493"/>
      <c r="H338" s="499"/>
      <c r="I338" s="499"/>
    </row>
    <row r="339" spans="1:9">
      <c r="A339" s="51"/>
      <c r="B339" s="77"/>
      <c r="C339" s="253"/>
      <c r="D339" s="254"/>
      <c r="E339" s="254"/>
      <c r="F339" s="493"/>
      <c r="G339" s="493"/>
      <c r="H339" s="499"/>
      <c r="I339" s="499"/>
    </row>
    <row r="340" spans="1:9">
      <c r="A340" s="51"/>
      <c r="B340" s="77"/>
      <c r="C340" s="253"/>
      <c r="D340" s="254"/>
      <c r="E340" s="254"/>
      <c r="F340" s="493"/>
      <c r="G340" s="493"/>
      <c r="H340" s="499"/>
      <c r="I340" s="499"/>
    </row>
    <row r="341" spans="1:9">
      <c r="A341" s="51"/>
      <c r="B341" s="77"/>
      <c r="C341" s="253"/>
      <c r="D341" s="254"/>
      <c r="E341" s="254"/>
      <c r="F341" s="493"/>
      <c r="G341" s="493"/>
      <c r="H341" s="499"/>
      <c r="I341" s="499"/>
    </row>
    <row r="342" spans="1:9">
      <c r="A342" s="51"/>
      <c r="B342" s="77"/>
      <c r="C342" s="253"/>
      <c r="D342" s="254"/>
      <c r="E342" s="254"/>
      <c r="F342" s="493"/>
      <c r="G342" s="493"/>
      <c r="H342" s="499"/>
      <c r="I342" s="499"/>
    </row>
    <row r="343" spans="1:9">
      <c r="A343" s="51"/>
      <c r="B343" s="77"/>
      <c r="C343" s="253"/>
      <c r="D343" s="254"/>
      <c r="E343" s="254"/>
      <c r="F343" s="493"/>
      <c r="G343" s="493"/>
      <c r="H343" s="499"/>
      <c r="I343" s="499"/>
    </row>
    <row r="344" spans="1:9">
      <c r="A344" s="51"/>
      <c r="B344" s="77"/>
      <c r="C344" s="253"/>
      <c r="D344" s="254"/>
      <c r="E344" s="254"/>
      <c r="F344" s="493"/>
      <c r="G344" s="493"/>
      <c r="H344" s="499"/>
      <c r="I344" s="499"/>
    </row>
    <row r="345" spans="1:9">
      <c r="A345" s="51"/>
      <c r="B345" s="77"/>
      <c r="C345" s="253"/>
      <c r="D345" s="254"/>
      <c r="E345" s="254"/>
      <c r="F345" s="493"/>
      <c r="G345" s="493"/>
      <c r="H345" s="499"/>
      <c r="I345" s="499"/>
    </row>
    <row r="346" spans="1:9">
      <c r="A346" s="51"/>
      <c r="B346" s="77"/>
      <c r="C346" s="253"/>
      <c r="D346" s="254"/>
      <c r="E346" s="254"/>
      <c r="F346" s="493"/>
      <c r="G346" s="493"/>
      <c r="H346" s="499"/>
      <c r="I346" s="499"/>
    </row>
    <row r="347" spans="1:9">
      <c r="A347" s="51"/>
      <c r="B347" s="77"/>
      <c r="C347" s="253"/>
      <c r="D347" s="254"/>
      <c r="E347" s="254"/>
      <c r="F347" s="493"/>
      <c r="G347" s="493"/>
      <c r="H347" s="499"/>
      <c r="I347" s="499"/>
    </row>
    <row r="348" spans="1:9">
      <c r="A348" s="51"/>
      <c r="B348" s="77"/>
      <c r="C348" s="253"/>
      <c r="D348" s="254"/>
      <c r="E348" s="254"/>
      <c r="F348" s="493"/>
      <c r="G348" s="493"/>
      <c r="H348" s="499"/>
      <c r="I348" s="499"/>
    </row>
    <row r="349" spans="1:9">
      <c r="A349" s="51"/>
      <c r="B349" s="77"/>
      <c r="C349" s="253"/>
      <c r="D349" s="254"/>
      <c r="E349" s="254"/>
      <c r="F349" s="493"/>
      <c r="G349" s="493"/>
      <c r="H349" s="499"/>
      <c r="I349" s="499"/>
    </row>
    <row r="350" spans="1:9">
      <c r="A350" s="51"/>
      <c r="B350" s="77"/>
      <c r="C350" s="253"/>
      <c r="D350" s="254"/>
      <c r="E350" s="254"/>
      <c r="F350" s="493"/>
      <c r="G350" s="493"/>
      <c r="H350" s="499"/>
      <c r="I350" s="499"/>
    </row>
    <row r="351" spans="1:9">
      <c r="A351" s="51"/>
      <c r="B351" s="77"/>
      <c r="C351" s="253"/>
      <c r="D351" s="254"/>
      <c r="E351" s="254"/>
      <c r="F351" s="493"/>
      <c r="G351" s="493"/>
      <c r="H351" s="499"/>
      <c r="I351" s="499"/>
    </row>
    <row r="352" spans="1:9">
      <c r="A352" s="51"/>
      <c r="B352" s="77"/>
      <c r="C352" s="253"/>
      <c r="D352" s="254"/>
      <c r="E352" s="254"/>
      <c r="F352" s="493"/>
      <c r="G352" s="493"/>
      <c r="H352" s="499"/>
      <c r="I352" s="499"/>
    </row>
    <row r="353" spans="1:9">
      <c r="A353" s="51"/>
      <c r="B353" s="77"/>
      <c r="C353" s="253"/>
      <c r="D353" s="254"/>
      <c r="E353" s="254"/>
      <c r="F353" s="493"/>
      <c r="G353" s="493"/>
      <c r="H353" s="499"/>
      <c r="I353" s="499"/>
    </row>
    <row r="354" spans="1:9">
      <c r="A354" s="51"/>
      <c r="B354" s="77"/>
      <c r="C354" s="253"/>
      <c r="D354" s="254"/>
      <c r="E354" s="254"/>
      <c r="F354" s="493"/>
      <c r="G354" s="493"/>
      <c r="H354" s="499"/>
      <c r="I354" s="499"/>
    </row>
    <row r="355" spans="1:9">
      <c r="A355" s="51"/>
      <c r="B355" s="77"/>
      <c r="C355" s="253"/>
      <c r="D355" s="254"/>
      <c r="E355" s="254"/>
      <c r="F355" s="493"/>
      <c r="G355" s="493"/>
      <c r="H355" s="499"/>
      <c r="I355" s="499"/>
    </row>
    <row r="356" spans="1:9">
      <c r="A356" s="51"/>
      <c r="B356" s="77"/>
      <c r="C356" s="253"/>
      <c r="D356" s="254"/>
      <c r="E356" s="254"/>
      <c r="F356" s="493"/>
      <c r="G356" s="493"/>
      <c r="H356" s="499"/>
      <c r="I356" s="499"/>
    </row>
    <row r="357" spans="1:9">
      <c r="A357" s="51"/>
      <c r="B357" s="77"/>
      <c r="C357" s="253"/>
      <c r="D357" s="254"/>
      <c r="E357" s="254"/>
      <c r="F357" s="493"/>
      <c r="G357" s="493"/>
      <c r="H357" s="499"/>
      <c r="I357" s="499"/>
    </row>
    <row r="358" spans="1:9">
      <c r="A358" s="51"/>
      <c r="B358" s="77"/>
      <c r="C358" s="253"/>
      <c r="D358" s="254"/>
      <c r="E358" s="254"/>
      <c r="F358" s="493"/>
      <c r="G358" s="493"/>
      <c r="H358" s="499"/>
      <c r="I358" s="499"/>
    </row>
    <row r="359" spans="1:9">
      <c r="A359" s="51"/>
      <c r="B359" s="77"/>
      <c r="C359" s="253"/>
      <c r="D359" s="254"/>
      <c r="E359" s="254"/>
      <c r="F359" s="493"/>
      <c r="G359" s="493"/>
      <c r="H359" s="499"/>
      <c r="I359" s="499"/>
    </row>
    <row r="360" spans="1:9">
      <c r="A360" s="51"/>
      <c r="B360" s="77"/>
      <c r="C360" s="253"/>
      <c r="D360" s="254"/>
      <c r="E360" s="254"/>
      <c r="F360" s="493"/>
      <c r="G360" s="493"/>
      <c r="H360" s="499"/>
      <c r="I360" s="499"/>
    </row>
    <row r="361" spans="1:9">
      <c r="A361" s="51"/>
      <c r="B361" s="77"/>
      <c r="C361" s="253"/>
      <c r="D361" s="254"/>
      <c r="E361" s="254"/>
      <c r="F361" s="493"/>
      <c r="G361" s="493"/>
      <c r="H361" s="499"/>
      <c r="I361" s="499"/>
    </row>
    <row r="362" spans="1:9">
      <c r="A362" s="51"/>
      <c r="B362" s="77"/>
      <c r="C362" s="253"/>
      <c r="D362" s="254"/>
      <c r="E362" s="254"/>
      <c r="F362" s="493"/>
      <c r="G362" s="493"/>
      <c r="H362" s="499"/>
      <c r="I362" s="499"/>
    </row>
    <row r="363" spans="1:9">
      <c r="A363" s="51"/>
      <c r="B363" s="77"/>
      <c r="C363" s="253"/>
      <c r="D363" s="254"/>
      <c r="E363" s="254"/>
      <c r="F363" s="493"/>
      <c r="G363" s="493"/>
      <c r="H363" s="499"/>
      <c r="I363" s="499"/>
    </row>
    <row r="364" spans="1:9">
      <c r="A364" s="51"/>
      <c r="B364" s="77"/>
      <c r="C364" s="253"/>
      <c r="D364" s="254"/>
      <c r="E364" s="254"/>
      <c r="F364" s="493"/>
      <c r="G364" s="493"/>
      <c r="H364" s="499"/>
      <c r="I364" s="499"/>
    </row>
    <row r="365" spans="1:9">
      <c r="A365" s="51"/>
      <c r="B365" s="77"/>
      <c r="C365" s="253"/>
      <c r="D365" s="254"/>
      <c r="E365" s="254"/>
      <c r="F365" s="493"/>
      <c r="G365" s="493"/>
      <c r="H365" s="499"/>
      <c r="I365" s="499"/>
    </row>
    <row r="366" spans="1:9">
      <c r="A366" s="51"/>
      <c r="B366" s="77"/>
      <c r="C366" s="253"/>
      <c r="D366" s="254"/>
      <c r="E366" s="254"/>
      <c r="F366" s="493"/>
      <c r="G366" s="493"/>
      <c r="H366" s="499"/>
      <c r="I366" s="499"/>
    </row>
    <row r="367" spans="1:9">
      <c r="A367" s="51"/>
      <c r="B367" s="77"/>
      <c r="C367" s="253"/>
      <c r="D367" s="254"/>
      <c r="E367" s="254"/>
      <c r="F367" s="493"/>
      <c r="G367" s="493"/>
      <c r="H367" s="499"/>
      <c r="I367" s="499"/>
    </row>
    <row r="368" spans="1:9">
      <c r="A368" s="51"/>
      <c r="B368" s="77"/>
      <c r="C368" s="253"/>
      <c r="D368" s="254"/>
      <c r="E368" s="254"/>
      <c r="F368" s="493"/>
      <c r="G368" s="493"/>
      <c r="H368" s="499"/>
      <c r="I368" s="499"/>
    </row>
    <row r="369" spans="1:9">
      <c r="A369" s="51"/>
      <c r="B369" s="77"/>
      <c r="C369" s="253"/>
      <c r="D369" s="254"/>
      <c r="E369" s="254"/>
      <c r="F369" s="493"/>
      <c r="G369" s="493"/>
      <c r="H369" s="499"/>
      <c r="I369" s="499"/>
    </row>
    <row r="370" spans="1:9">
      <c r="A370" s="51"/>
      <c r="B370" s="77"/>
      <c r="C370" s="253"/>
      <c r="D370" s="254"/>
      <c r="E370" s="254"/>
      <c r="F370" s="493"/>
      <c r="G370" s="493"/>
      <c r="H370" s="499"/>
      <c r="I370" s="499"/>
    </row>
    <row r="371" spans="1:9">
      <c r="A371" s="51"/>
      <c r="B371" s="77"/>
      <c r="C371" s="253"/>
      <c r="D371" s="254"/>
      <c r="E371" s="254"/>
      <c r="F371" s="493"/>
      <c r="G371" s="493"/>
      <c r="H371" s="499"/>
      <c r="I371" s="499"/>
    </row>
    <row r="372" spans="1:9">
      <c r="A372" s="51"/>
      <c r="B372" s="77"/>
      <c r="C372" s="253"/>
      <c r="D372" s="254"/>
      <c r="E372" s="254"/>
      <c r="F372" s="493"/>
      <c r="G372" s="493"/>
      <c r="H372" s="499"/>
      <c r="I372" s="499"/>
    </row>
    <row r="373" spans="1:9">
      <c r="A373" s="51"/>
      <c r="B373" s="77"/>
      <c r="C373" s="253"/>
      <c r="D373" s="254"/>
      <c r="E373" s="254"/>
      <c r="F373" s="493"/>
      <c r="G373" s="493"/>
      <c r="H373" s="499"/>
      <c r="I373" s="499"/>
    </row>
    <row r="374" spans="1:9">
      <c r="A374" s="51"/>
      <c r="B374" s="77"/>
      <c r="C374" s="253"/>
      <c r="D374" s="254"/>
      <c r="E374" s="254"/>
      <c r="F374" s="493"/>
      <c r="G374" s="493"/>
      <c r="H374" s="499"/>
      <c r="I374" s="499"/>
    </row>
    <row r="375" spans="1:9">
      <c r="A375" s="51"/>
      <c r="B375" s="77"/>
      <c r="C375" s="253"/>
      <c r="D375" s="254"/>
      <c r="E375" s="254"/>
      <c r="F375" s="493"/>
      <c r="G375" s="493"/>
      <c r="H375" s="499"/>
      <c r="I375" s="499"/>
    </row>
    <row r="376" spans="1:9">
      <c r="A376" s="51"/>
      <c r="B376" s="77"/>
      <c r="C376" s="253"/>
      <c r="D376" s="254"/>
      <c r="E376" s="254"/>
      <c r="F376" s="493"/>
      <c r="G376" s="493"/>
      <c r="H376" s="499"/>
      <c r="I376" s="499"/>
    </row>
    <row r="377" spans="1:9">
      <c r="A377" s="51"/>
      <c r="B377" s="77"/>
      <c r="C377" s="253"/>
      <c r="D377" s="254"/>
      <c r="E377" s="254"/>
      <c r="F377" s="493"/>
      <c r="G377" s="493"/>
      <c r="H377" s="499"/>
      <c r="I377" s="499"/>
    </row>
    <row r="378" spans="1:9">
      <c r="A378" s="51"/>
      <c r="B378" s="77"/>
      <c r="C378" s="253"/>
      <c r="D378" s="254"/>
      <c r="E378" s="254"/>
      <c r="F378" s="493"/>
      <c r="G378" s="493"/>
      <c r="H378" s="499"/>
      <c r="I378" s="499"/>
    </row>
    <row r="379" spans="1:9">
      <c r="A379" s="51"/>
      <c r="B379" s="77"/>
      <c r="C379" s="253"/>
      <c r="D379" s="254"/>
      <c r="E379" s="254"/>
      <c r="F379" s="493"/>
      <c r="G379" s="493"/>
      <c r="H379" s="499"/>
      <c r="I379" s="499"/>
    </row>
    <row r="380" spans="1:9">
      <c r="A380" s="51"/>
      <c r="B380" s="77"/>
      <c r="C380" s="253"/>
      <c r="D380" s="254"/>
      <c r="E380" s="254"/>
      <c r="F380" s="493"/>
      <c r="G380" s="493"/>
      <c r="H380" s="499"/>
      <c r="I380" s="499"/>
    </row>
    <row r="381" spans="1:9">
      <c r="A381" s="51"/>
      <c r="B381" s="77"/>
      <c r="C381" s="253"/>
      <c r="D381" s="254"/>
      <c r="E381" s="254"/>
      <c r="F381" s="493"/>
      <c r="G381" s="493"/>
      <c r="H381" s="499"/>
      <c r="I381" s="499"/>
    </row>
    <row r="382" spans="1:9">
      <c r="A382" s="51"/>
      <c r="B382" s="77"/>
      <c r="C382" s="253"/>
      <c r="D382" s="254"/>
      <c r="E382" s="254"/>
      <c r="F382" s="493"/>
      <c r="G382" s="493"/>
      <c r="H382" s="499"/>
      <c r="I382" s="499"/>
    </row>
    <row r="383" spans="1:9">
      <c r="A383" s="51"/>
      <c r="B383" s="77"/>
      <c r="C383" s="253"/>
      <c r="D383" s="254"/>
      <c r="E383" s="254"/>
      <c r="F383" s="493"/>
      <c r="G383" s="493"/>
      <c r="H383" s="499"/>
      <c r="I383" s="499"/>
    </row>
    <row r="384" spans="1:9">
      <c r="A384" s="51"/>
      <c r="B384" s="77"/>
      <c r="C384" s="253"/>
      <c r="D384" s="254"/>
      <c r="E384" s="254"/>
      <c r="F384" s="493"/>
      <c r="G384" s="493"/>
      <c r="H384" s="499"/>
      <c r="I384" s="499"/>
    </row>
    <row r="385" spans="1:9">
      <c r="A385" s="51"/>
      <c r="B385" s="77"/>
      <c r="C385" s="253"/>
      <c r="D385" s="254"/>
      <c r="E385" s="254"/>
      <c r="F385" s="493"/>
      <c r="G385" s="493"/>
      <c r="H385" s="499"/>
      <c r="I385" s="499"/>
    </row>
    <row r="386" spans="1:9">
      <c r="A386" s="51"/>
      <c r="B386" s="77"/>
      <c r="C386" s="253"/>
      <c r="D386" s="254"/>
      <c r="E386" s="254"/>
      <c r="F386" s="493"/>
      <c r="G386" s="493"/>
      <c r="H386" s="499"/>
      <c r="I386" s="499"/>
    </row>
    <row r="387" spans="1:9">
      <c r="A387" s="51"/>
      <c r="B387" s="77"/>
      <c r="C387" s="253"/>
      <c r="D387" s="254"/>
      <c r="E387" s="254"/>
      <c r="F387" s="493"/>
      <c r="G387" s="493"/>
      <c r="H387" s="499"/>
      <c r="I387" s="499"/>
    </row>
    <row r="388" spans="1:9">
      <c r="A388" s="51"/>
      <c r="B388" s="77"/>
      <c r="C388" s="253"/>
      <c r="D388" s="254"/>
      <c r="E388" s="254"/>
      <c r="F388" s="493"/>
      <c r="G388" s="493"/>
      <c r="H388" s="499"/>
      <c r="I388" s="499"/>
    </row>
    <row r="389" spans="1:9">
      <c r="A389" s="51"/>
      <c r="B389" s="77"/>
      <c r="C389" s="253"/>
      <c r="D389" s="254"/>
      <c r="E389" s="254"/>
      <c r="F389" s="493"/>
      <c r="G389" s="493"/>
      <c r="H389" s="499"/>
      <c r="I389" s="499"/>
    </row>
    <row r="390" spans="1:9">
      <c r="A390" s="51"/>
      <c r="B390" s="77"/>
      <c r="C390" s="253"/>
      <c r="D390" s="254"/>
      <c r="E390" s="254"/>
      <c r="F390" s="493"/>
      <c r="G390" s="493"/>
      <c r="H390" s="499"/>
      <c r="I390" s="499"/>
    </row>
    <row r="391" spans="1:9">
      <c r="A391" s="51"/>
      <c r="B391" s="77"/>
      <c r="C391" s="253"/>
      <c r="D391" s="254"/>
      <c r="E391" s="254"/>
      <c r="F391" s="493"/>
      <c r="G391" s="493"/>
      <c r="H391" s="499"/>
      <c r="I391" s="499"/>
    </row>
    <row r="392" spans="1:9">
      <c r="A392" s="51"/>
      <c r="B392" s="77"/>
      <c r="C392" s="253"/>
      <c r="D392" s="254"/>
      <c r="E392" s="254"/>
      <c r="F392" s="493"/>
      <c r="G392" s="493"/>
      <c r="H392" s="499"/>
      <c r="I392" s="499"/>
    </row>
    <row r="393" spans="1:9">
      <c r="A393" s="51"/>
      <c r="B393" s="77"/>
      <c r="C393" s="253"/>
      <c r="D393" s="254"/>
      <c r="E393" s="254"/>
      <c r="F393" s="493"/>
      <c r="G393" s="493"/>
      <c r="H393" s="499"/>
      <c r="I393" s="499"/>
    </row>
    <row r="394" spans="1:9">
      <c r="A394" s="51"/>
      <c r="B394" s="77"/>
      <c r="C394" s="253"/>
      <c r="D394" s="254"/>
      <c r="E394" s="254"/>
      <c r="F394" s="493"/>
      <c r="G394" s="493"/>
      <c r="H394" s="499"/>
      <c r="I394" s="499"/>
    </row>
    <row r="395" spans="1:9">
      <c r="A395" s="51"/>
      <c r="B395" s="77"/>
      <c r="C395" s="253"/>
      <c r="D395" s="254"/>
      <c r="E395" s="254"/>
      <c r="F395" s="493"/>
      <c r="G395" s="493"/>
      <c r="H395" s="499"/>
      <c r="I395" s="499"/>
    </row>
    <row r="396" spans="1:9">
      <c r="A396" s="51"/>
      <c r="B396" s="77"/>
      <c r="C396" s="253"/>
      <c r="D396" s="254"/>
      <c r="E396" s="254"/>
      <c r="F396" s="493"/>
      <c r="G396" s="493"/>
      <c r="H396" s="499"/>
      <c r="I396" s="499"/>
    </row>
    <row r="397" spans="1:9">
      <c r="A397" s="51"/>
      <c r="B397" s="77"/>
      <c r="C397" s="253"/>
      <c r="D397" s="254"/>
      <c r="E397" s="254"/>
      <c r="F397" s="493"/>
      <c r="G397" s="493"/>
      <c r="H397" s="499"/>
      <c r="I397" s="499"/>
    </row>
    <row r="398" spans="1:9">
      <c r="A398" s="51"/>
      <c r="B398" s="77"/>
      <c r="C398" s="253"/>
      <c r="D398" s="254"/>
      <c r="E398" s="254"/>
      <c r="F398" s="493"/>
      <c r="G398" s="493"/>
      <c r="H398" s="499"/>
      <c r="I398" s="499"/>
    </row>
    <row r="399" spans="1:9">
      <c r="A399" s="51"/>
      <c r="B399" s="77"/>
      <c r="C399" s="253"/>
      <c r="D399" s="254"/>
      <c r="E399" s="254"/>
      <c r="F399" s="493"/>
      <c r="G399" s="493"/>
      <c r="H399" s="499"/>
      <c r="I399" s="499"/>
    </row>
    <row r="400" spans="1:9">
      <c r="A400" s="51"/>
      <c r="B400" s="77"/>
      <c r="C400" s="253"/>
      <c r="D400" s="254"/>
      <c r="E400" s="254"/>
      <c r="F400" s="493"/>
      <c r="G400" s="493"/>
      <c r="H400" s="499"/>
      <c r="I400" s="499"/>
    </row>
    <row r="401" spans="1:9">
      <c r="A401" s="51"/>
      <c r="B401" s="77"/>
      <c r="C401" s="253"/>
      <c r="D401" s="254"/>
      <c r="E401" s="254"/>
      <c r="F401" s="493"/>
      <c r="G401" s="493"/>
      <c r="H401" s="499"/>
      <c r="I401" s="499"/>
    </row>
    <row r="402" spans="1:9">
      <c r="A402" s="51"/>
      <c r="B402" s="77"/>
      <c r="C402" s="253"/>
      <c r="D402" s="254"/>
      <c r="E402" s="254"/>
      <c r="F402" s="493"/>
      <c r="G402" s="493"/>
      <c r="H402" s="499"/>
      <c r="I402" s="499"/>
    </row>
    <row r="403" spans="1:9">
      <c r="A403" s="51"/>
      <c r="B403" s="77"/>
      <c r="C403" s="253"/>
      <c r="D403" s="254"/>
      <c r="E403" s="254"/>
      <c r="F403" s="493"/>
      <c r="G403" s="493"/>
      <c r="H403" s="499"/>
      <c r="I403" s="499"/>
    </row>
    <row r="404" spans="1:9">
      <c r="A404" s="51"/>
      <c r="B404" s="77"/>
      <c r="C404" s="253"/>
      <c r="D404" s="254"/>
      <c r="E404" s="254"/>
      <c r="F404" s="493"/>
      <c r="G404" s="493"/>
      <c r="H404" s="499"/>
      <c r="I404" s="499"/>
    </row>
    <row r="405" spans="1:9">
      <c r="A405" s="51"/>
      <c r="B405" s="77"/>
      <c r="C405" s="253"/>
      <c r="D405" s="254"/>
      <c r="E405" s="254"/>
      <c r="F405" s="493"/>
      <c r="G405" s="493"/>
      <c r="H405" s="499"/>
      <c r="I405" s="499"/>
    </row>
    <row r="406" spans="1:9">
      <c r="A406" s="51"/>
      <c r="B406" s="77"/>
      <c r="C406" s="253"/>
      <c r="D406" s="254"/>
      <c r="E406" s="254"/>
      <c r="F406" s="493"/>
      <c r="G406" s="493"/>
      <c r="H406" s="499"/>
      <c r="I406" s="499"/>
    </row>
    <row r="407" spans="1:9">
      <c r="A407" s="51"/>
      <c r="B407" s="77"/>
      <c r="C407" s="253"/>
      <c r="D407" s="254"/>
      <c r="E407" s="254"/>
      <c r="F407" s="493"/>
      <c r="G407" s="493"/>
      <c r="H407" s="499"/>
      <c r="I407" s="499"/>
    </row>
    <row r="408" spans="1:9">
      <c r="A408" s="51"/>
      <c r="B408" s="77"/>
      <c r="C408" s="253"/>
      <c r="D408" s="254"/>
      <c r="E408" s="254"/>
      <c r="F408" s="493"/>
      <c r="G408" s="493"/>
      <c r="H408" s="499"/>
      <c r="I408" s="499"/>
    </row>
    <row r="409" spans="1:9">
      <c r="A409" s="51"/>
      <c r="B409" s="77"/>
      <c r="C409" s="253"/>
      <c r="D409" s="254"/>
      <c r="E409" s="254"/>
      <c r="F409" s="493"/>
      <c r="G409" s="493"/>
      <c r="H409" s="499"/>
      <c r="I409" s="499"/>
    </row>
    <row r="410" spans="1:9">
      <c r="A410" s="51"/>
      <c r="B410" s="77"/>
      <c r="C410" s="253"/>
      <c r="D410" s="254"/>
      <c r="E410" s="254"/>
      <c r="F410" s="493"/>
      <c r="G410" s="493"/>
      <c r="H410" s="499"/>
      <c r="I410" s="499"/>
    </row>
    <row r="411" spans="1:9">
      <c r="A411" s="51"/>
      <c r="B411" s="77"/>
      <c r="C411" s="253"/>
      <c r="D411" s="254"/>
      <c r="E411" s="254"/>
      <c r="F411" s="493"/>
      <c r="G411" s="493"/>
      <c r="H411" s="499"/>
      <c r="I411" s="499"/>
    </row>
    <row r="412" spans="1:9">
      <c r="A412" s="51"/>
      <c r="B412" s="77"/>
      <c r="C412" s="253"/>
      <c r="D412" s="254"/>
      <c r="E412" s="254"/>
      <c r="F412" s="493"/>
      <c r="G412" s="493"/>
      <c r="H412" s="499"/>
      <c r="I412" s="499"/>
    </row>
    <row r="413" spans="1:9">
      <c r="A413" s="51"/>
      <c r="B413" s="77"/>
      <c r="C413" s="253"/>
      <c r="D413" s="254"/>
      <c r="E413" s="254"/>
      <c r="F413" s="493"/>
      <c r="G413" s="493"/>
      <c r="H413" s="499"/>
      <c r="I413" s="499"/>
    </row>
    <row r="414" spans="1:9">
      <c r="A414" s="51"/>
      <c r="B414" s="77"/>
      <c r="C414" s="253"/>
      <c r="D414" s="254"/>
      <c r="E414" s="254"/>
      <c r="F414" s="493"/>
      <c r="G414" s="493"/>
      <c r="H414" s="499"/>
      <c r="I414" s="499"/>
    </row>
    <row r="415" spans="1:9">
      <c r="A415" s="51"/>
      <c r="B415" s="77"/>
      <c r="C415" s="253"/>
      <c r="D415" s="254"/>
      <c r="E415" s="254"/>
      <c r="F415" s="493"/>
      <c r="G415" s="493"/>
      <c r="H415" s="499"/>
      <c r="I415" s="499"/>
    </row>
    <row r="416" spans="1:9">
      <c r="A416" s="51"/>
      <c r="B416" s="77"/>
      <c r="C416" s="253"/>
      <c r="D416" s="254"/>
      <c r="E416" s="254"/>
      <c r="F416" s="493"/>
      <c r="G416" s="493"/>
      <c r="H416" s="499"/>
      <c r="I416" s="499"/>
    </row>
    <row r="417" spans="1:9">
      <c r="A417" s="51"/>
      <c r="B417" s="77"/>
      <c r="C417" s="253"/>
      <c r="D417" s="254"/>
      <c r="E417" s="254"/>
      <c r="F417" s="493"/>
      <c r="G417" s="493"/>
      <c r="H417" s="499"/>
      <c r="I417" s="499"/>
    </row>
    <row r="418" spans="1:9">
      <c r="A418" s="51"/>
      <c r="B418" s="77"/>
      <c r="C418" s="253"/>
      <c r="D418" s="254"/>
      <c r="E418" s="254"/>
      <c r="F418" s="493"/>
      <c r="G418" s="493"/>
      <c r="H418" s="499"/>
      <c r="I418" s="499"/>
    </row>
    <row r="419" spans="1:9">
      <c r="A419" s="51"/>
      <c r="B419" s="77"/>
      <c r="C419" s="253"/>
      <c r="D419" s="254"/>
      <c r="E419" s="254"/>
      <c r="F419" s="493"/>
      <c r="G419" s="493"/>
      <c r="H419" s="499"/>
      <c r="I419" s="499"/>
    </row>
    <row r="420" spans="1:9">
      <c r="A420" s="51"/>
      <c r="B420" s="77"/>
      <c r="C420" s="253"/>
      <c r="D420" s="254"/>
      <c r="E420" s="254"/>
      <c r="F420" s="493"/>
      <c r="G420" s="493"/>
      <c r="H420" s="499"/>
      <c r="I420" s="499"/>
    </row>
    <row r="421" spans="1:9">
      <c r="A421" s="51"/>
      <c r="B421" s="77"/>
      <c r="C421" s="253"/>
      <c r="D421" s="254"/>
      <c r="E421" s="254"/>
      <c r="F421" s="493"/>
      <c r="G421" s="493"/>
      <c r="H421" s="499"/>
      <c r="I421" s="499"/>
    </row>
    <row r="422" spans="1:9">
      <c r="A422" s="51"/>
      <c r="B422" s="77"/>
      <c r="C422" s="253"/>
      <c r="D422" s="254"/>
      <c r="E422" s="254"/>
      <c r="F422" s="493"/>
      <c r="G422" s="493"/>
      <c r="H422" s="499"/>
      <c r="I422" s="499"/>
    </row>
    <row r="423" spans="1:9">
      <c r="A423" s="51"/>
      <c r="B423" s="77"/>
      <c r="C423" s="253"/>
      <c r="D423" s="254"/>
      <c r="E423" s="254"/>
      <c r="F423" s="493"/>
      <c r="G423" s="493"/>
      <c r="H423" s="499"/>
      <c r="I423" s="499"/>
    </row>
    <row r="424" spans="1:9">
      <c r="A424" s="51"/>
      <c r="B424" s="77"/>
      <c r="C424" s="253"/>
      <c r="D424" s="254"/>
      <c r="E424" s="254"/>
      <c r="F424" s="493"/>
      <c r="G424" s="493"/>
      <c r="H424" s="499"/>
      <c r="I424" s="499"/>
    </row>
    <row r="425" spans="1:9">
      <c r="A425" s="51"/>
      <c r="B425" s="77"/>
      <c r="C425" s="253"/>
      <c r="D425" s="254"/>
      <c r="E425" s="254"/>
      <c r="F425" s="493"/>
      <c r="G425" s="493"/>
      <c r="H425" s="499"/>
      <c r="I425" s="499"/>
    </row>
    <row r="426" spans="1:9">
      <c r="A426" s="51"/>
      <c r="B426" s="77"/>
      <c r="C426" s="253"/>
      <c r="D426" s="254"/>
      <c r="E426" s="254"/>
      <c r="F426" s="493"/>
      <c r="G426" s="493"/>
      <c r="H426" s="499"/>
      <c r="I426" s="499"/>
    </row>
    <row r="427" spans="1:9">
      <c r="A427" s="51"/>
      <c r="B427" s="77"/>
      <c r="C427" s="253"/>
      <c r="D427" s="254"/>
      <c r="E427" s="254"/>
      <c r="F427" s="493"/>
      <c r="G427" s="493"/>
      <c r="H427" s="499"/>
      <c r="I427" s="499"/>
    </row>
    <row r="428" spans="1:9">
      <c r="A428" s="51"/>
      <c r="B428" s="77"/>
      <c r="C428" s="253"/>
      <c r="D428" s="254"/>
      <c r="E428" s="254"/>
      <c r="F428" s="493"/>
      <c r="G428" s="493"/>
      <c r="H428" s="499"/>
      <c r="I428" s="499"/>
    </row>
    <row r="429" spans="1:9">
      <c r="A429" s="51"/>
      <c r="B429" s="77"/>
      <c r="C429" s="253"/>
      <c r="D429" s="254"/>
      <c r="E429" s="254"/>
      <c r="F429" s="493"/>
      <c r="G429" s="493"/>
      <c r="H429" s="499"/>
      <c r="I429" s="499"/>
    </row>
    <row r="430" spans="1:9">
      <c r="A430" s="51"/>
      <c r="B430" s="77"/>
      <c r="C430" s="253"/>
      <c r="D430" s="254"/>
      <c r="E430" s="254"/>
      <c r="F430" s="493"/>
      <c r="G430" s="493"/>
      <c r="H430" s="499"/>
      <c r="I430" s="499"/>
    </row>
    <row r="431" spans="1:9">
      <c r="A431" s="51"/>
      <c r="B431" s="77"/>
      <c r="C431" s="253"/>
      <c r="D431" s="254"/>
      <c r="E431" s="254"/>
      <c r="F431" s="493"/>
      <c r="G431" s="493"/>
      <c r="H431" s="499"/>
      <c r="I431" s="499"/>
    </row>
    <row r="432" spans="1:9">
      <c r="A432" s="51"/>
      <c r="B432" s="77"/>
      <c r="C432" s="253"/>
      <c r="D432" s="254"/>
      <c r="E432" s="254"/>
      <c r="F432" s="493"/>
      <c r="G432" s="493"/>
      <c r="H432" s="499"/>
      <c r="I432" s="499"/>
    </row>
    <row r="433" spans="1:9">
      <c r="A433" s="51"/>
      <c r="B433" s="77"/>
      <c r="C433" s="253"/>
      <c r="D433" s="254"/>
      <c r="E433" s="254"/>
      <c r="F433" s="493"/>
      <c r="G433" s="493"/>
      <c r="H433" s="499"/>
      <c r="I433" s="499"/>
    </row>
    <row r="434" spans="1:9">
      <c r="A434" s="51"/>
      <c r="B434" s="77"/>
      <c r="C434" s="253"/>
      <c r="D434" s="254"/>
      <c r="E434" s="254"/>
      <c r="F434" s="493"/>
      <c r="G434" s="493"/>
      <c r="H434" s="499"/>
      <c r="I434" s="499"/>
    </row>
    <row r="435" spans="1:9">
      <c r="A435" s="51"/>
      <c r="B435" s="77"/>
      <c r="C435" s="253"/>
      <c r="D435" s="254"/>
      <c r="E435" s="254"/>
      <c r="F435" s="493"/>
      <c r="G435" s="493"/>
      <c r="H435" s="499"/>
      <c r="I435" s="499"/>
    </row>
    <row r="436" spans="1:9">
      <c r="A436" s="51"/>
      <c r="B436" s="77"/>
      <c r="C436" s="253"/>
      <c r="D436" s="254"/>
      <c r="E436" s="254"/>
      <c r="F436" s="493"/>
      <c r="G436" s="493"/>
      <c r="H436" s="499"/>
      <c r="I436" s="499"/>
    </row>
    <row r="437" spans="1:9">
      <c r="A437" s="51"/>
      <c r="B437" s="77"/>
      <c r="C437" s="253"/>
      <c r="D437" s="254"/>
      <c r="E437" s="254"/>
      <c r="F437" s="493"/>
      <c r="G437" s="493"/>
      <c r="H437" s="499"/>
      <c r="I437" s="499"/>
    </row>
    <row r="438" spans="1:9">
      <c r="A438" s="51"/>
      <c r="B438" s="77"/>
      <c r="C438" s="253"/>
      <c r="D438" s="254"/>
      <c r="E438" s="254"/>
      <c r="F438" s="493"/>
      <c r="G438" s="493"/>
      <c r="H438" s="499"/>
      <c r="I438" s="499"/>
    </row>
    <row r="439" spans="1:9">
      <c r="A439" s="51"/>
      <c r="B439" s="77"/>
      <c r="C439" s="253"/>
      <c r="D439" s="254"/>
      <c r="E439" s="254"/>
      <c r="F439" s="493"/>
      <c r="G439" s="493"/>
      <c r="H439" s="499"/>
      <c r="I439" s="499"/>
    </row>
    <row r="440" spans="1:9">
      <c r="A440" s="51"/>
      <c r="B440" s="77"/>
      <c r="C440" s="253"/>
      <c r="D440" s="254"/>
      <c r="E440" s="254"/>
      <c r="F440" s="493"/>
      <c r="G440" s="493"/>
      <c r="H440" s="499"/>
      <c r="I440" s="499"/>
    </row>
    <row r="441" spans="1:9">
      <c r="A441" s="51"/>
      <c r="B441" s="77"/>
      <c r="C441" s="253"/>
      <c r="D441" s="254"/>
      <c r="E441" s="254"/>
      <c r="F441" s="493"/>
      <c r="G441" s="493"/>
      <c r="H441" s="499"/>
      <c r="I441" s="499"/>
    </row>
    <row r="442" spans="1:9">
      <c r="A442" s="51"/>
      <c r="B442" s="77"/>
      <c r="C442" s="253"/>
      <c r="D442" s="254"/>
      <c r="E442" s="254"/>
      <c r="F442" s="493"/>
      <c r="G442" s="493"/>
      <c r="H442" s="499"/>
      <c r="I442" s="499"/>
    </row>
    <row r="443" spans="1:9">
      <c r="A443" s="51"/>
      <c r="B443" s="77"/>
      <c r="C443" s="253"/>
      <c r="D443" s="254"/>
      <c r="E443" s="254"/>
      <c r="F443" s="493"/>
      <c r="G443" s="493"/>
      <c r="H443" s="499"/>
      <c r="I443" s="499"/>
    </row>
    <row r="444" spans="1:9">
      <c r="A444" s="51"/>
      <c r="B444" s="77"/>
      <c r="C444" s="253"/>
      <c r="D444" s="254"/>
      <c r="E444" s="254"/>
      <c r="F444" s="493"/>
      <c r="G444" s="493"/>
      <c r="H444" s="499"/>
      <c r="I444" s="499"/>
    </row>
    <row r="445" spans="1:9">
      <c r="A445" s="51"/>
      <c r="B445" s="77"/>
      <c r="C445" s="253"/>
      <c r="D445" s="254"/>
      <c r="E445" s="254"/>
      <c r="F445" s="493"/>
      <c r="G445" s="493"/>
      <c r="H445" s="499"/>
      <c r="I445" s="499"/>
    </row>
    <row r="446" spans="1:9">
      <c r="A446" s="51"/>
      <c r="B446" s="77"/>
      <c r="C446" s="253"/>
      <c r="D446" s="254"/>
      <c r="E446" s="254"/>
      <c r="F446" s="493"/>
      <c r="G446" s="493"/>
      <c r="H446" s="499"/>
      <c r="I446" s="499"/>
    </row>
    <row r="447" spans="1:9">
      <c r="A447" s="51"/>
      <c r="B447" s="77"/>
      <c r="C447" s="253"/>
      <c r="D447" s="254"/>
      <c r="E447" s="254"/>
      <c r="F447" s="493"/>
      <c r="G447" s="493"/>
      <c r="H447" s="499"/>
      <c r="I447" s="499"/>
    </row>
    <row r="448" spans="1:9">
      <c r="A448" s="51"/>
      <c r="B448" s="77"/>
      <c r="C448" s="253"/>
      <c r="D448" s="254"/>
      <c r="E448" s="254"/>
      <c r="F448" s="493"/>
      <c r="G448" s="493"/>
      <c r="H448" s="499"/>
      <c r="I448" s="499"/>
    </row>
    <row r="449" spans="1:9">
      <c r="A449" s="51"/>
      <c r="B449" s="77"/>
      <c r="C449" s="253"/>
      <c r="D449" s="254"/>
      <c r="E449" s="254"/>
      <c r="F449" s="493"/>
      <c r="G449" s="493"/>
      <c r="H449" s="499"/>
      <c r="I449" s="499"/>
    </row>
    <row r="450" spans="1:9">
      <c r="A450" s="51"/>
      <c r="B450" s="77"/>
      <c r="C450" s="253"/>
      <c r="D450" s="254"/>
      <c r="E450" s="254"/>
      <c r="F450" s="493"/>
      <c r="G450" s="493"/>
      <c r="H450" s="499"/>
      <c r="I450" s="499"/>
    </row>
    <row r="451" spans="1:9">
      <c r="A451" s="51"/>
      <c r="B451" s="77"/>
      <c r="C451" s="253"/>
      <c r="D451" s="254"/>
      <c r="E451" s="254"/>
      <c r="F451" s="493"/>
      <c r="G451" s="493"/>
      <c r="H451" s="499"/>
      <c r="I451" s="499"/>
    </row>
    <row r="452" spans="1:9">
      <c r="A452" s="51"/>
      <c r="B452" s="77"/>
      <c r="C452" s="253"/>
      <c r="D452" s="254"/>
      <c r="E452" s="254"/>
      <c r="F452" s="493"/>
      <c r="G452" s="493"/>
      <c r="H452" s="499"/>
      <c r="I452" s="499"/>
    </row>
    <row r="453" spans="1:9">
      <c r="A453" s="51"/>
      <c r="B453" s="77"/>
      <c r="C453" s="253"/>
      <c r="D453" s="254"/>
      <c r="E453" s="254"/>
      <c r="F453" s="493"/>
      <c r="G453" s="493"/>
      <c r="H453" s="499"/>
      <c r="I453" s="499"/>
    </row>
    <row r="454" spans="1:9">
      <c r="A454" s="51"/>
      <c r="B454" s="77"/>
      <c r="C454" s="253"/>
      <c r="D454" s="254"/>
      <c r="E454" s="254"/>
      <c r="F454" s="493"/>
      <c r="G454" s="493"/>
      <c r="H454" s="499"/>
      <c r="I454" s="499"/>
    </row>
    <row r="455" spans="1:9">
      <c r="A455" s="51"/>
      <c r="B455" s="77"/>
      <c r="C455" s="253"/>
      <c r="D455" s="254"/>
      <c r="E455" s="254"/>
      <c r="F455" s="493"/>
      <c r="G455" s="493"/>
      <c r="H455" s="499"/>
      <c r="I455" s="499"/>
    </row>
    <row r="456" spans="1:9">
      <c r="A456" s="51"/>
      <c r="B456" s="77"/>
      <c r="C456" s="253"/>
      <c r="D456" s="254"/>
      <c r="E456" s="254"/>
      <c r="F456" s="493"/>
      <c r="G456" s="493"/>
      <c r="H456" s="499"/>
      <c r="I456" s="499"/>
    </row>
    <row r="457" spans="1:9">
      <c r="A457" s="51"/>
      <c r="B457" s="77"/>
      <c r="C457" s="253"/>
      <c r="D457" s="254"/>
      <c r="E457" s="254"/>
      <c r="F457" s="493"/>
      <c r="G457" s="493"/>
      <c r="H457" s="499"/>
      <c r="I457" s="499"/>
    </row>
    <row r="458" spans="1:9">
      <c r="A458" s="51"/>
      <c r="B458" s="77"/>
      <c r="C458" s="253"/>
      <c r="D458" s="254"/>
      <c r="E458" s="254"/>
      <c r="F458" s="493"/>
      <c r="G458" s="493"/>
      <c r="H458" s="499"/>
      <c r="I458" s="499"/>
    </row>
    <row r="459" spans="1:9">
      <c r="A459" s="51"/>
      <c r="B459" s="77"/>
      <c r="C459" s="253"/>
      <c r="D459" s="254"/>
      <c r="E459" s="254"/>
      <c r="F459" s="493"/>
      <c r="G459" s="493"/>
      <c r="H459" s="499"/>
      <c r="I459" s="499"/>
    </row>
    <row r="460" spans="1:9">
      <c r="A460" s="51"/>
      <c r="B460" s="77"/>
      <c r="C460" s="253"/>
      <c r="D460" s="254"/>
      <c r="E460" s="254"/>
      <c r="F460" s="493"/>
      <c r="G460" s="493"/>
      <c r="H460" s="499"/>
      <c r="I460" s="499"/>
    </row>
    <row r="461" spans="1:9">
      <c r="A461" s="51"/>
      <c r="B461" s="77"/>
      <c r="C461" s="253"/>
      <c r="D461" s="254"/>
      <c r="E461" s="254"/>
      <c r="F461" s="493"/>
      <c r="G461" s="493"/>
      <c r="H461" s="499"/>
      <c r="I461" s="499"/>
    </row>
    <row r="462" spans="1:9">
      <c r="A462" s="51"/>
      <c r="B462" s="77"/>
      <c r="C462" s="253"/>
      <c r="D462" s="254"/>
      <c r="E462" s="254"/>
      <c r="F462" s="493"/>
      <c r="G462" s="493"/>
      <c r="H462" s="499"/>
      <c r="I462" s="499"/>
    </row>
    <row r="463" spans="1:9">
      <c r="A463" s="51"/>
      <c r="B463" s="77"/>
      <c r="C463" s="253"/>
      <c r="D463" s="254"/>
      <c r="E463" s="254"/>
      <c r="F463" s="493"/>
      <c r="G463" s="493"/>
      <c r="H463" s="499"/>
      <c r="I463" s="499"/>
    </row>
    <row r="464" spans="1:9">
      <c r="A464" s="51"/>
      <c r="B464" s="77"/>
      <c r="C464" s="253"/>
      <c r="D464" s="254"/>
      <c r="E464" s="254"/>
      <c r="F464" s="493"/>
      <c r="G464" s="493"/>
      <c r="H464" s="499"/>
      <c r="I464" s="499"/>
    </row>
    <row r="465" spans="1:9">
      <c r="A465" s="51"/>
      <c r="B465" s="77"/>
      <c r="C465" s="253"/>
      <c r="D465" s="254"/>
      <c r="E465" s="254"/>
      <c r="F465" s="493"/>
      <c r="G465" s="493"/>
      <c r="H465" s="499"/>
      <c r="I465" s="499"/>
    </row>
    <row r="466" spans="1:9">
      <c r="A466" s="51"/>
      <c r="B466" s="77"/>
      <c r="C466" s="253"/>
      <c r="D466" s="254"/>
      <c r="E466" s="254"/>
      <c r="F466" s="493"/>
      <c r="G466" s="493"/>
      <c r="H466" s="499"/>
      <c r="I466" s="499"/>
    </row>
    <row r="467" spans="1:9">
      <c r="A467" s="51"/>
      <c r="B467" s="77"/>
      <c r="C467" s="253"/>
      <c r="D467" s="254"/>
      <c r="E467" s="254"/>
      <c r="F467" s="493"/>
      <c r="G467" s="493"/>
      <c r="H467" s="499"/>
      <c r="I467" s="499"/>
    </row>
    <row r="468" spans="1:9">
      <c r="A468" s="51"/>
      <c r="B468" s="77"/>
      <c r="C468" s="253"/>
      <c r="D468" s="254"/>
      <c r="E468" s="254"/>
      <c r="F468" s="493"/>
      <c r="G468" s="493"/>
      <c r="H468" s="499"/>
      <c r="I468" s="499"/>
    </row>
    <row r="469" spans="1:9">
      <c r="A469" s="51"/>
      <c r="B469" s="77"/>
      <c r="C469" s="253"/>
      <c r="D469" s="254"/>
      <c r="E469" s="254"/>
      <c r="F469" s="493"/>
      <c r="G469" s="493"/>
      <c r="H469" s="499"/>
      <c r="I469" s="499"/>
    </row>
    <row r="470" spans="1:9">
      <c r="A470" s="51"/>
      <c r="B470" s="77"/>
      <c r="C470" s="253"/>
      <c r="D470" s="254"/>
      <c r="E470" s="254"/>
      <c r="F470" s="493"/>
      <c r="G470" s="493"/>
      <c r="H470" s="499"/>
      <c r="I470" s="499"/>
    </row>
    <row r="471" spans="1:9">
      <c r="A471" s="51"/>
      <c r="B471" s="77"/>
      <c r="C471" s="253"/>
      <c r="D471" s="254"/>
      <c r="E471" s="254"/>
      <c r="F471" s="493"/>
      <c r="G471" s="493"/>
      <c r="H471" s="499"/>
      <c r="I471" s="499"/>
    </row>
    <row r="472" spans="1:9">
      <c r="A472" s="51"/>
      <c r="B472" s="77"/>
      <c r="C472" s="253"/>
      <c r="D472" s="254"/>
      <c r="E472" s="254"/>
      <c r="F472" s="493"/>
      <c r="G472" s="493"/>
      <c r="H472" s="499"/>
      <c r="I472" s="499"/>
    </row>
    <row r="473" spans="1:9">
      <c r="A473" s="51"/>
      <c r="B473" s="77"/>
      <c r="C473" s="253"/>
      <c r="D473" s="254"/>
      <c r="E473" s="254"/>
      <c r="F473" s="493"/>
      <c r="G473" s="493"/>
      <c r="H473" s="499"/>
      <c r="I473" s="499"/>
    </row>
    <row r="474" spans="1:9">
      <c r="A474" s="51"/>
      <c r="B474" s="77"/>
      <c r="C474" s="253"/>
      <c r="D474" s="254"/>
      <c r="E474" s="254"/>
      <c r="F474" s="493"/>
      <c r="G474" s="493"/>
      <c r="H474" s="499"/>
      <c r="I474" s="499"/>
    </row>
    <row r="475" spans="1:9">
      <c r="A475" s="51"/>
      <c r="B475" s="77"/>
      <c r="C475" s="253"/>
      <c r="D475" s="254"/>
      <c r="E475" s="254"/>
      <c r="F475" s="493"/>
      <c r="G475" s="493"/>
      <c r="H475" s="499"/>
      <c r="I475" s="499"/>
    </row>
    <row r="476" spans="1:9">
      <c r="A476" s="51"/>
      <c r="B476" s="77"/>
      <c r="C476" s="253"/>
      <c r="D476" s="254"/>
      <c r="E476" s="254"/>
      <c r="F476" s="493"/>
      <c r="G476" s="493"/>
      <c r="H476" s="499"/>
      <c r="I476" s="499"/>
    </row>
    <row r="477" spans="1:9">
      <c r="A477" s="51"/>
      <c r="B477" s="77"/>
      <c r="C477" s="253"/>
      <c r="D477" s="254"/>
      <c r="E477" s="254"/>
      <c r="F477" s="493"/>
      <c r="G477" s="493"/>
      <c r="H477" s="499"/>
      <c r="I477" s="499"/>
    </row>
    <row r="478" spans="1:9">
      <c r="A478" s="51"/>
      <c r="B478" s="77"/>
      <c r="C478" s="253"/>
      <c r="D478" s="254"/>
      <c r="E478" s="254"/>
      <c r="F478" s="493"/>
      <c r="G478" s="493"/>
      <c r="H478" s="499"/>
      <c r="I478" s="499"/>
    </row>
    <row r="479" spans="1:9">
      <c r="A479" s="51"/>
      <c r="B479" s="77"/>
      <c r="C479" s="253"/>
      <c r="D479" s="254"/>
      <c r="E479" s="254"/>
      <c r="F479" s="493"/>
      <c r="G479" s="493"/>
      <c r="H479" s="499"/>
      <c r="I479" s="499"/>
    </row>
    <row r="480" spans="1:9">
      <c r="A480" s="51"/>
      <c r="B480" s="77"/>
      <c r="C480" s="253"/>
      <c r="D480" s="254"/>
      <c r="E480" s="254"/>
      <c r="F480" s="493"/>
      <c r="G480" s="493"/>
      <c r="H480" s="499"/>
      <c r="I480" s="499"/>
    </row>
    <row r="481" spans="1:9">
      <c r="A481" s="51"/>
      <c r="B481" s="77"/>
      <c r="C481" s="253"/>
      <c r="D481" s="254"/>
      <c r="E481" s="254"/>
      <c r="F481" s="493"/>
      <c r="G481" s="493"/>
      <c r="H481" s="499"/>
      <c r="I481" s="499"/>
    </row>
    <row r="482" spans="1:9">
      <c r="A482" s="51"/>
      <c r="B482" s="77"/>
      <c r="C482" s="253"/>
      <c r="D482" s="254"/>
      <c r="E482" s="254"/>
      <c r="F482" s="493"/>
      <c r="G482" s="493"/>
      <c r="H482" s="499"/>
      <c r="I482" s="499"/>
    </row>
    <row r="483" spans="1:9">
      <c r="A483" s="51"/>
      <c r="B483" s="77"/>
      <c r="C483" s="253"/>
      <c r="D483" s="254"/>
      <c r="E483" s="254"/>
      <c r="F483" s="493"/>
      <c r="G483" s="493"/>
      <c r="H483" s="499"/>
      <c r="I483" s="499"/>
    </row>
    <row r="484" spans="1:9">
      <c r="A484" s="51"/>
      <c r="B484" s="77"/>
      <c r="C484" s="253"/>
      <c r="D484" s="254"/>
      <c r="E484" s="254"/>
      <c r="F484" s="493"/>
      <c r="G484" s="493"/>
      <c r="H484" s="499"/>
      <c r="I484" s="499"/>
    </row>
    <row r="485" spans="1:9">
      <c r="A485" s="51"/>
      <c r="B485" s="77"/>
      <c r="C485" s="253"/>
      <c r="D485" s="254"/>
      <c r="E485" s="254"/>
      <c r="F485" s="493"/>
      <c r="G485" s="493"/>
      <c r="H485" s="499"/>
      <c r="I485" s="499"/>
    </row>
    <row r="486" spans="1:9">
      <c r="A486" s="51"/>
      <c r="B486" s="77"/>
      <c r="C486" s="253"/>
      <c r="D486" s="254"/>
      <c r="E486" s="254"/>
      <c r="F486" s="493"/>
      <c r="G486" s="493"/>
      <c r="H486" s="499"/>
      <c r="I486" s="499"/>
    </row>
    <row r="487" spans="1:9">
      <c r="A487" s="51"/>
      <c r="B487" s="77"/>
      <c r="C487" s="253"/>
      <c r="D487" s="254"/>
      <c r="E487" s="254"/>
      <c r="F487" s="493"/>
      <c r="G487" s="493"/>
      <c r="H487" s="499"/>
      <c r="I487" s="499"/>
    </row>
    <row r="488" spans="1:9">
      <c r="A488" s="51"/>
      <c r="B488" s="77"/>
      <c r="C488" s="253"/>
      <c r="D488" s="254"/>
      <c r="E488" s="254"/>
      <c r="F488" s="493"/>
      <c r="G488" s="493"/>
      <c r="H488" s="499"/>
      <c r="I488" s="499"/>
    </row>
    <row r="489" spans="1:9">
      <c r="A489" s="51"/>
      <c r="B489" s="77"/>
      <c r="C489" s="253"/>
      <c r="D489" s="254"/>
      <c r="E489" s="254"/>
      <c r="F489" s="493"/>
      <c r="G489" s="493"/>
      <c r="H489" s="499"/>
      <c r="I489" s="499"/>
    </row>
    <row r="490" spans="1:9">
      <c r="A490" s="51"/>
      <c r="B490" s="77"/>
      <c r="C490" s="253"/>
      <c r="D490" s="254"/>
      <c r="E490" s="254"/>
      <c r="F490" s="493"/>
      <c r="G490" s="493"/>
      <c r="H490" s="499"/>
      <c r="I490" s="499"/>
    </row>
    <row r="491" spans="1:9">
      <c r="A491" s="51"/>
      <c r="B491" s="77"/>
      <c r="C491" s="253"/>
      <c r="D491" s="254"/>
      <c r="E491" s="254"/>
      <c r="F491" s="493"/>
      <c r="G491" s="493"/>
      <c r="H491" s="499"/>
      <c r="I491" s="499"/>
    </row>
    <row r="492" spans="1:9">
      <c r="A492" s="51"/>
      <c r="B492" s="77"/>
      <c r="C492" s="253"/>
      <c r="D492" s="254"/>
      <c r="E492" s="254"/>
      <c r="F492" s="493"/>
      <c r="G492" s="493"/>
      <c r="H492" s="499"/>
      <c r="I492" s="499"/>
    </row>
    <row r="493" spans="1:9">
      <c r="A493" s="51"/>
      <c r="B493" s="77"/>
      <c r="C493" s="253"/>
      <c r="D493" s="254"/>
      <c r="E493" s="254"/>
      <c r="F493" s="493"/>
      <c r="G493" s="493"/>
      <c r="H493" s="499"/>
      <c r="I493" s="499"/>
    </row>
    <row r="494" spans="1:9">
      <c r="A494" s="51"/>
      <c r="B494" s="77"/>
      <c r="C494" s="253"/>
      <c r="D494" s="254"/>
      <c r="E494" s="254"/>
      <c r="F494" s="493"/>
      <c r="G494" s="493"/>
      <c r="H494" s="499"/>
      <c r="I494" s="499"/>
    </row>
    <row r="495" spans="1:9">
      <c r="A495" s="51"/>
      <c r="B495" s="77"/>
      <c r="C495" s="253"/>
      <c r="D495" s="254"/>
      <c r="E495" s="254"/>
      <c r="F495" s="493"/>
      <c r="G495" s="493"/>
      <c r="H495" s="499"/>
      <c r="I495" s="499"/>
    </row>
    <row r="496" spans="1:9">
      <c r="A496" s="51"/>
      <c r="B496" s="77"/>
      <c r="C496" s="253"/>
      <c r="D496" s="254"/>
      <c r="E496" s="254"/>
      <c r="F496" s="493"/>
      <c r="G496" s="493"/>
      <c r="H496" s="499"/>
      <c r="I496" s="499"/>
    </row>
    <row r="497" spans="1:9">
      <c r="A497" s="51"/>
      <c r="B497" s="77"/>
      <c r="C497" s="253"/>
      <c r="D497" s="254"/>
      <c r="E497" s="254"/>
      <c r="F497" s="493"/>
      <c r="G497" s="493"/>
      <c r="H497" s="499"/>
      <c r="I497" s="499"/>
    </row>
    <row r="498" spans="1:9">
      <c r="A498" s="51"/>
      <c r="B498" s="77"/>
      <c r="C498" s="253"/>
      <c r="D498" s="254"/>
      <c r="E498" s="254"/>
      <c r="F498" s="493"/>
      <c r="G498" s="493"/>
      <c r="H498" s="499"/>
      <c r="I498" s="499"/>
    </row>
    <row r="499" spans="1:9">
      <c r="A499" s="51"/>
      <c r="B499" s="77"/>
      <c r="C499" s="253"/>
      <c r="D499" s="254"/>
      <c r="E499" s="254"/>
      <c r="F499" s="493"/>
      <c r="G499" s="493"/>
      <c r="H499" s="499"/>
      <c r="I499" s="499"/>
    </row>
    <row r="500" spans="1:9">
      <c r="A500" s="51"/>
      <c r="B500" s="77"/>
      <c r="C500" s="253"/>
      <c r="D500" s="254"/>
      <c r="E500" s="254"/>
      <c r="F500" s="493"/>
      <c r="G500" s="493"/>
      <c r="H500" s="499"/>
      <c r="I500" s="499"/>
    </row>
    <row r="501" spans="1:9">
      <c r="A501" s="51"/>
      <c r="B501" s="77"/>
      <c r="C501" s="253"/>
      <c r="D501" s="254"/>
      <c r="E501" s="254"/>
      <c r="F501" s="493"/>
      <c r="G501" s="493"/>
      <c r="H501" s="499"/>
      <c r="I501" s="499"/>
    </row>
    <row r="502" spans="1:9">
      <c r="A502" s="51"/>
      <c r="B502" s="77"/>
      <c r="C502" s="253"/>
      <c r="D502" s="254"/>
      <c r="E502" s="254"/>
      <c r="F502" s="493"/>
      <c r="G502" s="493"/>
      <c r="H502" s="499"/>
      <c r="I502" s="499"/>
    </row>
    <row r="503" spans="1:9">
      <c r="A503" s="51"/>
      <c r="B503" s="77"/>
      <c r="C503" s="253"/>
      <c r="D503" s="254"/>
      <c r="E503" s="254"/>
      <c r="F503" s="493"/>
      <c r="G503" s="493"/>
      <c r="H503" s="499"/>
      <c r="I503" s="499"/>
    </row>
    <row r="504" spans="1:9">
      <c r="A504" s="51"/>
      <c r="B504" s="77"/>
      <c r="C504" s="253"/>
      <c r="D504" s="254"/>
      <c r="E504" s="254"/>
      <c r="F504" s="493"/>
      <c r="G504" s="493"/>
      <c r="H504" s="499"/>
      <c r="I504" s="499"/>
    </row>
    <row r="505" spans="1:9">
      <c r="A505" s="51"/>
      <c r="B505" s="77"/>
      <c r="C505" s="253"/>
      <c r="D505" s="254"/>
      <c r="E505" s="254"/>
      <c r="F505" s="493"/>
      <c r="G505" s="493"/>
      <c r="H505" s="499"/>
      <c r="I505" s="499"/>
    </row>
    <row r="506" spans="1:9">
      <c r="A506" s="51"/>
      <c r="B506" s="77"/>
      <c r="C506" s="253"/>
      <c r="D506" s="254"/>
      <c r="E506" s="254"/>
      <c r="F506" s="493"/>
      <c r="G506" s="493"/>
      <c r="H506" s="499"/>
      <c r="I506" s="499"/>
    </row>
    <row r="507" spans="1:9">
      <c r="A507" s="51"/>
      <c r="B507" s="77"/>
      <c r="C507" s="253"/>
      <c r="D507" s="254"/>
      <c r="E507" s="254"/>
      <c r="F507" s="493"/>
      <c r="G507" s="493"/>
      <c r="H507" s="499"/>
      <c r="I507" s="499"/>
    </row>
    <row r="508" spans="1:9">
      <c r="A508" s="51"/>
      <c r="B508" s="77"/>
      <c r="C508" s="253"/>
      <c r="D508" s="254"/>
      <c r="E508" s="254"/>
      <c r="F508" s="493"/>
      <c r="G508" s="493"/>
      <c r="H508" s="499"/>
      <c r="I508" s="499"/>
    </row>
    <row r="509" spans="1:9">
      <c r="A509" s="51"/>
      <c r="B509" s="77"/>
      <c r="C509" s="253"/>
      <c r="D509" s="254"/>
      <c r="E509" s="254"/>
      <c r="F509" s="493"/>
      <c r="G509" s="493"/>
      <c r="H509" s="499"/>
      <c r="I509" s="499"/>
    </row>
    <row r="510" spans="1:9">
      <c r="A510" s="51"/>
      <c r="B510" s="77"/>
      <c r="C510" s="253"/>
      <c r="D510" s="254"/>
      <c r="E510" s="254"/>
      <c r="F510" s="493"/>
      <c r="G510" s="493"/>
      <c r="H510" s="499"/>
      <c r="I510" s="499"/>
    </row>
    <row r="511" spans="1:9">
      <c r="A511" s="51"/>
      <c r="B511" s="77"/>
      <c r="C511" s="253"/>
      <c r="D511" s="254"/>
      <c r="E511" s="254"/>
      <c r="F511" s="493"/>
      <c r="G511" s="493"/>
      <c r="H511" s="499"/>
      <c r="I511" s="499"/>
    </row>
    <row r="512" spans="1:9">
      <c r="A512" s="51"/>
      <c r="B512" s="77"/>
      <c r="C512" s="253"/>
      <c r="D512" s="254"/>
      <c r="E512" s="254"/>
      <c r="F512" s="493"/>
      <c r="G512" s="493"/>
      <c r="H512" s="499"/>
      <c r="I512" s="499"/>
    </row>
    <row r="513" spans="1:9">
      <c r="A513" s="51"/>
      <c r="B513" s="77"/>
      <c r="C513" s="253"/>
      <c r="D513" s="254"/>
      <c r="E513" s="254"/>
      <c r="F513" s="493"/>
      <c r="G513" s="493"/>
      <c r="H513" s="499"/>
      <c r="I513" s="499"/>
    </row>
    <row r="514" spans="1:9">
      <c r="A514" s="51"/>
      <c r="B514" s="77"/>
      <c r="C514" s="253"/>
      <c r="D514" s="254"/>
      <c r="E514" s="254"/>
      <c r="F514" s="493"/>
      <c r="G514" s="493"/>
      <c r="H514" s="499"/>
      <c r="I514" s="499"/>
    </row>
    <row r="515" spans="1:9">
      <c r="A515" s="51"/>
      <c r="B515" s="77"/>
      <c r="C515" s="253"/>
      <c r="D515" s="254"/>
      <c r="E515" s="254"/>
      <c r="F515" s="493"/>
      <c r="G515" s="493"/>
      <c r="H515" s="499"/>
      <c r="I515" s="499"/>
    </row>
    <row r="516" spans="1:9">
      <c r="A516" s="51"/>
      <c r="B516" s="77"/>
      <c r="C516" s="253"/>
      <c r="D516" s="254"/>
      <c r="E516" s="254"/>
      <c r="F516" s="493"/>
      <c r="G516" s="493"/>
      <c r="H516" s="499"/>
      <c r="I516" s="499"/>
    </row>
    <row r="517" spans="1:9">
      <c r="A517" s="51"/>
      <c r="B517" s="77"/>
      <c r="C517" s="253"/>
      <c r="D517" s="254"/>
      <c r="E517" s="254"/>
      <c r="F517" s="493"/>
      <c r="G517" s="493"/>
      <c r="H517" s="499"/>
      <c r="I517" s="499"/>
    </row>
    <row r="518" spans="1:9">
      <c r="A518" s="51"/>
      <c r="B518" s="77"/>
      <c r="C518" s="253"/>
      <c r="D518" s="254"/>
      <c r="E518" s="254"/>
      <c r="F518" s="493"/>
      <c r="G518" s="493"/>
      <c r="H518" s="499"/>
      <c r="I518" s="499"/>
    </row>
    <row r="519" spans="1:9">
      <c r="A519" s="51"/>
      <c r="B519" s="77"/>
      <c r="C519" s="253"/>
      <c r="D519" s="254"/>
      <c r="E519" s="254"/>
      <c r="F519" s="493"/>
      <c r="G519" s="493"/>
      <c r="H519" s="499"/>
      <c r="I519" s="499"/>
    </row>
    <row r="520" spans="1:9">
      <c r="A520" s="51"/>
      <c r="B520" s="77"/>
      <c r="C520" s="253"/>
      <c r="D520" s="254"/>
      <c r="E520" s="254"/>
      <c r="F520" s="493"/>
      <c r="G520" s="493"/>
      <c r="H520" s="499"/>
      <c r="I520" s="499"/>
    </row>
    <row r="521" spans="1:9">
      <c r="A521" s="51"/>
      <c r="B521" s="77"/>
      <c r="C521" s="253"/>
      <c r="D521" s="254"/>
      <c r="E521" s="254"/>
      <c r="F521" s="493"/>
      <c r="G521" s="493"/>
      <c r="H521" s="499"/>
      <c r="I521" s="499"/>
    </row>
    <row r="522" spans="1:9">
      <c r="A522" s="51"/>
      <c r="B522" s="77"/>
      <c r="C522" s="253"/>
      <c r="D522" s="254"/>
      <c r="E522" s="254"/>
      <c r="F522" s="493"/>
      <c r="G522" s="493"/>
      <c r="H522" s="499"/>
      <c r="I522" s="499"/>
    </row>
    <row r="523" spans="1:9">
      <c r="A523" s="51"/>
      <c r="B523" s="77"/>
      <c r="C523" s="253"/>
      <c r="D523" s="254"/>
      <c r="E523" s="254"/>
      <c r="F523" s="493"/>
      <c r="G523" s="493"/>
      <c r="H523" s="499"/>
      <c r="I523" s="499"/>
    </row>
    <row r="524" spans="1:9">
      <c r="A524" s="51"/>
      <c r="B524" s="77"/>
      <c r="C524" s="253"/>
      <c r="D524" s="254"/>
      <c r="E524" s="254"/>
      <c r="F524" s="493"/>
      <c r="G524" s="493"/>
      <c r="H524" s="499"/>
      <c r="I524" s="499"/>
    </row>
    <row r="525" spans="1:9">
      <c r="A525" s="51"/>
      <c r="B525" s="77"/>
      <c r="C525" s="253"/>
      <c r="D525" s="254"/>
      <c r="E525" s="254"/>
      <c r="F525" s="493"/>
      <c r="G525" s="493"/>
      <c r="H525" s="499"/>
      <c r="I525" s="499"/>
    </row>
    <row r="526" spans="1:9">
      <c r="A526" s="51"/>
      <c r="B526" s="77"/>
      <c r="C526" s="253"/>
      <c r="D526" s="254"/>
      <c r="E526" s="254"/>
      <c r="F526" s="493"/>
      <c r="G526" s="493"/>
      <c r="H526" s="499"/>
      <c r="I526" s="499"/>
    </row>
    <row r="527" spans="1:9">
      <c r="A527" s="51"/>
      <c r="B527" s="77"/>
      <c r="C527" s="253"/>
      <c r="D527" s="254"/>
      <c r="E527" s="254"/>
      <c r="F527" s="493"/>
      <c r="G527" s="493"/>
      <c r="H527" s="499"/>
      <c r="I527" s="499"/>
    </row>
    <row r="528" spans="1:9">
      <c r="A528" s="51"/>
      <c r="B528" s="77"/>
      <c r="C528" s="253"/>
      <c r="D528" s="254"/>
      <c r="E528" s="254"/>
      <c r="F528" s="493"/>
      <c r="G528" s="493"/>
      <c r="H528" s="499"/>
      <c r="I528" s="499"/>
    </row>
    <row r="529" spans="1:9">
      <c r="A529" s="51"/>
      <c r="B529" s="77"/>
      <c r="C529" s="253"/>
      <c r="D529" s="254"/>
      <c r="E529" s="254"/>
      <c r="F529" s="493"/>
      <c r="G529" s="493"/>
      <c r="H529" s="499"/>
      <c r="I529" s="499"/>
    </row>
    <row r="530" spans="1:9">
      <c r="A530" s="51"/>
      <c r="B530" s="77"/>
      <c r="C530" s="253"/>
      <c r="D530" s="254"/>
      <c r="E530" s="254"/>
      <c r="F530" s="493"/>
      <c r="G530" s="493"/>
      <c r="H530" s="499"/>
      <c r="I530" s="499"/>
    </row>
    <row r="531" spans="1:9">
      <c r="A531" s="51"/>
      <c r="B531" s="77"/>
      <c r="C531" s="253"/>
      <c r="D531" s="254"/>
      <c r="E531" s="254"/>
      <c r="F531" s="493"/>
      <c r="G531" s="493"/>
      <c r="H531" s="499"/>
      <c r="I531" s="499"/>
    </row>
    <row r="532" spans="1:9">
      <c r="A532" s="51"/>
      <c r="B532" s="77"/>
      <c r="C532" s="253"/>
      <c r="D532" s="254"/>
      <c r="E532" s="254"/>
      <c r="F532" s="493"/>
      <c r="G532" s="493"/>
      <c r="H532" s="499"/>
      <c r="I532" s="499"/>
    </row>
    <row r="533" spans="1:9">
      <c r="A533" s="51"/>
      <c r="B533" s="77"/>
      <c r="C533" s="253"/>
      <c r="D533" s="254"/>
      <c r="E533" s="254"/>
      <c r="F533" s="493"/>
      <c r="G533" s="493"/>
      <c r="H533" s="499"/>
      <c r="I533" s="499"/>
    </row>
    <row r="534" spans="1:9">
      <c r="A534" s="51"/>
      <c r="B534" s="77"/>
      <c r="C534" s="253"/>
      <c r="D534" s="254"/>
      <c r="E534" s="254"/>
      <c r="F534" s="493"/>
      <c r="G534" s="493"/>
      <c r="H534" s="499"/>
      <c r="I534" s="499"/>
    </row>
    <row r="535" spans="1:9">
      <c r="A535" s="51"/>
      <c r="B535" s="77"/>
      <c r="C535" s="253"/>
      <c r="D535" s="254"/>
      <c r="E535" s="254"/>
      <c r="F535" s="493"/>
      <c r="G535" s="493"/>
      <c r="H535" s="499"/>
      <c r="I535" s="499"/>
    </row>
    <row r="536" spans="1:9">
      <c r="A536" s="51"/>
      <c r="B536" s="77"/>
      <c r="C536" s="253"/>
      <c r="D536" s="254"/>
      <c r="E536" s="254"/>
      <c r="F536" s="493"/>
      <c r="G536" s="493"/>
      <c r="H536" s="499"/>
      <c r="I536" s="499"/>
    </row>
    <row r="537" spans="1:9">
      <c r="A537" s="51"/>
      <c r="B537" s="77"/>
      <c r="C537" s="253"/>
      <c r="D537" s="254"/>
      <c r="E537" s="254"/>
      <c r="F537" s="493"/>
      <c r="G537" s="493"/>
      <c r="H537" s="499"/>
      <c r="I537" s="499"/>
    </row>
    <row r="538" spans="1:9">
      <c r="A538" s="51"/>
      <c r="B538" s="77"/>
      <c r="C538" s="253"/>
      <c r="D538" s="254"/>
      <c r="E538" s="254"/>
      <c r="F538" s="493"/>
      <c r="G538" s="493"/>
      <c r="H538" s="499"/>
      <c r="I538" s="499"/>
    </row>
    <row r="539" spans="1:9">
      <c r="A539" s="51"/>
      <c r="B539" s="77"/>
      <c r="C539" s="253"/>
      <c r="D539" s="254"/>
      <c r="E539" s="254"/>
      <c r="F539" s="493"/>
      <c r="G539" s="493"/>
      <c r="H539" s="499"/>
      <c r="I539" s="499"/>
    </row>
    <row r="540" spans="1:9">
      <c r="A540" s="51"/>
      <c r="B540" s="77"/>
      <c r="C540" s="253"/>
      <c r="D540" s="254"/>
      <c r="E540" s="254"/>
      <c r="F540" s="493"/>
      <c r="G540" s="493"/>
      <c r="H540" s="499"/>
      <c r="I540" s="499"/>
    </row>
    <row r="541" spans="1:9">
      <c r="A541" s="51"/>
      <c r="B541" s="77"/>
      <c r="C541" s="253"/>
      <c r="D541" s="254"/>
      <c r="E541" s="254"/>
      <c r="F541" s="493"/>
      <c r="G541" s="493"/>
      <c r="H541" s="499"/>
      <c r="I541" s="499"/>
    </row>
    <row r="542" spans="1:9">
      <c r="A542" s="51"/>
      <c r="B542" s="77"/>
      <c r="C542" s="253"/>
      <c r="D542" s="254"/>
      <c r="E542" s="254"/>
      <c r="F542" s="493"/>
      <c r="G542" s="493"/>
      <c r="H542" s="499"/>
      <c r="I542" s="499"/>
    </row>
    <row r="543" spans="1:9">
      <c r="A543" s="51"/>
      <c r="B543" s="77"/>
      <c r="C543" s="253"/>
      <c r="D543" s="254"/>
      <c r="E543" s="254"/>
      <c r="F543" s="493"/>
      <c r="G543" s="493"/>
      <c r="H543" s="499"/>
      <c r="I543" s="499"/>
    </row>
    <row r="544" spans="1:9">
      <c r="A544" s="51"/>
      <c r="B544" s="77"/>
      <c r="C544" s="253"/>
      <c r="D544" s="254"/>
      <c r="E544" s="254"/>
      <c r="F544" s="493"/>
      <c r="G544" s="493"/>
      <c r="H544" s="499"/>
      <c r="I544" s="499"/>
    </row>
    <row r="545" spans="1:9">
      <c r="A545" s="51"/>
      <c r="B545" s="77"/>
      <c r="C545" s="253"/>
      <c r="D545" s="254"/>
      <c r="E545" s="254"/>
      <c r="F545" s="493"/>
      <c r="G545" s="493"/>
      <c r="H545" s="499"/>
      <c r="I545" s="499"/>
    </row>
    <row r="546" spans="1:9">
      <c r="A546" s="51"/>
      <c r="B546" s="77"/>
      <c r="C546" s="253"/>
      <c r="D546" s="254"/>
      <c r="E546" s="254"/>
      <c r="F546" s="493"/>
      <c r="G546" s="493"/>
      <c r="H546" s="499"/>
      <c r="I546" s="499"/>
    </row>
    <row r="547" spans="1:9">
      <c r="A547" s="51"/>
      <c r="B547" s="77"/>
      <c r="C547" s="253"/>
      <c r="D547" s="254"/>
      <c r="E547" s="254"/>
      <c r="F547" s="493"/>
      <c r="G547" s="493"/>
      <c r="H547" s="499"/>
      <c r="I547" s="499"/>
    </row>
    <row r="548" spans="1:9">
      <c r="A548" s="51"/>
      <c r="B548" s="77"/>
      <c r="C548" s="253"/>
      <c r="D548" s="254"/>
      <c r="E548" s="254"/>
      <c r="F548" s="493"/>
      <c r="G548" s="493"/>
      <c r="H548" s="499"/>
      <c r="I548" s="499"/>
    </row>
    <row r="549" spans="1:9">
      <c r="A549" s="51"/>
      <c r="B549" s="77"/>
      <c r="C549" s="253"/>
      <c r="D549" s="254"/>
      <c r="E549" s="254"/>
      <c r="F549" s="493"/>
      <c r="G549" s="493"/>
      <c r="H549" s="499"/>
      <c r="I549" s="499"/>
    </row>
    <row r="550" spans="1:9">
      <c r="A550" s="51"/>
      <c r="B550" s="77"/>
      <c r="C550" s="253"/>
      <c r="D550" s="254"/>
      <c r="E550" s="254"/>
      <c r="F550" s="493"/>
      <c r="G550" s="493"/>
      <c r="H550" s="499"/>
      <c r="I550" s="499"/>
    </row>
    <row r="551" spans="1:9">
      <c r="A551" s="51"/>
      <c r="B551" s="77"/>
      <c r="C551" s="253"/>
      <c r="D551" s="254"/>
      <c r="E551" s="254"/>
      <c r="F551" s="493"/>
      <c r="G551" s="493"/>
      <c r="H551" s="499"/>
      <c r="I551" s="499"/>
    </row>
    <row r="552" spans="1:9">
      <c r="A552" s="51"/>
      <c r="B552" s="77"/>
      <c r="C552" s="253"/>
      <c r="D552" s="254"/>
      <c r="E552" s="254"/>
      <c r="F552" s="493"/>
      <c r="G552" s="493"/>
      <c r="H552" s="499"/>
      <c r="I552" s="499"/>
    </row>
    <row r="553" spans="1:9">
      <c r="A553" s="51"/>
      <c r="B553" s="77"/>
      <c r="C553" s="253"/>
      <c r="D553" s="254"/>
      <c r="E553" s="254"/>
      <c r="F553" s="493"/>
      <c r="G553" s="493"/>
      <c r="H553" s="499"/>
      <c r="I553" s="499"/>
    </row>
    <row r="554" spans="1:9">
      <c r="A554" s="51"/>
      <c r="B554" s="77"/>
      <c r="C554" s="253"/>
      <c r="D554" s="254"/>
      <c r="E554" s="254"/>
      <c r="F554" s="493"/>
      <c r="G554" s="493"/>
      <c r="H554" s="499"/>
      <c r="I554" s="499"/>
    </row>
    <row r="555" spans="1:9">
      <c r="A555" s="51"/>
      <c r="B555" s="77"/>
      <c r="C555" s="253"/>
      <c r="D555" s="254"/>
      <c r="E555" s="254"/>
      <c r="F555" s="493"/>
      <c r="G555" s="493"/>
      <c r="H555" s="499"/>
      <c r="I555" s="499"/>
    </row>
    <row r="556" spans="1:9">
      <c r="A556" s="51"/>
      <c r="B556" s="77"/>
      <c r="C556" s="253"/>
      <c r="D556" s="254"/>
      <c r="E556" s="254"/>
      <c r="F556" s="493"/>
      <c r="G556" s="493"/>
      <c r="H556" s="499"/>
      <c r="I556" s="499"/>
    </row>
    <row r="557" spans="1:9">
      <c r="A557" s="51"/>
      <c r="B557" s="77"/>
      <c r="C557" s="253"/>
      <c r="D557" s="254"/>
      <c r="E557" s="254"/>
      <c r="F557" s="493"/>
      <c r="G557" s="493"/>
      <c r="H557" s="499"/>
      <c r="I557" s="499"/>
    </row>
    <row r="558" spans="1:9">
      <c r="A558" s="51"/>
      <c r="B558" s="77"/>
      <c r="C558" s="253"/>
      <c r="D558" s="254"/>
      <c r="E558" s="254"/>
      <c r="F558" s="493"/>
      <c r="G558" s="493"/>
      <c r="H558" s="499"/>
      <c r="I558" s="499"/>
    </row>
    <row r="559" spans="1:9">
      <c r="A559" s="51"/>
      <c r="B559" s="77"/>
      <c r="C559" s="253"/>
      <c r="D559" s="254"/>
      <c r="E559" s="254"/>
      <c r="F559" s="493"/>
      <c r="G559" s="493"/>
      <c r="H559" s="499"/>
      <c r="I559" s="499"/>
    </row>
    <row r="560" spans="1:9">
      <c r="A560" s="51"/>
      <c r="B560" s="77"/>
      <c r="C560" s="253"/>
      <c r="D560" s="254"/>
      <c r="E560" s="254"/>
      <c r="F560" s="493"/>
      <c r="G560" s="493"/>
      <c r="H560" s="499"/>
      <c r="I560" s="499"/>
    </row>
    <row r="561" spans="1:9">
      <c r="A561" s="51"/>
      <c r="B561" s="77"/>
      <c r="C561" s="253"/>
      <c r="D561" s="254"/>
      <c r="E561" s="254"/>
      <c r="F561" s="493"/>
      <c r="G561" s="493"/>
      <c r="H561" s="499"/>
      <c r="I561" s="499"/>
    </row>
    <row r="562" spans="1:9">
      <c r="A562" s="51"/>
      <c r="B562" s="77"/>
      <c r="C562" s="253"/>
      <c r="D562" s="254"/>
      <c r="E562" s="254"/>
      <c r="F562" s="493"/>
      <c r="G562" s="493"/>
      <c r="H562" s="499"/>
      <c r="I562" s="499"/>
    </row>
    <row r="563" spans="1:9">
      <c r="A563" s="51"/>
      <c r="B563" s="77"/>
      <c r="C563" s="253"/>
      <c r="D563" s="254"/>
      <c r="E563" s="254"/>
      <c r="F563" s="493"/>
      <c r="G563" s="493"/>
      <c r="H563" s="499"/>
      <c r="I563" s="499"/>
    </row>
    <row r="564" spans="1:9">
      <c r="A564" s="51"/>
      <c r="B564" s="77"/>
      <c r="C564" s="253"/>
      <c r="D564" s="254"/>
      <c r="E564" s="254"/>
      <c r="F564" s="493"/>
      <c r="G564" s="493"/>
      <c r="H564" s="499"/>
      <c r="I564" s="499"/>
    </row>
    <row r="565" spans="1:9">
      <c r="A565" s="51"/>
      <c r="B565" s="77"/>
      <c r="C565" s="253"/>
      <c r="D565" s="254"/>
      <c r="E565" s="254"/>
      <c r="F565" s="493"/>
      <c r="G565" s="493"/>
      <c r="H565" s="499"/>
      <c r="I565" s="499"/>
    </row>
    <row r="566" spans="1:9">
      <c r="A566" s="51"/>
      <c r="B566" s="77"/>
      <c r="C566" s="253"/>
      <c r="D566" s="254"/>
      <c r="E566" s="254"/>
      <c r="F566" s="493"/>
      <c r="G566" s="493"/>
      <c r="H566" s="499"/>
      <c r="I566" s="499"/>
    </row>
    <row r="567" spans="1:9">
      <c r="A567" s="51"/>
      <c r="B567" s="77"/>
      <c r="C567" s="253"/>
      <c r="D567" s="254"/>
      <c r="E567" s="254"/>
      <c r="F567" s="493"/>
      <c r="G567" s="493"/>
      <c r="H567" s="499"/>
      <c r="I567" s="499"/>
    </row>
    <row r="568" spans="1:9">
      <c r="A568" s="51"/>
      <c r="B568" s="77"/>
      <c r="C568" s="253"/>
      <c r="D568" s="254"/>
      <c r="E568" s="254"/>
      <c r="F568" s="493"/>
      <c r="G568" s="493"/>
      <c r="H568" s="499"/>
      <c r="I568" s="499"/>
    </row>
    <row r="569" spans="1:9">
      <c r="A569" s="51"/>
      <c r="B569" s="77"/>
      <c r="C569" s="253"/>
      <c r="D569" s="254"/>
      <c r="E569" s="254"/>
      <c r="F569" s="493"/>
      <c r="G569" s="493"/>
      <c r="H569" s="499"/>
      <c r="I569" s="499"/>
    </row>
    <row r="570" spans="1:9">
      <c r="A570" s="51"/>
      <c r="B570" s="77"/>
      <c r="C570" s="253"/>
      <c r="D570" s="254"/>
      <c r="E570" s="254"/>
      <c r="F570" s="493"/>
      <c r="G570" s="493"/>
      <c r="H570" s="499"/>
      <c r="I570" s="499"/>
    </row>
    <row r="571" spans="1:9">
      <c r="A571" s="51"/>
      <c r="B571" s="77"/>
      <c r="C571" s="253"/>
      <c r="D571" s="254"/>
      <c r="E571" s="254"/>
      <c r="F571" s="493"/>
      <c r="G571" s="493"/>
      <c r="H571" s="499"/>
      <c r="I571" s="499"/>
    </row>
    <row r="572" spans="1:9">
      <c r="A572" s="51"/>
      <c r="B572" s="77"/>
      <c r="C572" s="253"/>
      <c r="D572" s="254"/>
      <c r="E572" s="254"/>
      <c r="F572" s="493"/>
      <c r="G572" s="493"/>
      <c r="H572" s="499"/>
      <c r="I572" s="499"/>
    </row>
    <row r="573" spans="1:9">
      <c r="A573" s="51"/>
      <c r="B573" s="77"/>
      <c r="C573" s="253"/>
      <c r="D573" s="254"/>
      <c r="E573" s="254"/>
      <c r="F573" s="493"/>
      <c r="G573" s="493"/>
      <c r="H573" s="499"/>
      <c r="I573" s="499"/>
    </row>
    <row r="574" spans="1:9">
      <c r="A574" s="51"/>
      <c r="B574" s="77"/>
      <c r="C574" s="253"/>
      <c r="D574" s="254"/>
      <c r="E574" s="254"/>
      <c r="F574" s="493"/>
      <c r="G574" s="493"/>
      <c r="H574" s="499"/>
      <c r="I574" s="499"/>
    </row>
    <row r="575" spans="1:9">
      <c r="A575" s="51"/>
      <c r="B575" s="77"/>
      <c r="C575" s="253"/>
      <c r="D575" s="254"/>
      <c r="E575" s="254"/>
      <c r="F575" s="493"/>
      <c r="G575" s="493"/>
      <c r="H575" s="499"/>
      <c r="I575" s="499"/>
    </row>
    <row r="576" spans="1:9">
      <c r="A576" s="51"/>
      <c r="B576" s="77"/>
      <c r="C576" s="253"/>
      <c r="D576" s="254"/>
      <c r="E576" s="254"/>
      <c r="F576" s="493"/>
      <c r="G576" s="493"/>
      <c r="H576" s="499"/>
      <c r="I576" s="499"/>
    </row>
    <row r="577" spans="1:9">
      <c r="A577" s="51"/>
      <c r="B577" s="77"/>
      <c r="C577" s="253"/>
      <c r="D577" s="254"/>
      <c r="E577" s="254"/>
      <c r="F577" s="493"/>
      <c r="G577" s="493"/>
      <c r="H577" s="499"/>
      <c r="I577" s="499"/>
    </row>
    <row r="578" spans="1:9">
      <c r="A578" s="51"/>
      <c r="B578" s="77"/>
      <c r="C578" s="253"/>
      <c r="D578" s="254"/>
      <c r="E578" s="254"/>
      <c r="F578" s="493"/>
      <c r="G578" s="493"/>
      <c r="H578" s="499"/>
      <c r="I578" s="499"/>
    </row>
    <row r="579" spans="1:9">
      <c r="A579" s="51"/>
      <c r="B579" s="77"/>
      <c r="C579" s="253"/>
      <c r="D579" s="254"/>
      <c r="E579" s="254"/>
      <c r="F579" s="493"/>
      <c r="G579" s="493"/>
      <c r="H579" s="499"/>
      <c r="I579" s="499"/>
    </row>
    <row r="580" spans="1:9">
      <c r="A580" s="51"/>
      <c r="B580" s="77"/>
      <c r="C580" s="253"/>
      <c r="D580" s="254"/>
      <c r="E580" s="254"/>
      <c r="F580" s="493"/>
      <c r="G580" s="493"/>
      <c r="H580" s="499"/>
      <c r="I580" s="499"/>
    </row>
    <row r="581" spans="1:9">
      <c r="A581" s="51"/>
      <c r="B581" s="77"/>
      <c r="C581" s="253"/>
      <c r="D581" s="254"/>
      <c r="E581" s="254"/>
      <c r="F581" s="493"/>
      <c r="G581" s="493"/>
      <c r="H581" s="499"/>
      <c r="I581" s="499"/>
    </row>
    <row r="582" spans="1:9">
      <c r="A582" s="51"/>
      <c r="B582" s="77"/>
      <c r="C582" s="253"/>
      <c r="D582" s="254"/>
      <c r="E582" s="254"/>
      <c r="F582" s="493"/>
      <c r="G582" s="493"/>
      <c r="H582" s="499"/>
      <c r="I582" s="499"/>
    </row>
    <row r="583" spans="1:9">
      <c r="A583" s="51"/>
      <c r="B583" s="77"/>
      <c r="C583" s="253"/>
      <c r="D583" s="254"/>
      <c r="E583" s="254"/>
      <c r="F583" s="493"/>
      <c r="G583" s="493"/>
      <c r="H583" s="499"/>
      <c r="I583" s="499"/>
    </row>
    <row r="584" spans="1:9">
      <c r="A584" s="51"/>
      <c r="B584" s="77"/>
      <c r="C584" s="253"/>
      <c r="D584" s="254"/>
      <c r="E584" s="254"/>
      <c r="F584" s="493"/>
      <c r="G584" s="493"/>
      <c r="H584" s="499"/>
      <c r="I584" s="499"/>
    </row>
    <row r="585" spans="1:9">
      <c r="A585" s="51"/>
      <c r="B585" s="77"/>
      <c r="C585" s="253"/>
      <c r="D585" s="254"/>
      <c r="E585" s="254"/>
      <c r="F585" s="493"/>
      <c r="G585" s="493"/>
      <c r="H585" s="499"/>
      <c r="I585" s="499"/>
    </row>
    <row r="586" spans="1:9">
      <c r="A586" s="51"/>
      <c r="B586" s="77"/>
      <c r="C586" s="253"/>
      <c r="D586" s="254"/>
      <c r="E586" s="254"/>
      <c r="F586" s="493"/>
      <c r="G586" s="493"/>
      <c r="H586" s="499"/>
      <c r="I586" s="499"/>
    </row>
    <row r="587" spans="1:9">
      <c r="A587" s="51"/>
      <c r="B587" s="77"/>
      <c r="C587" s="253"/>
      <c r="D587" s="254"/>
      <c r="E587" s="254"/>
      <c r="F587" s="493"/>
      <c r="G587" s="493"/>
      <c r="H587" s="499"/>
      <c r="I587" s="499"/>
    </row>
    <row r="588" spans="1:9">
      <c r="A588" s="51"/>
      <c r="B588" s="77"/>
      <c r="C588" s="253"/>
      <c r="D588" s="254"/>
      <c r="E588" s="254"/>
      <c r="F588" s="493"/>
      <c r="G588" s="493"/>
      <c r="H588" s="499"/>
      <c r="I588" s="499"/>
    </row>
    <row r="589" spans="1:9">
      <c r="A589" s="51"/>
      <c r="B589" s="77"/>
      <c r="C589" s="253"/>
      <c r="D589" s="254"/>
      <c r="E589" s="254"/>
      <c r="F589" s="493"/>
      <c r="G589" s="493"/>
      <c r="H589" s="499"/>
      <c r="I589" s="499"/>
    </row>
    <row r="590" spans="1:9">
      <c r="A590" s="51"/>
      <c r="B590" s="77"/>
      <c r="C590" s="253"/>
      <c r="D590" s="254"/>
      <c r="E590" s="254"/>
      <c r="F590" s="493"/>
      <c r="G590" s="493"/>
      <c r="H590" s="499"/>
      <c r="I590" s="499"/>
    </row>
    <row r="591" spans="1:9">
      <c r="A591" s="51"/>
      <c r="B591" s="77"/>
      <c r="C591" s="253"/>
      <c r="D591" s="254"/>
      <c r="E591" s="254"/>
      <c r="F591" s="493"/>
      <c r="G591" s="493"/>
      <c r="H591" s="499"/>
      <c r="I591" s="499"/>
    </row>
    <row r="592" spans="1:9">
      <c r="A592" s="51"/>
      <c r="B592" s="77"/>
      <c r="C592" s="253"/>
      <c r="D592" s="254"/>
      <c r="E592" s="254"/>
      <c r="F592" s="493"/>
      <c r="G592" s="493"/>
      <c r="H592" s="499"/>
      <c r="I592" s="499"/>
    </row>
    <row r="593" spans="1:9">
      <c r="A593" s="51"/>
      <c r="B593" s="77"/>
      <c r="C593" s="253"/>
      <c r="D593" s="254"/>
      <c r="E593" s="254"/>
      <c r="F593" s="493"/>
      <c r="G593" s="493"/>
      <c r="H593" s="499"/>
      <c r="I593" s="499"/>
    </row>
    <row r="594" spans="1:9">
      <c r="A594" s="51"/>
      <c r="B594" s="77"/>
      <c r="C594" s="253"/>
      <c r="D594" s="254"/>
      <c r="E594" s="254"/>
      <c r="F594" s="493"/>
      <c r="G594" s="493"/>
      <c r="H594" s="499"/>
      <c r="I594" s="499"/>
    </row>
    <row r="595" spans="1:9">
      <c r="A595" s="51"/>
      <c r="B595" s="77"/>
      <c r="C595" s="253"/>
      <c r="D595" s="254"/>
      <c r="E595" s="254"/>
      <c r="F595" s="493"/>
      <c r="G595" s="493"/>
      <c r="H595" s="499"/>
      <c r="I595" s="499"/>
    </row>
    <row r="596" spans="1:9">
      <c r="A596" s="51"/>
      <c r="B596" s="77"/>
      <c r="C596" s="253"/>
      <c r="D596" s="254"/>
      <c r="E596" s="254"/>
      <c r="F596" s="493"/>
      <c r="G596" s="493"/>
      <c r="H596" s="499"/>
      <c r="I596" s="499"/>
    </row>
    <row r="597" spans="1:9">
      <c r="A597" s="51"/>
      <c r="B597" s="77"/>
      <c r="C597" s="253"/>
      <c r="D597" s="254"/>
      <c r="E597" s="254"/>
      <c r="F597" s="493"/>
      <c r="G597" s="493"/>
      <c r="H597" s="499"/>
      <c r="I597" s="499"/>
    </row>
    <row r="598" spans="1:9">
      <c r="A598" s="51"/>
      <c r="B598" s="77"/>
      <c r="C598" s="253"/>
      <c r="D598" s="254"/>
      <c r="E598" s="254"/>
      <c r="F598" s="493"/>
      <c r="G598" s="493"/>
      <c r="H598" s="499"/>
      <c r="I598" s="499"/>
    </row>
    <row r="599" spans="1:9">
      <c r="A599" s="51"/>
      <c r="B599" s="77"/>
      <c r="C599" s="253"/>
      <c r="D599" s="254"/>
      <c r="E599" s="254"/>
      <c r="F599" s="493"/>
      <c r="G599" s="493"/>
      <c r="H599" s="499"/>
      <c r="I599" s="499"/>
    </row>
    <row r="600" spans="1:9">
      <c r="A600" s="51"/>
      <c r="B600" s="77"/>
      <c r="C600" s="253"/>
      <c r="D600" s="254"/>
      <c r="E600" s="254"/>
      <c r="F600" s="493"/>
      <c r="G600" s="493"/>
      <c r="H600" s="499"/>
      <c r="I600" s="499"/>
    </row>
    <row r="601" spans="1:9">
      <c r="A601" s="51"/>
      <c r="B601" s="77"/>
      <c r="C601" s="253"/>
      <c r="D601" s="254"/>
      <c r="E601" s="254"/>
      <c r="F601" s="493"/>
      <c r="G601" s="493"/>
      <c r="H601" s="499"/>
      <c r="I601" s="499"/>
    </row>
    <row r="602" spans="1:9">
      <c r="A602" s="51"/>
      <c r="B602" s="77"/>
      <c r="C602" s="253"/>
      <c r="D602" s="254"/>
      <c r="E602" s="254"/>
      <c r="F602" s="493"/>
      <c r="G602" s="493"/>
      <c r="H602" s="499"/>
      <c r="I602" s="499"/>
    </row>
    <row r="603" spans="1:9">
      <c r="A603" s="51"/>
      <c r="B603" s="77"/>
      <c r="C603" s="253"/>
      <c r="D603" s="254"/>
      <c r="E603" s="254"/>
      <c r="F603" s="493"/>
      <c r="G603" s="493"/>
      <c r="H603" s="499"/>
      <c r="I603" s="499"/>
    </row>
    <row r="604" spans="1:9">
      <c r="A604" s="51"/>
      <c r="B604" s="77"/>
      <c r="C604" s="253"/>
      <c r="D604" s="254"/>
      <c r="E604" s="254"/>
      <c r="F604" s="493"/>
      <c r="G604" s="493"/>
      <c r="H604" s="499"/>
      <c r="I604" s="499"/>
    </row>
    <row r="605" spans="1:9">
      <c r="A605" s="51"/>
      <c r="B605" s="77"/>
      <c r="C605" s="253"/>
      <c r="D605" s="254"/>
      <c r="E605" s="254"/>
      <c r="F605" s="493"/>
      <c r="G605" s="493"/>
      <c r="H605" s="499"/>
      <c r="I605" s="499"/>
    </row>
    <row r="606" spans="1:9">
      <c r="A606" s="51"/>
      <c r="B606" s="77"/>
      <c r="C606" s="253"/>
      <c r="D606" s="254"/>
      <c r="E606" s="254"/>
      <c r="F606" s="493"/>
      <c r="G606" s="493"/>
      <c r="H606" s="499"/>
      <c r="I606" s="499"/>
    </row>
    <row r="607" spans="1:9">
      <c r="A607" s="51"/>
      <c r="B607" s="77"/>
      <c r="C607" s="253"/>
      <c r="D607" s="254"/>
      <c r="E607" s="254"/>
      <c r="F607" s="493"/>
      <c r="G607" s="493"/>
      <c r="H607" s="499"/>
      <c r="I607" s="499"/>
    </row>
    <row r="608" spans="1:9">
      <c r="A608" s="51"/>
      <c r="B608" s="77"/>
      <c r="C608" s="253"/>
      <c r="D608" s="254"/>
      <c r="E608" s="254"/>
      <c r="F608" s="493"/>
      <c r="G608" s="493"/>
      <c r="H608" s="499"/>
      <c r="I608" s="499"/>
    </row>
    <row r="609" spans="1:9">
      <c r="A609" s="51"/>
      <c r="B609" s="77"/>
      <c r="C609" s="253"/>
      <c r="D609" s="254"/>
      <c r="E609" s="254"/>
      <c r="F609" s="493"/>
      <c r="G609" s="493"/>
      <c r="H609" s="499"/>
      <c r="I609" s="499"/>
    </row>
    <row r="610" spans="1:9">
      <c r="A610" s="51"/>
      <c r="B610" s="77"/>
      <c r="C610" s="253"/>
      <c r="D610" s="254"/>
      <c r="E610" s="254"/>
      <c r="F610" s="493"/>
      <c r="G610" s="493"/>
      <c r="H610" s="499"/>
      <c r="I610" s="499"/>
    </row>
    <row r="611" spans="1:9">
      <c r="A611" s="51"/>
      <c r="B611" s="77"/>
      <c r="C611" s="253"/>
      <c r="D611" s="254"/>
      <c r="E611" s="254"/>
      <c r="F611" s="493"/>
      <c r="G611" s="493"/>
      <c r="H611" s="499"/>
      <c r="I611" s="499"/>
    </row>
    <row r="612" spans="1:9">
      <c r="A612" s="51"/>
      <c r="B612" s="77"/>
      <c r="C612" s="253"/>
      <c r="D612" s="254"/>
      <c r="E612" s="254"/>
      <c r="F612" s="493"/>
      <c r="G612" s="493"/>
      <c r="H612" s="499"/>
      <c r="I612" s="499"/>
    </row>
    <row r="613" spans="1:9">
      <c r="A613" s="51"/>
      <c r="B613" s="77"/>
      <c r="C613" s="253"/>
      <c r="D613" s="254"/>
      <c r="E613" s="254"/>
      <c r="F613" s="493"/>
      <c r="G613" s="493"/>
      <c r="H613" s="499"/>
      <c r="I613" s="499"/>
    </row>
    <row r="614" spans="1:9">
      <c r="A614" s="51"/>
      <c r="B614" s="77"/>
      <c r="C614" s="253"/>
      <c r="D614" s="254"/>
      <c r="E614" s="254"/>
      <c r="F614" s="493"/>
      <c r="G614" s="493"/>
      <c r="H614" s="499"/>
      <c r="I614" s="499"/>
    </row>
    <row r="615" spans="1:9">
      <c r="A615" s="51"/>
      <c r="B615" s="77"/>
      <c r="C615" s="253"/>
      <c r="D615" s="254"/>
      <c r="E615" s="254"/>
      <c r="F615" s="493"/>
      <c r="G615" s="493"/>
      <c r="H615" s="499"/>
      <c r="I615" s="499"/>
    </row>
    <row r="616" spans="1:9">
      <c r="A616" s="51"/>
      <c r="B616" s="77"/>
      <c r="C616" s="253"/>
      <c r="D616" s="254"/>
      <c r="E616" s="254"/>
      <c r="F616" s="493"/>
      <c r="G616" s="493"/>
      <c r="H616" s="499"/>
      <c r="I616" s="499"/>
    </row>
    <row r="617" spans="1:9">
      <c r="A617" s="51"/>
      <c r="B617" s="77"/>
      <c r="C617" s="253"/>
      <c r="D617" s="254"/>
      <c r="E617" s="254"/>
      <c r="F617" s="493"/>
      <c r="G617" s="493"/>
      <c r="H617" s="499"/>
      <c r="I617" s="499"/>
    </row>
    <row r="618" spans="1:9">
      <c r="A618" s="51"/>
      <c r="B618" s="77"/>
      <c r="C618" s="253"/>
      <c r="D618" s="254"/>
      <c r="E618" s="254"/>
      <c r="F618" s="493"/>
      <c r="G618" s="493"/>
      <c r="H618" s="499"/>
      <c r="I618" s="499"/>
    </row>
    <row r="619" spans="1:9">
      <c r="A619" s="51"/>
      <c r="B619" s="77"/>
      <c r="C619" s="253"/>
      <c r="D619" s="254"/>
      <c r="E619" s="254"/>
      <c r="F619" s="493"/>
      <c r="G619" s="493"/>
      <c r="H619" s="499"/>
      <c r="I619" s="499"/>
    </row>
    <row r="620" spans="1:9">
      <c r="A620" s="51"/>
      <c r="B620" s="77"/>
      <c r="C620" s="253"/>
      <c r="D620" s="254"/>
      <c r="E620" s="254"/>
      <c r="F620" s="493"/>
      <c r="G620" s="493"/>
      <c r="H620" s="499"/>
      <c r="I620" s="499"/>
    </row>
    <row r="621" spans="1:9">
      <c r="A621" s="51"/>
      <c r="B621" s="77"/>
      <c r="C621" s="253"/>
      <c r="D621" s="254"/>
      <c r="E621" s="254"/>
      <c r="F621" s="493"/>
      <c r="G621" s="493"/>
      <c r="H621" s="499"/>
      <c r="I621" s="499"/>
    </row>
    <row r="622" spans="1:9">
      <c r="A622" s="51"/>
      <c r="B622" s="77"/>
      <c r="C622" s="253"/>
      <c r="D622" s="254"/>
      <c r="E622" s="254"/>
      <c r="F622" s="493"/>
      <c r="G622" s="493"/>
      <c r="H622" s="499"/>
      <c r="I622" s="499"/>
    </row>
    <row r="623" spans="1:9">
      <c r="A623" s="51"/>
      <c r="B623" s="77"/>
      <c r="C623" s="253"/>
      <c r="D623" s="254"/>
      <c r="E623" s="254"/>
      <c r="F623" s="493"/>
      <c r="G623" s="493"/>
      <c r="H623" s="499"/>
      <c r="I623" s="499"/>
    </row>
    <row r="624" spans="1:9">
      <c r="A624" s="51"/>
      <c r="B624" s="77"/>
      <c r="C624" s="253"/>
      <c r="D624" s="254"/>
      <c r="E624" s="254"/>
      <c r="F624" s="493"/>
      <c r="G624" s="493"/>
      <c r="H624" s="499"/>
      <c r="I624" s="499"/>
    </row>
    <row r="625" spans="1:9">
      <c r="A625" s="51"/>
      <c r="B625" s="77"/>
      <c r="C625" s="253"/>
      <c r="D625" s="254"/>
      <c r="E625" s="254"/>
      <c r="F625" s="493"/>
      <c r="G625" s="493"/>
      <c r="H625" s="499"/>
      <c r="I625" s="499"/>
    </row>
    <row r="626" spans="1:9">
      <c r="A626" s="51"/>
      <c r="B626" s="77"/>
      <c r="C626" s="253"/>
      <c r="D626" s="254"/>
      <c r="E626" s="254"/>
      <c r="F626" s="493"/>
      <c r="G626" s="493"/>
      <c r="H626" s="499"/>
      <c r="I626" s="499"/>
    </row>
    <row r="627" spans="1:9">
      <c r="A627" s="51"/>
      <c r="B627" s="77"/>
      <c r="C627" s="253"/>
      <c r="D627" s="254"/>
      <c r="E627" s="254"/>
      <c r="F627" s="493"/>
      <c r="G627" s="493"/>
      <c r="H627" s="499"/>
      <c r="I627" s="499"/>
    </row>
    <row r="628" spans="1:9">
      <c r="A628" s="51"/>
      <c r="B628" s="77"/>
      <c r="C628" s="253"/>
      <c r="D628" s="254"/>
      <c r="E628" s="254"/>
      <c r="F628" s="493"/>
      <c r="G628" s="493"/>
      <c r="H628" s="499"/>
      <c r="I628" s="499"/>
    </row>
    <row r="629" spans="1:9">
      <c r="A629" s="51"/>
      <c r="B629" s="77"/>
      <c r="C629" s="253"/>
      <c r="D629" s="254"/>
      <c r="E629" s="254"/>
      <c r="F629" s="493"/>
      <c r="G629" s="493"/>
      <c r="H629" s="499"/>
      <c r="I629" s="499"/>
    </row>
    <row r="630" spans="1:9">
      <c r="A630" s="51"/>
      <c r="B630" s="77"/>
      <c r="C630" s="253"/>
      <c r="D630" s="254"/>
      <c r="E630" s="254"/>
      <c r="F630" s="493"/>
      <c r="G630" s="493"/>
      <c r="H630" s="499"/>
      <c r="I630" s="499"/>
    </row>
    <row r="631" spans="1:9">
      <c r="A631" s="51"/>
      <c r="B631" s="77"/>
      <c r="C631" s="253"/>
      <c r="D631" s="254"/>
      <c r="E631" s="254"/>
      <c r="F631" s="493"/>
      <c r="G631" s="493"/>
      <c r="H631" s="499"/>
      <c r="I631" s="499"/>
    </row>
    <row r="632" spans="1:9">
      <c r="A632" s="51"/>
      <c r="B632" s="77"/>
      <c r="C632" s="253"/>
      <c r="D632" s="254"/>
      <c r="E632" s="254"/>
      <c r="F632" s="493"/>
      <c r="G632" s="493"/>
      <c r="H632" s="499"/>
      <c r="I632" s="499"/>
    </row>
    <row r="633" spans="1:9">
      <c r="A633" s="51"/>
      <c r="B633" s="77"/>
      <c r="C633" s="253"/>
      <c r="D633" s="254"/>
      <c r="E633" s="254"/>
      <c r="F633" s="493"/>
      <c r="G633" s="493"/>
      <c r="H633" s="499"/>
      <c r="I633" s="499"/>
    </row>
    <row r="634" spans="1:9">
      <c r="A634" s="51"/>
      <c r="B634" s="77"/>
      <c r="C634" s="253"/>
      <c r="D634" s="254"/>
      <c r="E634" s="254"/>
      <c r="F634" s="493"/>
      <c r="G634" s="493"/>
      <c r="H634" s="499"/>
      <c r="I634" s="499"/>
    </row>
    <row r="635" spans="1:9">
      <c r="A635" s="51"/>
      <c r="B635" s="77"/>
      <c r="C635" s="253"/>
      <c r="D635" s="254"/>
      <c r="E635" s="254"/>
      <c r="F635" s="493"/>
      <c r="G635" s="493"/>
      <c r="H635" s="499"/>
      <c r="I635" s="499"/>
    </row>
    <row r="636" spans="1:9">
      <c r="A636" s="51"/>
      <c r="B636" s="77"/>
      <c r="C636" s="253"/>
      <c r="D636" s="254"/>
      <c r="E636" s="254"/>
      <c r="F636" s="493"/>
      <c r="G636" s="493"/>
      <c r="H636" s="499"/>
      <c r="I636" s="499"/>
    </row>
    <row r="637" spans="1:9">
      <c r="A637" s="51"/>
      <c r="B637" s="77"/>
      <c r="C637" s="253"/>
      <c r="D637" s="254"/>
      <c r="E637" s="254"/>
      <c r="F637" s="493"/>
      <c r="G637" s="493"/>
      <c r="H637" s="499"/>
      <c r="I637" s="499"/>
    </row>
    <row r="638" spans="1:9">
      <c r="A638" s="51"/>
      <c r="B638" s="77"/>
      <c r="C638" s="253"/>
      <c r="D638" s="254"/>
      <c r="E638" s="254"/>
      <c r="F638" s="493"/>
      <c r="G638" s="493"/>
      <c r="H638" s="499"/>
      <c r="I638" s="499"/>
    </row>
    <row r="639" spans="1:9">
      <c r="A639" s="51"/>
      <c r="B639" s="77"/>
      <c r="C639" s="253"/>
      <c r="D639" s="254"/>
      <c r="E639" s="254"/>
      <c r="F639" s="493"/>
      <c r="G639" s="493"/>
      <c r="H639" s="499"/>
      <c r="I639" s="499"/>
    </row>
    <row r="640" spans="1:9">
      <c r="A640" s="51"/>
      <c r="B640" s="77"/>
      <c r="C640" s="253"/>
      <c r="D640" s="254"/>
      <c r="E640" s="254"/>
      <c r="F640" s="493"/>
      <c r="G640" s="493"/>
      <c r="H640" s="499"/>
      <c r="I640" s="499"/>
    </row>
    <row r="641" spans="1:9">
      <c r="A641" s="51"/>
      <c r="B641" s="77"/>
      <c r="C641" s="253"/>
      <c r="D641" s="254"/>
      <c r="E641" s="254"/>
      <c r="F641" s="493"/>
      <c r="G641" s="493"/>
      <c r="H641" s="499"/>
      <c r="I641" s="499"/>
    </row>
    <row r="642" spans="1:9">
      <c r="A642" s="51"/>
      <c r="B642" s="77"/>
      <c r="C642" s="253"/>
      <c r="D642" s="254"/>
      <c r="E642" s="254"/>
      <c r="F642" s="493"/>
      <c r="G642" s="493"/>
      <c r="H642" s="499"/>
      <c r="I642" s="499"/>
    </row>
    <row r="643" spans="1:9">
      <c r="A643" s="51"/>
      <c r="B643" s="77"/>
      <c r="C643" s="253"/>
      <c r="D643" s="254"/>
      <c r="E643" s="254"/>
      <c r="F643" s="493"/>
      <c r="G643" s="493"/>
      <c r="H643" s="499"/>
      <c r="I643" s="499"/>
    </row>
    <row r="644" spans="1:9">
      <c r="A644" s="51"/>
      <c r="B644" s="77"/>
      <c r="C644" s="253"/>
      <c r="D644" s="254"/>
      <c r="E644" s="254"/>
      <c r="F644" s="493"/>
      <c r="G644" s="493"/>
      <c r="H644" s="499"/>
      <c r="I644" s="499"/>
    </row>
    <row r="645" spans="1:9">
      <c r="A645" s="51"/>
      <c r="B645" s="77"/>
      <c r="C645" s="253"/>
      <c r="D645" s="254"/>
      <c r="E645" s="254"/>
      <c r="F645" s="493"/>
      <c r="G645" s="493"/>
      <c r="H645" s="499"/>
      <c r="I645" s="499"/>
    </row>
    <row r="646" spans="1:9">
      <c r="A646" s="51"/>
      <c r="B646" s="77"/>
      <c r="C646" s="253"/>
      <c r="D646" s="254"/>
      <c r="E646" s="254"/>
      <c r="F646" s="493"/>
      <c r="G646" s="493"/>
      <c r="H646" s="499"/>
      <c r="I646" s="499"/>
    </row>
    <row r="647" spans="1:9">
      <c r="A647" s="51"/>
      <c r="B647" s="77"/>
      <c r="C647" s="253"/>
      <c r="D647" s="254"/>
      <c r="E647" s="254"/>
      <c r="F647" s="493"/>
      <c r="G647" s="493"/>
      <c r="H647" s="499"/>
      <c r="I647" s="499"/>
    </row>
    <row r="648" spans="1:9">
      <c r="A648" s="51"/>
      <c r="B648" s="77"/>
      <c r="C648" s="253"/>
      <c r="D648" s="254"/>
      <c r="E648" s="254"/>
      <c r="F648" s="493"/>
      <c r="G648" s="493"/>
      <c r="H648" s="499"/>
      <c r="I648" s="499"/>
    </row>
    <row r="649" spans="1:9">
      <c r="A649" s="51"/>
      <c r="B649" s="77"/>
      <c r="C649" s="253"/>
      <c r="D649" s="254"/>
      <c r="E649" s="254"/>
      <c r="F649" s="493"/>
      <c r="G649" s="493"/>
      <c r="H649" s="499"/>
      <c r="I649" s="499"/>
    </row>
    <row r="650" spans="1:9">
      <c r="A650" s="51"/>
      <c r="B650" s="77"/>
      <c r="C650" s="253"/>
      <c r="D650" s="254"/>
      <c r="E650" s="254"/>
      <c r="F650" s="493"/>
      <c r="G650" s="493"/>
      <c r="H650" s="499"/>
      <c r="I650" s="499"/>
    </row>
    <row r="651" spans="1:9">
      <c r="A651" s="51"/>
      <c r="B651" s="77"/>
      <c r="C651" s="253"/>
      <c r="D651" s="254"/>
      <c r="E651" s="254"/>
      <c r="F651" s="493"/>
      <c r="G651" s="493"/>
      <c r="H651" s="499"/>
      <c r="I651" s="499"/>
    </row>
    <row r="652" spans="1:9">
      <c r="A652" s="51"/>
      <c r="B652" s="77"/>
      <c r="C652" s="253"/>
      <c r="D652" s="254"/>
      <c r="E652" s="254"/>
      <c r="F652" s="493"/>
      <c r="G652" s="493"/>
      <c r="H652" s="499"/>
      <c r="I652" s="499"/>
    </row>
    <row r="653" spans="1:9">
      <c r="A653" s="51"/>
      <c r="B653" s="77"/>
      <c r="C653" s="253"/>
      <c r="D653" s="254"/>
      <c r="E653" s="254"/>
      <c r="F653" s="493"/>
      <c r="G653" s="493"/>
      <c r="H653" s="499"/>
      <c r="I653" s="499"/>
    </row>
    <row r="654" spans="1:9">
      <c r="A654" s="51"/>
      <c r="B654" s="77"/>
      <c r="C654" s="253"/>
      <c r="D654" s="254"/>
      <c r="E654" s="254"/>
      <c r="F654" s="493"/>
      <c r="G654" s="493"/>
      <c r="H654" s="499"/>
      <c r="I654" s="499"/>
    </row>
    <row r="655" spans="1:9">
      <c r="A655" s="51"/>
      <c r="B655" s="77"/>
      <c r="C655" s="253"/>
      <c r="D655" s="254"/>
      <c r="E655" s="254"/>
      <c r="F655" s="493"/>
      <c r="G655" s="493"/>
      <c r="H655" s="499"/>
      <c r="I655" s="499"/>
    </row>
    <row r="656" spans="1:9">
      <c r="A656" s="51"/>
      <c r="B656" s="77"/>
      <c r="C656" s="253"/>
      <c r="D656" s="254"/>
      <c r="E656" s="254"/>
      <c r="F656" s="493"/>
      <c r="G656" s="493"/>
      <c r="H656" s="499"/>
      <c r="I656" s="499"/>
    </row>
    <row r="657" spans="1:9">
      <c r="A657" s="51"/>
      <c r="B657" s="77"/>
      <c r="C657" s="253"/>
      <c r="D657" s="254"/>
      <c r="E657" s="254"/>
      <c r="F657" s="493"/>
      <c r="G657" s="493"/>
      <c r="H657" s="499"/>
      <c r="I657" s="499"/>
    </row>
    <row r="658" spans="1:9">
      <c r="A658" s="51"/>
      <c r="B658" s="77"/>
      <c r="C658" s="253"/>
      <c r="D658" s="254"/>
      <c r="E658" s="254"/>
      <c r="F658" s="493"/>
      <c r="G658" s="493"/>
      <c r="H658" s="499"/>
      <c r="I658" s="499"/>
    </row>
    <row r="659" spans="1:9">
      <c r="A659" s="51"/>
      <c r="B659" s="77"/>
      <c r="C659" s="253"/>
      <c r="D659" s="254"/>
      <c r="E659" s="254"/>
      <c r="F659" s="493"/>
      <c r="G659" s="493"/>
      <c r="H659" s="499"/>
      <c r="I659" s="499"/>
    </row>
    <row r="660" spans="1:9">
      <c r="A660" s="51"/>
      <c r="B660" s="77"/>
      <c r="C660" s="253"/>
      <c r="D660" s="254"/>
      <c r="E660" s="254"/>
      <c r="F660" s="493"/>
      <c r="G660" s="493"/>
      <c r="H660" s="499"/>
      <c r="I660" s="499"/>
    </row>
    <row r="661" spans="1:9">
      <c r="A661" s="51"/>
      <c r="B661" s="77"/>
      <c r="C661" s="253"/>
      <c r="D661" s="254"/>
      <c r="E661" s="254"/>
      <c r="F661" s="493"/>
      <c r="G661" s="493"/>
      <c r="H661" s="499"/>
      <c r="I661" s="499"/>
    </row>
    <row r="662" spans="1:9">
      <c r="A662" s="51"/>
      <c r="B662" s="77"/>
      <c r="C662" s="253"/>
      <c r="D662" s="254"/>
      <c r="E662" s="254"/>
      <c r="F662" s="493"/>
      <c r="G662" s="493"/>
      <c r="H662" s="499"/>
      <c r="I662" s="499"/>
    </row>
    <row r="663" spans="1:9">
      <c r="A663" s="51"/>
      <c r="B663" s="77"/>
      <c r="C663" s="253"/>
      <c r="D663" s="254"/>
      <c r="E663" s="254"/>
      <c r="F663" s="493"/>
      <c r="G663" s="493"/>
      <c r="H663" s="499"/>
      <c r="I663" s="499"/>
    </row>
    <row r="664" spans="1:9">
      <c r="A664" s="51"/>
      <c r="B664" s="77"/>
      <c r="C664" s="253"/>
      <c r="D664" s="254"/>
      <c r="E664" s="254"/>
      <c r="F664" s="493"/>
      <c r="G664" s="493"/>
      <c r="H664" s="499"/>
      <c r="I664" s="499"/>
    </row>
    <row r="665" spans="1:9">
      <c r="A665" s="51"/>
      <c r="B665" s="77"/>
      <c r="C665" s="253"/>
      <c r="D665" s="254"/>
      <c r="E665" s="254"/>
      <c r="F665" s="493"/>
      <c r="G665" s="493"/>
      <c r="H665" s="499"/>
      <c r="I665" s="499"/>
    </row>
    <row r="666" spans="1:9">
      <c r="A666" s="51"/>
      <c r="B666" s="77"/>
      <c r="C666" s="253"/>
      <c r="D666" s="254"/>
      <c r="E666" s="254"/>
      <c r="F666" s="493"/>
      <c r="G666" s="493"/>
      <c r="H666" s="499"/>
      <c r="I666" s="499"/>
    </row>
    <row r="667" spans="1:9">
      <c r="A667" s="51"/>
      <c r="B667" s="77"/>
      <c r="C667" s="253"/>
      <c r="D667" s="254"/>
      <c r="E667" s="254"/>
      <c r="F667" s="493"/>
      <c r="G667" s="493"/>
      <c r="H667" s="499"/>
      <c r="I667" s="499"/>
    </row>
    <row r="668" spans="1:9">
      <c r="A668" s="51"/>
      <c r="B668" s="77"/>
      <c r="C668" s="253"/>
      <c r="D668" s="254"/>
      <c r="E668" s="254"/>
      <c r="F668" s="493"/>
      <c r="G668" s="493"/>
      <c r="H668" s="499"/>
      <c r="I668" s="499"/>
    </row>
    <row r="669" spans="1:9">
      <c r="A669" s="51"/>
      <c r="B669" s="77"/>
      <c r="C669" s="253"/>
      <c r="D669" s="254"/>
      <c r="E669" s="254"/>
      <c r="F669" s="493"/>
      <c r="G669" s="493"/>
      <c r="H669" s="499"/>
      <c r="I669" s="499"/>
    </row>
    <row r="670" spans="1:9">
      <c r="A670" s="51"/>
      <c r="B670" s="77"/>
      <c r="C670" s="253"/>
      <c r="D670" s="254"/>
      <c r="E670" s="254"/>
      <c r="F670" s="493"/>
      <c r="G670" s="493"/>
      <c r="H670" s="499"/>
      <c r="I670" s="499"/>
    </row>
    <row r="671" spans="1:9">
      <c r="A671" s="51"/>
      <c r="B671" s="77"/>
      <c r="C671" s="253"/>
      <c r="D671" s="254"/>
      <c r="E671" s="254"/>
      <c r="F671" s="493"/>
      <c r="G671" s="493"/>
      <c r="H671" s="499"/>
      <c r="I671" s="499"/>
    </row>
    <row r="672" spans="1:9">
      <c r="A672" s="51"/>
      <c r="B672" s="77"/>
      <c r="C672" s="253"/>
      <c r="D672" s="254"/>
      <c r="E672" s="254"/>
      <c r="F672" s="493"/>
      <c r="G672" s="493"/>
      <c r="H672" s="499"/>
      <c r="I672" s="499"/>
    </row>
    <row r="673" spans="1:9">
      <c r="A673" s="51"/>
      <c r="B673" s="77"/>
      <c r="C673" s="253"/>
      <c r="D673" s="254"/>
      <c r="E673" s="254"/>
      <c r="F673" s="493"/>
      <c r="G673" s="493"/>
      <c r="H673" s="499"/>
      <c r="I673" s="499"/>
    </row>
    <row r="674" spans="1:9">
      <c r="A674" s="51"/>
      <c r="B674" s="77"/>
      <c r="C674" s="253"/>
      <c r="D674" s="254"/>
      <c r="E674" s="254"/>
      <c r="F674" s="493"/>
      <c r="G674" s="493"/>
      <c r="H674" s="499"/>
      <c r="I674" s="499"/>
    </row>
    <row r="675" spans="1:9">
      <c r="A675" s="51"/>
      <c r="B675" s="77"/>
      <c r="C675" s="253"/>
      <c r="D675" s="254"/>
      <c r="E675" s="254"/>
      <c r="F675" s="493"/>
      <c r="G675" s="493"/>
      <c r="H675" s="499"/>
      <c r="I675" s="499"/>
    </row>
    <row r="676" spans="1:9">
      <c r="A676" s="51"/>
      <c r="B676" s="77"/>
      <c r="C676" s="253"/>
      <c r="D676" s="254"/>
      <c r="E676" s="254"/>
      <c r="F676" s="493"/>
      <c r="G676" s="493"/>
      <c r="H676" s="499"/>
      <c r="I676" s="499"/>
    </row>
    <row r="677" spans="1:9">
      <c r="A677" s="51"/>
      <c r="B677" s="77"/>
      <c r="C677" s="253"/>
      <c r="D677" s="254"/>
      <c r="E677" s="254"/>
      <c r="F677" s="493"/>
      <c r="G677" s="493"/>
      <c r="H677" s="499"/>
      <c r="I677" s="499"/>
    </row>
    <row r="678" spans="1:9">
      <c r="A678" s="51"/>
      <c r="B678" s="77"/>
      <c r="C678" s="253"/>
      <c r="D678" s="254"/>
      <c r="E678" s="254"/>
      <c r="F678" s="493"/>
      <c r="G678" s="493"/>
      <c r="H678" s="499"/>
      <c r="I678" s="499"/>
    </row>
    <row r="679" spans="1:9">
      <c r="A679" s="51"/>
      <c r="B679" s="77"/>
      <c r="C679" s="253"/>
      <c r="D679" s="254"/>
      <c r="E679" s="254"/>
      <c r="F679" s="493"/>
      <c r="G679" s="493"/>
      <c r="H679" s="499"/>
      <c r="I679" s="499"/>
    </row>
    <row r="680" spans="1:9">
      <c r="A680" s="51"/>
      <c r="B680" s="77"/>
      <c r="C680" s="253"/>
      <c r="D680" s="254"/>
      <c r="E680" s="254"/>
      <c r="F680" s="493"/>
      <c r="G680" s="493"/>
      <c r="H680" s="499"/>
      <c r="I680" s="499"/>
    </row>
    <row r="681" spans="1:9">
      <c r="A681" s="51"/>
      <c r="B681" s="77"/>
      <c r="C681" s="253"/>
      <c r="D681" s="254"/>
      <c r="E681" s="254"/>
      <c r="F681" s="493"/>
      <c r="G681" s="493"/>
      <c r="H681" s="499"/>
      <c r="I681" s="499"/>
    </row>
    <row r="682" spans="1:9">
      <c r="A682" s="51"/>
      <c r="B682" s="77"/>
      <c r="C682" s="253"/>
      <c r="D682" s="254"/>
      <c r="E682" s="254"/>
      <c r="F682" s="493"/>
      <c r="G682" s="493"/>
      <c r="H682" s="499"/>
      <c r="I682" s="499"/>
    </row>
    <row r="683" spans="1:9">
      <c r="A683" s="51"/>
      <c r="B683" s="77"/>
      <c r="C683" s="253"/>
      <c r="D683" s="254"/>
      <c r="E683" s="254"/>
      <c r="F683" s="493"/>
      <c r="G683" s="493"/>
      <c r="H683" s="499"/>
      <c r="I683" s="499"/>
    </row>
    <row r="684" spans="1:9">
      <c r="A684" s="51"/>
      <c r="B684" s="77"/>
      <c r="C684" s="253"/>
      <c r="D684" s="254"/>
      <c r="E684" s="254"/>
      <c r="F684" s="493"/>
      <c r="G684" s="493"/>
      <c r="H684" s="499"/>
      <c r="I684" s="499"/>
    </row>
    <row r="685" spans="1:9">
      <c r="A685" s="51"/>
      <c r="B685" s="77"/>
      <c r="C685" s="253"/>
      <c r="D685" s="254"/>
      <c r="E685" s="254"/>
      <c r="F685" s="493"/>
      <c r="G685" s="493"/>
      <c r="H685" s="499"/>
      <c r="I685" s="499"/>
    </row>
    <row r="686" spans="1:9">
      <c r="A686" s="51"/>
      <c r="B686" s="77"/>
      <c r="C686" s="253"/>
      <c r="D686" s="254"/>
      <c r="E686" s="254"/>
      <c r="F686" s="493"/>
      <c r="G686" s="493"/>
      <c r="H686" s="499"/>
      <c r="I686" s="499"/>
    </row>
    <row r="687" spans="1:9">
      <c r="A687" s="51"/>
      <c r="B687" s="77"/>
      <c r="C687" s="253"/>
      <c r="D687" s="254"/>
      <c r="E687" s="254"/>
      <c r="F687" s="493"/>
      <c r="G687" s="493"/>
      <c r="H687" s="499"/>
      <c r="I687" s="499"/>
    </row>
    <row r="688" spans="1:9">
      <c r="A688" s="51"/>
      <c r="B688" s="77"/>
      <c r="C688" s="253"/>
      <c r="D688" s="254"/>
      <c r="E688" s="254"/>
      <c r="F688" s="493"/>
      <c r="G688" s="493"/>
      <c r="H688" s="499"/>
      <c r="I688" s="499"/>
    </row>
    <row r="689" spans="1:9">
      <c r="A689" s="51"/>
      <c r="B689" s="77"/>
      <c r="C689" s="253"/>
      <c r="D689" s="254"/>
      <c r="E689" s="254"/>
      <c r="F689" s="493"/>
      <c r="G689" s="493"/>
      <c r="H689" s="499"/>
      <c r="I689" s="499"/>
    </row>
    <row r="690" spans="1:9">
      <c r="A690" s="51"/>
      <c r="B690" s="77"/>
      <c r="C690" s="253"/>
      <c r="D690" s="254"/>
      <c r="E690" s="254"/>
      <c r="F690" s="493"/>
      <c r="G690" s="493"/>
      <c r="H690" s="499"/>
      <c r="I690" s="499"/>
    </row>
    <row r="691" spans="1:9">
      <c r="A691" s="51"/>
      <c r="B691" s="77"/>
      <c r="C691" s="253"/>
      <c r="D691" s="254"/>
      <c r="E691" s="254"/>
      <c r="F691" s="493"/>
      <c r="G691" s="493"/>
      <c r="H691" s="499"/>
      <c r="I691" s="499"/>
    </row>
    <row r="692" spans="1:9">
      <c r="A692" s="51"/>
      <c r="B692" s="77"/>
      <c r="C692" s="253"/>
      <c r="D692" s="254"/>
      <c r="E692" s="254"/>
      <c r="F692" s="493"/>
      <c r="G692" s="493"/>
      <c r="H692" s="499"/>
      <c r="I692" s="499"/>
    </row>
    <row r="693" spans="1:9">
      <c r="A693" s="51"/>
      <c r="B693" s="77"/>
      <c r="C693" s="253"/>
      <c r="D693" s="254"/>
      <c r="E693" s="254"/>
      <c r="F693" s="493"/>
      <c r="G693" s="493"/>
      <c r="H693" s="499"/>
      <c r="I693" s="499"/>
    </row>
    <row r="694" spans="1:9">
      <c r="A694" s="51"/>
      <c r="B694" s="77"/>
      <c r="C694" s="253"/>
      <c r="D694" s="254"/>
      <c r="E694" s="254"/>
      <c r="F694" s="493"/>
      <c r="G694" s="493"/>
      <c r="H694" s="499"/>
      <c r="I694" s="499"/>
    </row>
    <row r="695" spans="1:9">
      <c r="A695" s="51"/>
      <c r="B695" s="77"/>
      <c r="C695" s="253"/>
      <c r="D695" s="254"/>
      <c r="E695" s="254"/>
      <c r="F695" s="493"/>
      <c r="G695" s="493"/>
      <c r="H695" s="499"/>
      <c r="I695" s="499"/>
    </row>
    <row r="696" spans="1:9">
      <c r="A696" s="51"/>
      <c r="B696" s="77"/>
      <c r="C696" s="253"/>
      <c r="D696" s="254"/>
      <c r="E696" s="254"/>
      <c r="F696" s="493"/>
      <c r="G696" s="493"/>
      <c r="H696" s="499"/>
      <c r="I696" s="499"/>
    </row>
    <row r="697" spans="1:9">
      <c r="A697" s="51"/>
      <c r="B697" s="77"/>
      <c r="C697" s="253"/>
      <c r="D697" s="254"/>
      <c r="E697" s="254"/>
      <c r="F697" s="493"/>
      <c r="G697" s="493"/>
      <c r="H697" s="499"/>
      <c r="I697" s="499"/>
    </row>
    <row r="698" spans="1:9">
      <c r="A698" s="51"/>
      <c r="B698" s="77"/>
      <c r="C698" s="253"/>
      <c r="D698" s="254"/>
      <c r="E698" s="254"/>
      <c r="F698" s="493"/>
      <c r="G698" s="493"/>
      <c r="H698" s="499"/>
      <c r="I698" s="499"/>
    </row>
    <row r="699" spans="1:9">
      <c r="A699" s="51"/>
      <c r="B699" s="77"/>
      <c r="C699" s="253"/>
      <c r="D699" s="254"/>
      <c r="E699" s="254"/>
      <c r="F699" s="493"/>
      <c r="G699" s="493"/>
      <c r="H699" s="499"/>
      <c r="I699" s="499"/>
    </row>
    <row r="700" spans="1:9">
      <c r="A700" s="51"/>
      <c r="B700" s="77"/>
      <c r="C700" s="253"/>
      <c r="D700" s="254"/>
      <c r="E700" s="254"/>
      <c r="F700" s="493"/>
      <c r="G700" s="493"/>
      <c r="H700" s="499"/>
      <c r="I700" s="499"/>
    </row>
    <row r="701" spans="1:9">
      <c r="A701" s="51"/>
      <c r="B701" s="77"/>
      <c r="C701" s="253"/>
      <c r="D701" s="254"/>
      <c r="E701" s="254"/>
      <c r="F701" s="493"/>
      <c r="G701" s="493"/>
      <c r="H701" s="499"/>
      <c r="I701" s="499"/>
    </row>
    <row r="702" spans="1:9">
      <c r="A702" s="51"/>
      <c r="B702" s="77"/>
      <c r="C702" s="253"/>
      <c r="D702" s="254"/>
      <c r="E702" s="254"/>
      <c r="F702" s="493"/>
      <c r="G702" s="493"/>
      <c r="H702" s="499"/>
      <c r="I702" s="499"/>
    </row>
    <row r="703" spans="1:9">
      <c r="A703" s="51"/>
      <c r="B703" s="77"/>
      <c r="C703" s="253"/>
      <c r="D703" s="254"/>
      <c r="E703" s="254"/>
      <c r="F703" s="493"/>
      <c r="G703" s="493"/>
      <c r="H703" s="499"/>
      <c r="I703" s="499"/>
    </row>
    <row r="704" spans="1:9">
      <c r="A704" s="51"/>
      <c r="B704" s="77"/>
      <c r="C704" s="253"/>
      <c r="D704" s="254"/>
      <c r="E704" s="254"/>
      <c r="F704" s="493"/>
      <c r="G704" s="493"/>
      <c r="H704" s="499"/>
      <c r="I704" s="499"/>
    </row>
    <row r="705" spans="1:9">
      <c r="A705" s="51"/>
      <c r="B705" s="77"/>
      <c r="C705" s="253"/>
      <c r="D705" s="254"/>
      <c r="E705" s="254"/>
      <c r="F705" s="493"/>
      <c r="G705" s="493"/>
      <c r="H705" s="499"/>
      <c r="I705" s="499"/>
    </row>
    <row r="706" spans="1:9">
      <c r="A706" s="51"/>
      <c r="B706" s="77"/>
      <c r="C706" s="253"/>
      <c r="D706" s="254"/>
      <c r="E706" s="254"/>
      <c r="F706" s="493"/>
      <c r="G706" s="493"/>
      <c r="H706" s="499"/>
      <c r="I706" s="499"/>
    </row>
    <row r="707" spans="1:9">
      <c r="A707" s="51"/>
      <c r="B707" s="77"/>
      <c r="C707" s="253"/>
      <c r="D707" s="254"/>
      <c r="E707" s="254"/>
      <c r="F707" s="493"/>
      <c r="G707" s="493"/>
      <c r="H707" s="499"/>
      <c r="I707" s="499"/>
    </row>
    <row r="708" spans="1:9">
      <c r="A708" s="51"/>
      <c r="B708" s="77"/>
      <c r="C708" s="253"/>
      <c r="D708" s="254"/>
      <c r="E708" s="254"/>
      <c r="F708" s="493"/>
      <c r="G708" s="493"/>
      <c r="H708" s="499"/>
      <c r="I708" s="499"/>
    </row>
    <row r="709" spans="1:9">
      <c r="A709" s="51"/>
      <c r="B709" s="77"/>
      <c r="C709" s="253"/>
      <c r="D709" s="254"/>
      <c r="E709" s="254"/>
      <c r="F709" s="493"/>
      <c r="G709" s="493"/>
      <c r="H709" s="499"/>
      <c r="I709" s="499"/>
    </row>
    <row r="710" spans="1:9">
      <c r="A710" s="51"/>
      <c r="B710" s="77"/>
      <c r="C710" s="253"/>
      <c r="D710" s="254"/>
      <c r="E710" s="254"/>
      <c r="F710" s="493"/>
      <c r="G710" s="493"/>
      <c r="H710" s="499"/>
      <c r="I710" s="499"/>
    </row>
    <row r="711" spans="1:9">
      <c r="A711" s="51"/>
      <c r="B711" s="77"/>
      <c r="C711" s="253"/>
      <c r="D711" s="254"/>
      <c r="E711" s="254"/>
      <c r="F711" s="493"/>
      <c r="G711" s="493"/>
      <c r="H711" s="499"/>
      <c r="I711" s="499"/>
    </row>
    <row r="712" spans="1:9">
      <c r="A712" s="51"/>
      <c r="B712" s="77"/>
      <c r="C712" s="253"/>
      <c r="D712" s="254"/>
      <c r="E712" s="254"/>
      <c r="F712" s="493"/>
      <c r="G712" s="493"/>
      <c r="H712" s="499"/>
      <c r="I712" s="499"/>
    </row>
    <row r="713" spans="1:9">
      <c r="A713" s="51"/>
      <c r="B713" s="77"/>
      <c r="C713" s="253"/>
      <c r="D713" s="254"/>
      <c r="E713" s="254"/>
      <c r="F713" s="493"/>
      <c r="G713" s="493"/>
      <c r="H713" s="499"/>
      <c r="I713" s="499"/>
    </row>
    <row r="714" spans="1:9">
      <c r="A714" s="51"/>
      <c r="B714" s="77"/>
      <c r="C714" s="253"/>
      <c r="D714" s="254"/>
      <c r="E714" s="254"/>
      <c r="F714" s="493"/>
      <c r="G714" s="493"/>
      <c r="H714" s="499"/>
      <c r="I714" s="499"/>
    </row>
    <row r="715" spans="1:9">
      <c r="A715" s="51"/>
      <c r="B715" s="77"/>
      <c r="C715" s="253"/>
      <c r="D715" s="254"/>
      <c r="E715" s="254"/>
      <c r="F715" s="493"/>
      <c r="G715" s="493"/>
      <c r="H715" s="499"/>
      <c r="I715" s="499"/>
    </row>
    <row r="716" spans="1:9">
      <c r="A716" s="51"/>
      <c r="B716" s="77"/>
      <c r="C716" s="253"/>
      <c r="D716" s="254"/>
      <c r="E716" s="254"/>
      <c r="F716" s="493"/>
      <c r="G716" s="493"/>
      <c r="H716" s="499"/>
      <c r="I716" s="499"/>
    </row>
    <row r="717" spans="1:9">
      <c r="A717" s="51"/>
      <c r="B717" s="77"/>
      <c r="C717" s="253"/>
      <c r="D717" s="254"/>
      <c r="E717" s="254"/>
      <c r="F717" s="493"/>
      <c r="G717" s="493"/>
      <c r="H717" s="499"/>
      <c r="I717" s="499"/>
    </row>
    <row r="718" spans="1:9">
      <c r="A718" s="51"/>
      <c r="B718" s="77"/>
      <c r="C718" s="253"/>
      <c r="D718" s="254"/>
      <c r="E718" s="254"/>
      <c r="F718" s="493"/>
      <c r="G718" s="493"/>
      <c r="H718" s="499"/>
      <c r="I718" s="499"/>
    </row>
    <row r="719" spans="1:9">
      <c r="A719" s="51"/>
      <c r="B719" s="77"/>
      <c r="C719" s="253"/>
      <c r="D719" s="254"/>
      <c r="E719" s="254"/>
      <c r="F719" s="493"/>
      <c r="G719" s="493"/>
      <c r="H719" s="499"/>
      <c r="I719" s="499"/>
    </row>
    <row r="720" spans="1:9">
      <c r="A720" s="51"/>
      <c r="B720" s="77"/>
      <c r="C720" s="253"/>
      <c r="D720" s="254"/>
      <c r="E720" s="254"/>
      <c r="F720" s="493"/>
      <c r="G720" s="493"/>
      <c r="H720" s="499"/>
      <c r="I720" s="499"/>
    </row>
    <row r="721" spans="1:9">
      <c r="A721" s="51"/>
      <c r="B721" s="77"/>
      <c r="C721" s="253"/>
      <c r="D721" s="254"/>
      <c r="E721" s="254"/>
      <c r="F721" s="493"/>
      <c r="G721" s="493"/>
      <c r="H721" s="499"/>
      <c r="I721" s="499"/>
    </row>
    <row r="722" spans="1:9">
      <c r="A722" s="51"/>
      <c r="B722" s="77"/>
      <c r="C722" s="253"/>
      <c r="D722" s="254"/>
      <c r="E722" s="254"/>
      <c r="F722" s="493"/>
      <c r="G722" s="493"/>
      <c r="H722" s="499"/>
      <c r="I722" s="499"/>
    </row>
    <row r="723" spans="1:9">
      <c r="A723" s="51"/>
      <c r="B723" s="77"/>
      <c r="C723" s="253"/>
      <c r="D723" s="254"/>
      <c r="E723" s="254"/>
      <c r="F723" s="493"/>
      <c r="G723" s="493"/>
      <c r="H723" s="499"/>
      <c r="I723" s="499"/>
    </row>
    <row r="724" spans="1:9">
      <c r="A724" s="51"/>
      <c r="B724" s="77"/>
      <c r="C724" s="253"/>
      <c r="D724" s="254"/>
      <c r="E724" s="254"/>
      <c r="F724" s="493"/>
      <c r="G724" s="493"/>
      <c r="H724" s="499"/>
      <c r="I724" s="499"/>
    </row>
    <row r="725" spans="1:9">
      <c r="A725" s="51"/>
      <c r="B725" s="77"/>
      <c r="C725" s="253"/>
      <c r="D725" s="254"/>
      <c r="E725" s="254"/>
      <c r="F725" s="493"/>
      <c r="G725" s="493"/>
      <c r="H725" s="499"/>
      <c r="I725" s="499"/>
    </row>
    <row r="726" spans="1:9">
      <c r="A726" s="51"/>
      <c r="B726" s="77"/>
      <c r="C726" s="253"/>
      <c r="D726" s="254"/>
      <c r="E726" s="254"/>
      <c r="F726" s="493"/>
      <c r="G726" s="493"/>
      <c r="H726" s="499"/>
      <c r="I726" s="499"/>
    </row>
    <row r="727" spans="1:9">
      <c r="A727" s="51"/>
      <c r="B727" s="77"/>
      <c r="C727" s="253"/>
      <c r="D727" s="254"/>
      <c r="E727" s="254"/>
      <c r="F727" s="493"/>
      <c r="G727" s="493"/>
      <c r="H727" s="499"/>
      <c r="I727" s="499"/>
    </row>
    <row r="728" spans="1:9">
      <c r="A728" s="51"/>
      <c r="B728" s="77"/>
      <c r="C728" s="253"/>
      <c r="D728" s="254"/>
      <c r="E728" s="254"/>
      <c r="F728" s="493"/>
      <c r="G728" s="493"/>
      <c r="H728" s="499"/>
      <c r="I728" s="499"/>
    </row>
    <row r="729" spans="1:9">
      <c r="A729" s="51"/>
      <c r="B729" s="77"/>
      <c r="C729" s="253"/>
      <c r="D729" s="254"/>
      <c r="E729" s="254"/>
      <c r="F729" s="493"/>
      <c r="G729" s="493"/>
      <c r="H729" s="499"/>
      <c r="I729" s="499"/>
    </row>
    <row r="730" spans="1:9">
      <c r="A730" s="51"/>
      <c r="B730" s="77"/>
      <c r="C730" s="253"/>
      <c r="D730" s="254"/>
      <c r="E730" s="254"/>
      <c r="F730" s="493"/>
      <c r="G730" s="493"/>
      <c r="H730" s="499"/>
      <c r="I730" s="499"/>
    </row>
    <row r="731" spans="1:9">
      <c r="A731" s="51"/>
      <c r="B731" s="77"/>
      <c r="C731" s="253"/>
      <c r="D731" s="254"/>
      <c r="E731" s="254"/>
      <c r="F731" s="493"/>
      <c r="G731" s="493"/>
      <c r="H731" s="499"/>
      <c r="I731" s="499"/>
    </row>
    <row r="732" spans="1:9">
      <c r="A732" s="51"/>
      <c r="B732" s="77"/>
      <c r="C732" s="253"/>
      <c r="D732" s="254"/>
      <c r="E732" s="254"/>
      <c r="F732" s="493"/>
      <c r="G732" s="493"/>
      <c r="H732" s="499"/>
      <c r="I732" s="499"/>
    </row>
    <row r="733" spans="1:9">
      <c r="A733" s="51"/>
      <c r="B733" s="77"/>
      <c r="C733" s="253"/>
      <c r="D733" s="254"/>
      <c r="E733" s="254"/>
      <c r="F733" s="493"/>
      <c r="G733" s="493"/>
      <c r="H733" s="499"/>
      <c r="I733" s="499"/>
    </row>
    <row r="734" spans="1:9">
      <c r="A734" s="51"/>
      <c r="B734" s="77"/>
      <c r="C734" s="253"/>
      <c r="D734" s="254"/>
      <c r="E734" s="254"/>
      <c r="F734" s="493"/>
      <c r="G734" s="493"/>
      <c r="H734" s="499"/>
      <c r="I734" s="499"/>
    </row>
    <row r="735" spans="1:9">
      <c r="A735" s="51"/>
      <c r="B735" s="77"/>
      <c r="C735" s="253"/>
      <c r="D735" s="254"/>
      <c r="E735" s="254"/>
      <c r="F735" s="493"/>
      <c r="G735" s="493"/>
      <c r="H735" s="499"/>
      <c r="I735" s="499"/>
    </row>
    <row r="736" spans="1:9">
      <c r="A736" s="51"/>
      <c r="B736" s="77"/>
      <c r="C736" s="253"/>
      <c r="D736" s="254"/>
      <c r="E736" s="254"/>
      <c r="F736" s="493"/>
      <c r="G736" s="493"/>
      <c r="H736" s="499"/>
      <c r="I736" s="499"/>
    </row>
    <row r="737" spans="1:9">
      <c r="A737" s="51"/>
      <c r="B737" s="77"/>
      <c r="C737" s="253"/>
      <c r="D737" s="254"/>
      <c r="E737" s="254"/>
      <c r="F737" s="493"/>
      <c r="G737" s="493"/>
      <c r="H737" s="499"/>
      <c r="I737" s="499"/>
    </row>
    <row r="738" spans="1:9">
      <c r="A738" s="51"/>
      <c r="B738" s="77"/>
      <c r="C738" s="253"/>
      <c r="D738" s="254"/>
      <c r="E738" s="254"/>
      <c r="F738" s="493"/>
      <c r="G738" s="493"/>
      <c r="H738" s="499"/>
      <c r="I738" s="499"/>
    </row>
    <row r="739" spans="1:9">
      <c r="A739" s="51"/>
      <c r="B739" s="77"/>
      <c r="C739" s="253"/>
      <c r="D739" s="254"/>
      <c r="E739" s="254"/>
      <c r="F739" s="493"/>
      <c r="G739" s="493"/>
      <c r="H739" s="499"/>
      <c r="I739" s="499"/>
    </row>
    <row r="740" spans="1:9">
      <c r="A740" s="51"/>
      <c r="B740" s="77"/>
      <c r="C740" s="253"/>
      <c r="D740" s="254"/>
      <c r="E740" s="254"/>
      <c r="F740" s="493"/>
      <c r="G740" s="493"/>
      <c r="H740" s="499"/>
      <c r="I740" s="499"/>
    </row>
    <row r="741" spans="1:9">
      <c r="A741" s="51"/>
      <c r="B741" s="77"/>
      <c r="C741" s="253"/>
      <c r="D741" s="254"/>
      <c r="E741" s="254"/>
      <c r="F741" s="493"/>
      <c r="G741" s="493"/>
      <c r="H741" s="499"/>
      <c r="I741" s="499"/>
    </row>
    <row r="742" spans="1:9">
      <c r="A742" s="51"/>
      <c r="B742" s="77"/>
      <c r="C742" s="253"/>
      <c r="D742" s="254"/>
      <c r="E742" s="254"/>
      <c r="F742" s="493"/>
      <c r="G742" s="493"/>
      <c r="H742" s="499"/>
      <c r="I742" s="499"/>
    </row>
    <row r="743" spans="1:9">
      <c r="A743" s="51"/>
      <c r="B743" s="77"/>
      <c r="C743" s="253"/>
      <c r="D743" s="254"/>
      <c r="E743" s="254"/>
      <c r="F743" s="493"/>
      <c r="G743" s="493"/>
      <c r="H743" s="499"/>
      <c r="I743" s="499"/>
    </row>
    <row r="744" spans="1:9">
      <c r="A744" s="51"/>
      <c r="B744" s="77"/>
      <c r="C744" s="253"/>
      <c r="D744" s="254"/>
      <c r="E744" s="254"/>
      <c r="F744" s="493"/>
      <c r="G744" s="493"/>
      <c r="H744" s="499"/>
      <c r="I744" s="499"/>
    </row>
    <row r="745" spans="1:9">
      <c r="A745" s="51"/>
      <c r="B745" s="77"/>
      <c r="C745" s="253"/>
      <c r="D745" s="254"/>
      <c r="E745" s="254"/>
      <c r="F745" s="493"/>
      <c r="G745" s="493"/>
      <c r="H745" s="499"/>
      <c r="I745" s="499"/>
    </row>
    <row r="746" spans="1:9">
      <c r="A746" s="51"/>
      <c r="B746" s="77"/>
      <c r="C746" s="253"/>
      <c r="D746" s="254"/>
      <c r="E746" s="254"/>
      <c r="F746" s="493"/>
      <c r="G746" s="493"/>
      <c r="H746" s="499"/>
      <c r="I746" s="499"/>
    </row>
    <row r="747" spans="1:9">
      <c r="A747" s="51"/>
      <c r="B747" s="77"/>
      <c r="C747" s="253"/>
      <c r="D747" s="254"/>
      <c r="E747" s="254"/>
      <c r="F747" s="493"/>
      <c r="G747" s="493"/>
      <c r="H747" s="499"/>
      <c r="I747" s="499"/>
    </row>
    <row r="748" spans="1:9">
      <c r="A748" s="51"/>
      <c r="B748" s="77"/>
      <c r="C748" s="253"/>
      <c r="D748" s="254"/>
      <c r="E748" s="254"/>
      <c r="F748" s="493"/>
      <c r="G748" s="493"/>
      <c r="H748" s="499"/>
      <c r="I748" s="499"/>
    </row>
    <row r="749" spans="1:9">
      <c r="A749" s="51"/>
      <c r="B749" s="77"/>
      <c r="C749" s="253"/>
      <c r="D749" s="254"/>
      <c r="E749" s="254"/>
      <c r="F749" s="493"/>
      <c r="G749" s="493"/>
      <c r="H749" s="499"/>
      <c r="I749" s="499"/>
    </row>
    <row r="750" spans="1:9">
      <c r="A750" s="51"/>
      <c r="B750" s="77"/>
      <c r="C750" s="253"/>
      <c r="D750" s="254"/>
      <c r="E750" s="254"/>
      <c r="F750" s="493"/>
      <c r="G750" s="493"/>
      <c r="H750" s="499"/>
      <c r="I750" s="499"/>
    </row>
    <row r="751" spans="1:9">
      <c r="A751" s="51"/>
      <c r="B751" s="77"/>
      <c r="C751" s="253"/>
      <c r="D751" s="254"/>
      <c r="E751" s="254"/>
      <c r="F751" s="493"/>
      <c r="G751" s="493"/>
      <c r="H751" s="499"/>
      <c r="I751" s="499"/>
    </row>
    <row r="752" spans="1:9">
      <c r="A752" s="51"/>
      <c r="B752" s="77"/>
      <c r="C752" s="253"/>
      <c r="D752" s="254"/>
      <c r="E752" s="254"/>
      <c r="F752" s="493"/>
      <c r="G752" s="493"/>
      <c r="H752" s="499"/>
      <c r="I752" s="499"/>
    </row>
    <row r="753" spans="1:9">
      <c r="A753" s="51"/>
      <c r="B753" s="77"/>
      <c r="C753" s="253"/>
      <c r="D753" s="254"/>
      <c r="E753" s="254"/>
      <c r="F753" s="493"/>
      <c r="G753" s="493"/>
      <c r="H753" s="499"/>
      <c r="I753" s="499"/>
    </row>
    <row r="754" spans="1:9">
      <c r="A754" s="51"/>
      <c r="B754" s="77"/>
      <c r="C754" s="253"/>
      <c r="D754" s="254"/>
      <c r="E754" s="254"/>
      <c r="F754" s="493"/>
      <c r="G754" s="493"/>
      <c r="H754" s="499"/>
      <c r="I754" s="499"/>
    </row>
    <row r="755" spans="1:9">
      <c r="A755" s="51"/>
      <c r="B755" s="77"/>
      <c r="C755" s="253"/>
      <c r="D755" s="254"/>
      <c r="E755" s="254"/>
      <c r="F755" s="493"/>
      <c r="G755" s="493"/>
      <c r="H755" s="499"/>
      <c r="I755" s="499"/>
    </row>
    <row r="756" spans="1:9">
      <c r="A756" s="51"/>
      <c r="B756" s="77"/>
      <c r="C756" s="253"/>
      <c r="D756" s="254"/>
      <c r="E756" s="254"/>
      <c r="F756" s="493"/>
      <c r="G756" s="493"/>
      <c r="H756" s="499"/>
      <c r="I756" s="499"/>
    </row>
    <row r="757" spans="1:9">
      <c r="A757" s="51"/>
      <c r="B757" s="77"/>
      <c r="C757" s="253"/>
      <c r="D757" s="254"/>
      <c r="E757" s="254"/>
      <c r="F757" s="493"/>
      <c r="G757" s="493"/>
      <c r="H757" s="499"/>
      <c r="I757" s="499"/>
    </row>
    <row r="758" spans="1:9">
      <c r="A758" s="51"/>
      <c r="B758" s="77"/>
      <c r="C758" s="253"/>
      <c r="D758" s="254"/>
      <c r="E758" s="254"/>
      <c r="F758" s="493"/>
      <c r="G758" s="493"/>
      <c r="H758" s="499"/>
      <c r="I758" s="499"/>
    </row>
    <row r="759" spans="1:9">
      <c r="A759" s="51"/>
      <c r="B759" s="77"/>
      <c r="C759" s="253"/>
      <c r="D759" s="254"/>
      <c r="E759" s="254"/>
      <c r="F759" s="493"/>
      <c r="G759" s="493"/>
      <c r="H759" s="499"/>
      <c r="I759" s="499"/>
    </row>
    <row r="760" spans="1:9">
      <c r="A760" s="51"/>
      <c r="B760" s="77"/>
      <c r="C760" s="253"/>
      <c r="D760" s="254"/>
      <c r="E760" s="254"/>
      <c r="F760" s="493"/>
      <c r="G760" s="493"/>
      <c r="H760" s="499"/>
      <c r="I760" s="499"/>
    </row>
    <row r="761" spans="1:9">
      <c r="A761" s="51"/>
      <c r="B761" s="77"/>
      <c r="C761" s="253"/>
      <c r="D761" s="254"/>
      <c r="E761" s="254"/>
      <c r="F761" s="493"/>
      <c r="G761" s="493"/>
      <c r="H761" s="499"/>
      <c r="I761" s="499"/>
    </row>
    <row r="762" spans="1:9">
      <c r="A762" s="51"/>
      <c r="B762" s="77"/>
      <c r="C762" s="253"/>
      <c r="D762" s="254"/>
      <c r="E762" s="254"/>
      <c r="F762" s="493"/>
      <c r="G762" s="493"/>
      <c r="H762" s="499"/>
      <c r="I762" s="499"/>
    </row>
    <row r="763" spans="1:9">
      <c r="A763" s="51"/>
      <c r="B763" s="77"/>
      <c r="C763" s="253"/>
      <c r="D763" s="254"/>
      <c r="E763" s="254"/>
      <c r="F763" s="493"/>
      <c r="G763" s="493"/>
      <c r="H763" s="499"/>
      <c r="I763" s="499"/>
    </row>
    <row r="764" spans="1:9">
      <c r="A764" s="51"/>
      <c r="B764" s="77"/>
      <c r="C764" s="253"/>
      <c r="D764" s="254"/>
      <c r="E764" s="254"/>
      <c r="F764" s="493"/>
      <c r="G764" s="493"/>
      <c r="H764" s="499"/>
      <c r="I764" s="499"/>
    </row>
    <row r="765" spans="1:9">
      <c r="A765" s="51"/>
      <c r="B765" s="77"/>
      <c r="C765" s="253"/>
      <c r="D765" s="254"/>
      <c r="E765" s="254"/>
      <c r="F765" s="493"/>
      <c r="G765" s="493"/>
      <c r="H765" s="499"/>
      <c r="I765" s="499"/>
    </row>
    <row r="766" spans="1:9">
      <c r="A766" s="51"/>
      <c r="B766" s="77"/>
      <c r="C766" s="253"/>
      <c r="D766" s="254"/>
      <c r="E766" s="254"/>
      <c r="F766" s="493"/>
      <c r="G766" s="493"/>
      <c r="H766" s="499"/>
      <c r="I766" s="499"/>
    </row>
    <row r="767" spans="1:9">
      <c r="A767" s="51"/>
      <c r="B767" s="77"/>
      <c r="C767" s="253"/>
      <c r="D767" s="254"/>
      <c r="E767" s="254"/>
      <c r="F767" s="493"/>
      <c r="G767" s="493"/>
      <c r="H767" s="499"/>
      <c r="I767" s="499"/>
    </row>
    <row r="768" spans="1:9">
      <c r="A768" s="51"/>
      <c r="B768" s="77"/>
      <c r="C768" s="253"/>
      <c r="D768" s="254"/>
      <c r="E768" s="254"/>
      <c r="F768" s="493"/>
      <c r="G768" s="493"/>
      <c r="H768" s="499"/>
      <c r="I768" s="499"/>
    </row>
    <row r="769" spans="1:9">
      <c r="A769" s="51"/>
      <c r="B769" s="77"/>
      <c r="C769" s="253"/>
      <c r="D769" s="254"/>
      <c r="E769" s="254"/>
      <c r="F769" s="493"/>
      <c r="G769" s="493"/>
      <c r="H769" s="499"/>
      <c r="I769" s="499"/>
    </row>
    <row r="770" spans="1:9">
      <c r="A770" s="51"/>
      <c r="B770" s="77"/>
      <c r="C770" s="253"/>
      <c r="D770" s="254"/>
      <c r="E770" s="254"/>
      <c r="F770" s="493"/>
      <c r="G770" s="493"/>
      <c r="H770" s="499"/>
      <c r="I770" s="499"/>
    </row>
    <row r="771" spans="1:9">
      <c r="A771" s="51"/>
      <c r="B771" s="77"/>
      <c r="C771" s="253"/>
      <c r="D771" s="254"/>
      <c r="E771" s="254"/>
      <c r="F771" s="493"/>
      <c r="G771" s="493"/>
      <c r="H771" s="499"/>
      <c r="I771" s="499"/>
    </row>
    <row r="772" spans="1:9">
      <c r="A772" s="51"/>
      <c r="B772" s="77"/>
      <c r="C772" s="253"/>
      <c r="D772" s="254"/>
      <c r="E772" s="254"/>
      <c r="F772" s="493"/>
      <c r="G772" s="493"/>
      <c r="H772" s="499"/>
      <c r="I772" s="499"/>
    </row>
    <row r="773" spans="1:9">
      <c r="A773" s="51"/>
      <c r="B773" s="77"/>
      <c r="C773" s="253"/>
      <c r="D773" s="254"/>
      <c r="E773" s="254"/>
      <c r="F773" s="493"/>
      <c r="G773" s="493"/>
      <c r="H773" s="499"/>
      <c r="I773" s="499"/>
    </row>
    <row r="774" spans="1:9">
      <c r="A774" s="51"/>
      <c r="B774" s="77"/>
      <c r="C774" s="253"/>
      <c r="D774" s="254"/>
      <c r="E774" s="254"/>
      <c r="F774" s="493"/>
      <c r="G774" s="493"/>
      <c r="H774" s="499"/>
      <c r="I774" s="499"/>
    </row>
    <row r="775" spans="1:9">
      <c r="A775" s="51"/>
      <c r="B775" s="77"/>
      <c r="C775" s="253"/>
      <c r="D775" s="254"/>
      <c r="E775" s="254"/>
      <c r="F775" s="493"/>
      <c r="G775" s="493"/>
      <c r="H775" s="499"/>
      <c r="I775" s="499"/>
    </row>
    <row r="776" spans="1:9">
      <c r="A776" s="51"/>
      <c r="B776" s="77"/>
      <c r="C776" s="253"/>
      <c r="D776" s="254"/>
      <c r="E776" s="254"/>
      <c r="F776" s="493"/>
      <c r="G776" s="493"/>
      <c r="H776" s="499"/>
      <c r="I776" s="499"/>
    </row>
    <row r="777" spans="1:9">
      <c r="A777" s="51"/>
      <c r="B777" s="77"/>
      <c r="C777" s="253"/>
      <c r="D777" s="254"/>
      <c r="E777" s="254"/>
      <c r="F777" s="493"/>
      <c r="G777" s="493"/>
      <c r="H777" s="499"/>
      <c r="I777" s="499"/>
    </row>
    <row r="778" spans="1:9">
      <c r="A778" s="51"/>
      <c r="B778" s="77"/>
      <c r="C778" s="253"/>
      <c r="D778" s="254"/>
      <c r="E778" s="254"/>
      <c r="F778" s="493"/>
      <c r="G778" s="493"/>
      <c r="H778" s="499"/>
      <c r="I778" s="499"/>
    </row>
    <row r="779" spans="1:9">
      <c r="A779" s="51"/>
      <c r="B779" s="77"/>
      <c r="C779" s="253"/>
      <c r="D779" s="254"/>
      <c r="E779" s="254"/>
      <c r="F779" s="493"/>
      <c r="G779" s="493"/>
      <c r="H779" s="499"/>
      <c r="I779" s="499"/>
    </row>
    <row r="780" spans="1:9">
      <c r="A780" s="51"/>
      <c r="B780" s="77"/>
      <c r="C780" s="253"/>
      <c r="D780" s="254"/>
      <c r="E780" s="254"/>
      <c r="F780" s="493"/>
      <c r="G780" s="493"/>
      <c r="H780" s="499"/>
      <c r="I780" s="499"/>
    </row>
    <row r="781" spans="1:9">
      <c r="A781" s="51"/>
      <c r="B781" s="77"/>
      <c r="C781" s="253"/>
      <c r="D781" s="254"/>
      <c r="E781" s="254"/>
      <c r="F781" s="493"/>
      <c r="G781" s="493"/>
      <c r="H781" s="499"/>
      <c r="I781" s="499"/>
    </row>
    <row r="782" spans="1:9">
      <c r="A782" s="51"/>
      <c r="B782" s="77"/>
      <c r="C782" s="253"/>
      <c r="D782" s="254"/>
      <c r="E782" s="254"/>
      <c r="F782" s="493"/>
      <c r="G782" s="493"/>
      <c r="H782" s="499"/>
      <c r="I782" s="499"/>
    </row>
    <row r="783" spans="1:9">
      <c r="A783" s="51"/>
      <c r="B783" s="77"/>
      <c r="C783" s="253"/>
      <c r="D783" s="254"/>
      <c r="E783" s="254"/>
      <c r="F783" s="493"/>
      <c r="G783" s="493"/>
      <c r="H783" s="499"/>
      <c r="I783" s="499"/>
    </row>
    <row r="784" spans="1:9">
      <c r="A784" s="51"/>
      <c r="B784" s="77"/>
      <c r="C784" s="253"/>
      <c r="D784" s="254"/>
      <c r="E784" s="254"/>
      <c r="F784" s="493"/>
      <c r="G784" s="493"/>
      <c r="H784" s="499"/>
      <c r="I784" s="499"/>
    </row>
    <row r="785" spans="1:9">
      <c r="A785" s="51"/>
      <c r="B785" s="77"/>
      <c r="C785" s="253"/>
      <c r="D785" s="254"/>
      <c r="E785" s="254"/>
      <c r="F785" s="493"/>
      <c r="G785" s="493"/>
      <c r="H785" s="499"/>
      <c r="I785" s="499"/>
    </row>
    <row r="786" spans="1:9">
      <c r="A786" s="51"/>
      <c r="B786" s="77"/>
      <c r="C786" s="253"/>
      <c r="D786" s="254"/>
      <c r="E786" s="254"/>
      <c r="F786" s="493"/>
      <c r="G786" s="493"/>
      <c r="H786" s="499"/>
      <c r="I786" s="499"/>
    </row>
    <row r="787" spans="1:9">
      <c r="A787" s="51"/>
      <c r="B787" s="77"/>
      <c r="C787" s="253"/>
      <c r="D787" s="254"/>
      <c r="E787" s="254"/>
      <c r="F787" s="493"/>
      <c r="G787" s="493"/>
      <c r="H787" s="499"/>
      <c r="I787" s="499"/>
    </row>
    <row r="788" spans="1:9">
      <c r="A788" s="51"/>
      <c r="B788" s="77"/>
      <c r="C788" s="253"/>
      <c r="D788" s="254"/>
      <c r="E788" s="254"/>
      <c r="F788" s="493"/>
      <c r="G788" s="493"/>
      <c r="H788" s="499"/>
      <c r="I788" s="499"/>
    </row>
    <row r="789" spans="1:9">
      <c r="A789" s="51"/>
      <c r="B789" s="77"/>
      <c r="C789" s="253"/>
      <c r="D789" s="254"/>
      <c r="E789" s="254"/>
      <c r="F789" s="493"/>
      <c r="G789" s="493"/>
      <c r="H789" s="499"/>
      <c r="I789" s="499"/>
    </row>
    <row r="790" spans="1:9">
      <c r="A790" s="51"/>
      <c r="B790" s="77"/>
      <c r="C790" s="253"/>
      <c r="D790" s="254"/>
      <c r="E790" s="254"/>
      <c r="F790" s="493"/>
      <c r="G790" s="493"/>
      <c r="H790" s="499"/>
      <c r="I790" s="499"/>
    </row>
    <row r="791" spans="1:9">
      <c r="A791" s="51"/>
      <c r="B791" s="77"/>
      <c r="C791" s="253"/>
      <c r="D791" s="254"/>
      <c r="E791" s="254"/>
      <c r="F791" s="493"/>
      <c r="G791" s="493"/>
      <c r="H791" s="499"/>
      <c r="I791" s="499"/>
    </row>
    <row r="792" spans="1:9">
      <c r="A792" s="51"/>
      <c r="B792" s="77"/>
      <c r="C792" s="253"/>
      <c r="D792" s="254"/>
      <c r="E792" s="254"/>
      <c r="F792" s="493"/>
      <c r="G792" s="493"/>
      <c r="H792" s="499"/>
      <c r="I792" s="499"/>
    </row>
    <row r="793" spans="1:9">
      <c r="A793" s="51"/>
      <c r="B793" s="77"/>
      <c r="C793" s="253"/>
      <c r="D793" s="254"/>
      <c r="E793" s="254"/>
      <c r="F793" s="493"/>
      <c r="G793" s="493"/>
      <c r="H793" s="499"/>
      <c r="I793" s="499"/>
    </row>
    <row r="794" spans="1:9">
      <c r="A794" s="51"/>
      <c r="B794" s="77"/>
      <c r="C794" s="253"/>
      <c r="D794" s="254"/>
      <c r="E794" s="254"/>
      <c r="F794" s="493"/>
      <c r="G794" s="493"/>
      <c r="H794" s="499"/>
      <c r="I794" s="499"/>
    </row>
    <row r="795" spans="1:9">
      <c r="A795" s="51"/>
      <c r="B795" s="77"/>
      <c r="C795" s="253"/>
      <c r="D795" s="254"/>
      <c r="E795" s="254"/>
      <c r="F795" s="493"/>
      <c r="G795" s="493"/>
      <c r="H795" s="499"/>
      <c r="I795" s="499"/>
    </row>
    <row r="796" spans="1:9">
      <c r="A796" s="51"/>
      <c r="B796" s="77"/>
      <c r="C796" s="253"/>
      <c r="D796" s="254"/>
      <c r="E796" s="254"/>
      <c r="F796" s="493"/>
      <c r="G796" s="493"/>
      <c r="H796" s="499"/>
      <c r="I796" s="499"/>
    </row>
    <row r="797" spans="1:9">
      <c r="A797" s="51"/>
      <c r="B797" s="77"/>
      <c r="C797" s="253"/>
      <c r="D797" s="254"/>
      <c r="E797" s="254"/>
      <c r="F797" s="493"/>
      <c r="G797" s="493"/>
      <c r="H797" s="499"/>
      <c r="I797" s="499"/>
    </row>
    <row r="798" spans="1:9">
      <c r="A798" s="51"/>
      <c r="B798" s="77"/>
      <c r="C798" s="253"/>
      <c r="D798" s="254"/>
      <c r="E798" s="254"/>
      <c r="F798" s="493"/>
      <c r="G798" s="493"/>
      <c r="H798" s="499"/>
      <c r="I798" s="499"/>
    </row>
    <row r="799" spans="1:9">
      <c r="A799" s="51"/>
      <c r="B799" s="77"/>
      <c r="C799" s="253"/>
      <c r="D799" s="254"/>
      <c r="E799" s="254"/>
      <c r="F799" s="493"/>
      <c r="G799" s="493"/>
      <c r="H799" s="499"/>
      <c r="I799" s="499"/>
    </row>
    <row r="800" spans="1:9">
      <c r="A800" s="51"/>
      <c r="B800" s="77"/>
      <c r="C800" s="253"/>
      <c r="D800" s="254"/>
      <c r="E800" s="254"/>
      <c r="F800" s="493"/>
      <c r="G800" s="493"/>
      <c r="H800" s="499"/>
      <c r="I800" s="499"/>
    </row>
    <row r="801" spans="1:9">
      <c r="A801" s="51"/>
      <c r="B801" s="77"/>
      <c r="C801" s="253"/>
      <c r="D801" s="254"/>
      <c r="E801" s="254"/>
      <c r="F801" s="493"/>
      <c r="G801" s="493"/>
      <c r="H801" s="499"/>
      <c r="I801" s="499"/>
    </row>
    <row r="802" spans="1:9">
      <c r="A802" s="51"/>
      <c r="B802" s="77"/>
      <c r="C802" s="253"/>
      <c r="D802" s="254"/>
      <c r="E802" s="254"/>
      <c r="F802" s="493"/>
      <c r="G802" s="493"/>
      <c r="H802" s="499"/>
      <c r="I802" s="499"/>
    </row>
    <row r="803" spans="1:9">
      <c r="A803" s="51"/>
      <c r="B803" s="77"/>
      <c r="C803" s="253"/>
      <c r="D803" s="254"/>
      <c r="E803" s="254"/>
      <c r="F803" s="493"/>
      <c r="G803" s="493"/>
      <c r="H803" s="499"/>
      <c r="I803" s="499"/>
    </row>
    <row r="804" spans="1:9">
      <c r="A804" s="51"/>
      <c r="B804" s="77"/>
      <c r="C804" s="253"/>
      <c r="D804" s="254"/>
      <c r="E804" s="254"/>
      <c r="F804" s="493"/>
      <c r="G804" s="493"/>
      <c r="H804" s="499"/>
      <c r="I804" s="499"/>
    </row>
    <row r="805" spans="1:9">
      <c r="A805" s="51"/>
      <c r="B805" s="77"/>
      <c r="C805" s="253"/>
      <c r="D805" s="254"/>
      <c r="E805" s="254"/>
      <c r="F805" s="493"/>
      <c r="G805" s="493"/>
      <c r="H805" s="499"/>
      <c r="I805" s="499"/>
    </row>
    <row r="806" spans="1:9">
      <c r="A806" s="51"/>
      <c r="B806" s="77"/>
      <c r="C806" s="253"/>
      <c r="D806" s="254"/>
      <c r="E806" s="254"/>
      <c r="F806" s="493"/>
      <c r="G806" s="493"/>
      <c r="H806" s="499"/>
      <c r="I806" s="499"/>
    </row>
    <row r="807" spans="1:9">
      <c r="A807" s="51"/>
      <c r="B807" s="77"/>
      <c r="C807" s="253"/>
      <c r="D807" s="254"/>
      <c r="E807" s="254"/>
      <c r="F807" s="493"/>
      <c r="G807" s="493"/>
      <c r="H807" s="499"/>
      <c r="I807" s="499"/>
    </row>
    <row r="808" spans="1:9">
      <c r="A808" s="51"/>
      <c r="B808" s="77"/>
      <c r="C808" s="253"/>
      <c r="D808" s="254"/>
      <c r="E808" s="254"/>
      <c r="F808" s="493"/>
      <c r="G808" s="493"/>
      <c r="H808" s="499"/>
      <c r="I808" s="499"/>
    </row>
    <row r="809" spans="1:9">
      <c r="A809" s="51"/>
      <c r="B809" s="77"/>
      <c r="C809" s="253"/>
      <c r="D809" s="254"/>
      <c r="E809" s="254"/>
      <c r="F809" s="493"/>
      <c r="G809" s="493"/>
      <c r="H809" s="499"/>
      <c r="I809" s="499"/>
    </row>
    <row r="810" spans="1:9">
      <c r="A810" s="51"/>
      <c r="B810" s="77"/>
      <c r="C810" s="253"/>
      <c r="D810" s="254"/>
      <c r="E810" s="254"/>
      <c r="F810" s="493"/>
      <c r="G810" s="493"/>
      <c r="H810" s="499"/>
      <c r="I810" s="499"/>
    </row>
    <row r="811" spans="1:9">
      <c r="A811" s="51"/>
      <c r="B811" s="77"/>
      <c r="C811" s="253"/>
      <c r="D811" s="254"/>
      <c r="E811" s="254"/>
      <c r="F811" s="493"/>
      <c r="G811" s="493"/>
      <c r="H811" s="499"/>
      <c r="I811" s="499"/>
    </row>
    <row r="812" spans="1:9">
      <c r="A812" s="51"/>
      <c r="B812" s="77"/>
      <c r="C812" s="253"/>
      <c r="D812" s="254"/>
      <c r="E812" s="254"/>
      <c r="F812" s="493"/>
      <c r="G812" s="493"/>
      <c r="H812" s="499"/>
      <c r="I812" s="499"/>
    </row>
    <row r="813" spans="1:9">
      <c r="A813" s="51"/>
      <c r="B813" s="77"/>
      <c r="C813" s="253"/>
      <c r="D813" s="254"/>
      <c r="E813" s="254"/>
      <c r="F813" s="493"/>
      <c r="G813" s="493"/>
      <c r="H813" s="499"/>
      <c r="I813" s="499"/>
    </row>
    <row r="814" spans="1:9">
      <c r="A814" s="51"/>
      <c r="B814" s="77"/>
      <c r="C814" s="253"/>
      <c r="D814" s="254"/>
      <c r="E814" s="254"/>
      <c r="F814" s="493"/>
      <c r="G814" s="493"/>
      <c r="H814" s="499"/>
      <c r="I814" s="499"/>
    </row>
    <row r="815" spans="1:9">
      <c r="A815" s="51"/>
      <c r="B815" s="77"/>
      <c r="C815" s="253"/>
      <c r="D815" s="254"/>
      <c r="E815" s="254"/>
      <c r="F815" s="493"/>
      <c r="G815" s="493"/>
      <c r="H815" s="499"/>
      <c r="I815" s="499"/>
    </row>
    <row r="816" spans="1:9">
      <c r="A816" s="51"/>
      <c r="B816" s="77"/>
      <c r="C816" s="253"/>
      <c r="D816" s="254"/>
      <c r="E816" s="254"/>
      <c r="F816" s="493"/>
      <c r="G816" s="493"/>
      <c r="H816" s="499"/>
      <c r="I816" s="499"/>
    </row>
    <row r="817" spans="1:9">
      <c r="A817" s="51"/>
      <c r="B817" s="77"/>
      <c r="C817" s="253"/>
      <c r="D817" s="254"/>
      <c r="E817" s="254"/>
      <c r="F817" s="493"/>
      <c r="G817" s="493"/>
      <c r="H817" s="499"/>
      <c r="I817" s="499"/>
    </row>
    <row r="818" spans="1:9">
      <c r="A818" s="51"/>
      <c r="B818" s="77"/>
      <c r="C818" s="253"/>
      <c r="D818" s="254"/>
      <c r="E818" s="254"/>
      <c r="F818" s="493"/>
      <c r="G818" s="493"/>
      <c r="H818" s="499"/>
      <c r="I818" s="499"/>
    </row>
    <row r="819" spans="1:9">
      <c r="A819" s="51"/>
      <c r="B819" s="77"/>
      <c r="C819" s="253"/>
      <c r="D819" s="254"/>
      <c r="E819" s="254"/>
      <c r="F819" s="493"/>
      <c r="G819" s="493"/>
      <c r="H819" s="499"/>
      <c r="I819" s="499"/>
    </row>
    <row r="820" spans="1:9">
      <c r="A820" s="51"/>
      <c r="B820" s="77"/>
      <c r="C820" s="253"/>
      <c r="D820" s="254"/>
      <c r="E820" s="254"/>
      <c r="F820" s="493"/>
      <c r="G820" s="493"/>
      <c r="H820" s="499"/>
      <c r="I820" s="499"/>
    </row>
    <row r="821" spans="1:9">
      <c r="A821" s="51"/>
      <c r="B821" s="77"/>
      <c r="C821" s="253"/>
      <c r="D821" s="254"/>
      <c r="E821" s="254"/>
      <c r="F821" s="493"/>
      <c r="G821" s="493"/>
      <c r="H821" s="499"/>
      <c r="I821" s="499"/>
    </row>
    <row r="822" spans="1:9">
      <c r="A822" s="51"/>
      <c r="B822" s="77"/>
      <c r="C822" s="253"/>
      <c r="D822" s="254"/>
      <c r="E822" s="254"/>
      <c r="F822" s="493"/>
      <c r="G822" s="493"/>
      <c r="H822" s="499"/>
      <c r="I822" s="499"/>
    </row>
    <row r="823" spans="1:9">
      <c r="A823" s="51"/>
      <c r="B823" s="77"/>
      <c r="C823" s="253"/>
      <c r="D823" s="254"/>
      <c r="E823" s="254"/>
      <c r="F823" s="493"/>
      <c r="G823" s="493"/>
      <c r="H823" s="499"/>
      <c r="I823" s="499"/>
    </row>
    <row r="824" spans="1:9">
      <c r="A824" s="51"/>
      <c r="B824" s="77"/>
      <c r="C824" s="253"/>
      <c r="D824" s="254"/>
      <c r="E824" s="254"/>
      <c r="F824" s="493"/>
      <c r="G824" s="493"/>
      <c r="H824" s="499"/>
      <c r="I824" s="499"/>
    </row>
    <row r="825" spans="1:9">
      <c r="A825" s="51"/>
      <c r="B825" s="77"/>
      <c r="C825" s="253"/>
      <c r="D825" s="254"/>
      <c r="E825" s="254"/>
      <c r="F825" s="493"/>
      <c r="G825" s="493"/>
      <c r="H825" s="499"/>
      <c r="I825" s="499"/>
    </row>
    <row r="826" spans="1:9">
      <c r="A826" s="51"/>
      <c r="B826" s="77"/>
      <c r="C826" s="253"/>
      <c r="D826" s="254"/>
      <c r="E826" s="254"/>
      <c r="F826" s="493"/>
      <c r="G826" s="493"/>
      <c r="H826" s="499"/>
      <c r="I826" s="499"/>
    </row>
    <row r="827" spans="1:9">
      <c r="A827" s="51"/>
      <c r="B827" s="77"/>
      <c r="C827" s="253"/>
      <c r="D827" s="254"/>
      <c r="E827" s="254"/>
      <c r="F827" s="493"/>
      <c r="G827" s="493"/>
      <c r="H827" s="499"/>
      <c r="I827" s="499"/>
    </row>
    <row r="828" spans="1:9">
      <c r="A828" s="51"/>
      <c r="B828" s="77"/>
      <c r="C828" s="253"/>
      <c r="D828" s="254"/>
      <c r="E828" s="254"/>
      <c r="F828" s="493"/>
      <c r="G828" s="493"/>
      <c r="H828" s="499"/>
      <c r="I828" s="499"/>
    </row>
    <row r="829" spans="1:9">
      <c r="A829" s="51"/>
      <c r="B829" s="77"/>
      <c r="C829" s="253"/>
      <c r="D829" s="254"/>
      <c r="E829" s="254"/>
      <c r="F829" s="493"/>
      <c r="G829" s="493"/>
      <c r="H829" s="499"/>
      <c r="I829" s="499"/>
    </row>
    <row r="830" spans="1:9">
      <c r="A830" s="51"/>
      <c r="B830" s="77"/>
      <c r="C830" s="253"/>
      <c r="D830" s="254"/>
      <c r="E830" s="254"/>
      <c r="F830" s="493"/>
      <c r="G830" s="493"/>
      <c r="H830" s="499"/>
      <c r="I830" s="499"/>
    </row>
    <row r="831" spans="1:9">
      <c r="A831" s="51"/>
      <c r="B831" s="77"/>
      <c r="C831" s="253"/>
      <c r="D831" s="254"/>
      <c r="E831" s="254"/>
      <c r="F831" s="493"/>
      <c r="G831" s="493"/>
      <c r="H831" s="499"/>
      <c r="I831" s="499"/>
    </row>
    <row r="832" spans="1:9">
      <c r="A832" s="51"/>
      <c r="B832" s="77"/>
      <c r="C832" s="253"/>
      <c r="D832" s="254"/>
      <c r="E832" s="254"/>
      <c r="F832" s="493"/>
      <c r="G832" s="493"/>
      <c r="H832" s="499"/>
      <c r="I832" s="499"/>
    </row>
    <row r="833" spans="1:9">
      <c r="A833" s="51"/>
      <c r="B833" s="77"/>
      <c r="C833" s="253"/>
      <c r="D833" s="254"/>
      <c r="E833" s="254"/>
      <c r="F833" s="493"/>
      <c r="G833" s="493"/>
      <c r="H833" s="499"/>
      <c r="I833" s="499"/>
    </row>
    <row r="834" spans="1:9">
      <c r="A834" s="51"/>
      <c r="B834" s="77"/>
      <c r="C834" s="253"/>
      <c r="D834" s="254"/>
      <c r="E834" s="254"/>
      <c r="F834" s="493"/>
      <c r="G834" s="493"/>
      <c r="H834" s="499"/>
      <c r="I834" s="499"/>
    </row>
    <row r="835" spans="1:9">
      <c r="A835" s="51"/>
      <c r="B835" s="77"/>
      <c r="C835" s="253"/>
      <c r="D835" s="254"/>
      <c r="E835" s="254"/>
      <c r="F835" s="493"/>
      <c r="G835" s="493"/>
      <c r="H835" s="499"/>
      <c r="I835" s="499"/>
    </row>
    <row r="836" spans="1:9">
      <c r="A836" s="51"/>
      <c r="B836" s="77"/>
      <c r="C836" s="253"/>
      <c r="D836" s="254"/>
      <c r="E836" s="254"/>
      <c r="F836" s="493"/>
      <c r="G836" s="493"/>
      <c r="H836" s="499"/>
      <c r="I836" s="499"/>
    </row>
    <row r="837" spans="1:9">
      <c r="A837" s="51"/>
      <c r="B837" s="77"/>
      <c r="C837" s="253"/>
      <c r="D837" s="254"/>
      <c r="E837" s="254"/>
      <c r="F837" s="493"/>
      <c r="G837" s="493"/>
      <c r="H837" s="499"/>
      <c r="I837" s="499"/>
    </row>
    <row r="838" spans="1:9">
      <c r="A838" s="51"/>
      <c r="B838" s="77"/>
      <c r="C838" s="253"/>
      <c r="D838" s="254"/>
      <c r="E838" s="254"/>
      <c r="F838" s="493"/>
      <c r="G838" s="493"/>
      <c r="H838" s="499"/>
      <c r="I838" s="499"/>
    </row>
    <row r="839" spans="1:9">
      <c r="A839" s="51"/>
      <c r="B839" s="77"/>
      <c r="C839" s="253"/>
      <c r="D839" s="254"/>
      <c r="E839" s="254"/>
      <c r="F839" s="493"/>
      <c r="G839" s="493"/>
      <c r="H839" s="499"/>
      <c r="I839" s="499"/>
    </row>
    <row r="840" spans="1:9">
      <c r="A840" s="51"/>
      <c r="B840" s="77"/>
      <c r="C840" s="253"/>
      <c r="D840" s="254"/>
      <c r="E840" s="254"/>
      <c r="F840" s="493"/>
      <c r="G840" s="493"/>
      <c r="H840" s="499"/>
      <c r="I840" s="499"/>
    </row>
    <row r="841" spans="1:9">
      <c r="A841" s="51"/>
      <c r="B841" s="77"/>
      <c r="C841" s="253"/>
      <c r="D841" s="254"/>
      <c r="E841" s="254"/>
      <c r="F841" s="493"/>
      <c r="G841" s="493"/>
      <c r="H841" s="499"/>
      <c r="I841" s="499"/>
    </row>
    <row r="842" spans="1:9">
      <c r="A842" s="51"/>
      <c r="B842" s="77"/>
      <c r="C842" s="253"/>
      <c r="D842" s="254"/>
      <c r="E842" s="254"/>
      <c r="F842" s="493"/>
      <c r="G842" s="493"/>
      <c r="H842" s="499"/>
      <c r="I842" s="499"/>
    </row>
    <row r="843" spans="1:9">
      <c r="A843" s="51"/>
      <c r="B843" s="77"/>
      <c r="C843" s="253"/>
      <c r="D843" s="254"/>
      <c r="E843" s="254"/>
      <c r="F843" s="493"/>
      <c r="G843" s="493"/>
      <c r="H843" s="499"/>
      <c r="I843" s="499"/>
    </row>
    <row r="844" spans="1:9">
      <c r="A844" s="51"/>
      <c r="B844" s="77"/>
      <c r="C844" s="253"/>
      <c r="D844" s="254"/>
      <c r="E844" s="254"/>
      <c r="F844" s="493"/>
      <c r="G844" s="493"/>
      <c r="H844" s="499"/>
      <c r="I844" s="499"/>
    </row>
    <row r="845" spans="1:9">
      <c r="A845" s="51"/>
      <c r="B845" s="77"/>
      <c r="C845" s="253"/>
      <c r="D845" s="254"/>
      <c r="E845" s="254"/>
      <c r="F845" s="493"/>
      <c r="G845" s="493"/>
      <c r="H845" s="499"/>
      <c r="I845" s="499"/>
    </row>
    <row r="846" spans="1:9">
      <c r="A846" s="51"/>
      <c r="B846" s="77"/>
      <c r="C846" s="253"/>
      <c r="D846" s="254"/>
      <c r="E846" s="254"/>
      <c r="F846" s="493"/>
      <c r="G846" s="493"/>
      <c r="H846" s="499"/>
      <c r="I846" s="499"/>
    </row>
    <row r="847" spans="1:9">
      <c r="A847" s="51"/>
      <c r="B847" s="77"/>
      <c r="C847" s="253"/>
      <c r="D847" s="254"/>
      <c r="E847" s="254"/>
      <c r="F847" s="493"/>
      <c r="G847" s="493"/>
      <c r="H847" s="499"/>
      <c r="I847" s="499"/>
    </row>
    <row r="848" spans="1:9">
      <c r="A848" s="51"/>
      <c r="B848" s="77"/>
      <c r="C848" s="253"/>
      <c r="D848" s="254"/>
      <c r="E848" s="254"/>
      <c r="F848" s="493"/>
      <c r="G848" s="493"/>
      <c r="H848" s="499"/>
      <c r="I848" s="499"/>
    </row>
    <row r="849" spans="1:9">
      <c r="A849" s="51"/>
      <c r="B849" s="77"/>
      <c r="C849" s="253"/>
      <c r="D849" s="254"/>
      <c r="E849" s="254"/>
      <c r="F849" s="493"/>
      <c r="G849" s="493"/>
      <c r="H849" s="499"/>
      <c r="I849" s="499"/>
    </row>
    <row r="850" spans="1:9">
      <c r="A850" s="51"/>
      <c r="B850" s="77"/>
      <c r="C850" s="253"/>
      <c r="D850" s="254"/>
      <c r="E850" s="254"/>
      <c r="F850" s="493"/>
      <c r="G850" s="493"/>
      <c r="H850" s="499"/>
      <c r="I850" s="499"/>
    </row>
    <row r="851" spans="1:9">
      <c r="A851" s="51"/>
      <c r="B851" s="77"/>
      <c r="C851" s="253"/>
      <c r="D851" s="254"/>
      <c r="E851" s="254"/>
      <c r="F851" s="493"/>
      <c r="G851" s="493"/>
      <c r="H851" s="499"/>
      <c r="I851" s="499"/>
    </row>
    <row r="852" spans="1:9">
      <c r="A852" s="51"/>
      <c r="B852" s="77"/>
      <c r="C852" s="253"/>
      <c r="D852" s="254"/>
      <c r="E852" s="254"/>
      <c r="F852" s="493"/>
      <c r="G852" s="493"/>
      <c r="H852" s="499"/>
      <c r="I852" s="499"/>
    </row>
    <row r="853" spans="1:9">
      <c r="A853" s="51"/>
      <c r="B853" s="77"/>
      <c r="C853" s="253"/>
      <c r="D853" s="254"/>
      <c r="E853" s="254"/>
      <c r="F853" s="493"/>
      <c r="G853" s="493"/>
      <c r="H853" s="499"/>
      <c r="I853" s="499"/>
    </row>
    <row r="854" spans="1:9">
      <c r="A854" s="51"/>
      <c r="B854" s="77"/>
      <c r="C854" s="253"/>
      <c r="D854" s="254"/>
      <c r="E854" s="254"/>
      <c r="F854" s="493"/>
      <c r="G854" s="493"/>
      <c r="H854" s="499"/>
      <c r="I854" s="499"/>
    </row>
    <row r="855" spans="1:9">
      <c r="A855" s="51"/>
      <c r="B855" s="77"/>
      <c r="C855" s="253"/>
      <c r="D855" s="254"/>
      <c r="E855" s="254"/>
      <c r="F855" s="493"/>
      <c r="G855" s="493"/>
      <c r="H855" s="499"/>
      <c r="I855" s="499"/>
    </row>
    <row r="856" spans="1:9">
      <c r="A856" s="51"/>
      <c r="B856" s="77"/>
      <c r="C856" s="253"/>
      <c r="D856" s="254"/>
      <c r="E856" s="254"/>
      <c r="F856" s="493"/>
      <c r="G856" s="493"/>
      <c r="H856" s="499"/>
      <c r="I856" s="499"/>
    </row>
    <row r="857" spans="1:9">
      <c r="A857" s="51"/>
      <c r="B857" s="77"/>
      <c r="C857" s="253"/>
      <c r="D857" s="254"/>
      <c r="E857" s="254"/>
      <c r="F857" s="493"/>
      <c r="G857" s="493"/>
      <c r="H857" s="499"/>
      <c r="I857" s="499"/>
    </row>
    <row r="858" spans="1:9">
      <c r="A858" s="51"/>
      <c r="B858" s="77"/>
      <c r="C858" s="253"/>
      <c r="D858" s="254"/>
      <c r="E858" s="254"/>
      <c r="F858" s="493"/>
      <c r="G858" s="493"/>
      <c r="H858" s="499"/>
      <c r="I858" s="499"/>
    </row>
    <row r="859" spans="1:9">
      <c r="A859" s="51"/>
      <c r="B859" s="77"/>
      <c r="C859" s="253"/>
      <c r="D859" s="254"/>
      <c r="E859" s="254"/>
      <c r="F859" s="493"/>
      <c r="G859" s="493"/>
      <c r="H859" s="499"/>
      <c r="I859" s="499"/>
    </row>
    <row r="860" spans="1:9">
      <c r="A860" s="51"/>
      <c r="B860" s="77"/>
      <c r="C860" s="253"/>
      <c r="D860" s="254"/>
      <c r="E860" s="254"/>
      <c r="F860" s="493"/>
      <c r="G860" s="493"/>
      <c r="H860" s="499"/>
      <c r="I860" s="499"/>
    </row>
    <row r="861" spans="1:9">
      <c r="A861" s="51"/>
      <c r="B861" s="77"/>
      <c r="C861" s="253"/>
      <c r="D861" s="254"/>
      <c r="E861" s="254"/>
      <c r="F861" s="493"/>
      <c r="G861" s="493"/>
      <c r="H861" s="499"/>
      <c r="I861" s="499"/>
    </row>
    <row r="862" spans="1:9">
      <c r="A862" s="51"/>
      <c r="B862" s="77"/>
      <c r="C862" s="253"/>
      <c r="D862" s="254"/>
      <c r="E862" s="254"/>
      <c r="F862" s="493"/>
      <c r="G862" s="493"/>
      <c r="H862" s="499"/>
      <c r="I862" s="499"/>
    </row>
    <row r="863" spans="1:9">
      <c r="A863" s="51"/>
      <c r="B863" s="77"/>
      <c r="C863" s="253"/>
      <c r="D863" s="254"/>
      <c r="E863" s="254"/>
      <c r="F863" s="493"/>
      <c r="G863" s="493"/>
      <c r="H863" s="499"/>
      <c r="I863" s="499"/>
    </row>
    <row r="864" spans="1:9">
      <c r="A864" s="51"/>
      <c r="B864" s="77"/>
      <c r="C864" s="253"/>
      <c r="D864" s="254"/>
      <c r="E864" s="254"/>
      <c r="F864" s="493"/>
      <c r="G864" s="493"/>
      <c r="H864" s="499"/>
      <c r="I864" s="499"/>
    </row>
    <row r="865" spans="1:9">
      <c r="A865" s="51"/>
      <c r="B865" s="77"/>
      <c r="C865" s="253"/>
      <c r="D865" s="254"/>
      <c r="E865" s="254"/>
      <c r="F865" s="493"/>
      <c r="G865" s="493"/>
      <c r="H865" s="499"/>
      <c r="I865" s="499"/>
    </row>
    <row r="866" spans="1:9">
      <c r="A866" s="51"/>
      <c r="B866" s="77"/>
      <c r="C866" s="253"/>
      <c r="D866" s="254"/>
      <c r="E866" s="254"/>
      <c r="F866" s="493"/>
      <c r="G866" s="493"/>
      <c r="H866" s="499"/>
      <c r="I866" s="499"/>
    </row>
    <row r="867" spans="1:9">
      <c r="A867" s="51"/>
      <c r="B867" s="77"/>
      <c r="C867" s="253"/>
      <c r="D867" s="254"/>
      <c r="E867" s="254"/>
      <c r="F867" s="493"/>
      <c r="G867" s="493"/>
      <c r="H867" s="499"/>
      <c r="I867" s="499"/>
    </row>
    <row r="868" spans="1:9">
      <c r="A868" s="51"/>
      <c r="B868" s="77"/>
      <c r="C868" s="253"/>
      <c r="D868" s="254"/>
      <c r="E868" s="254"/>
      <c r="F868" s="493"/>
      <c r="G868" s="493"/>
      <c r="H868" s="499"/>
      <c r="I868" s="499"/>
    </row>
    <row r="869" spans="1:9">
      <c r="A869" s="51"/>
      <c r="B869" s="77"/>
      <c r="C869" s="253"/>
      <c r="D869" s="254"/>
      <c r="E869" s="254"/>
      <c r="F869" s="493"/>
      <c r="G869" s="493"/>
      <c r="H869" s="499"/>
      <c r="I869" s="499"/>
    </row>
    <row r="870" spans="1:9">
      <c r="A870" s="51"/>
      <c r="B870" s="77"/>
      <c r="C870" s="253"/>
      <c r="D870" s="254"/>
      <c r="E870" s="254"/>
      <c r="F870" s="493"/>
      <c r="G870" s="493"/>
      <c r="H870" s="499"/>
      <c r="I870" s="499"/>
    </row>
    <row r="871" spans="1:9">
      <c r="A871" s="51"/>
      <c r="B871" s="77"/>
      <c r="C871" s="253"/>
      <c r="D871" s="254"/>
      <c r="E871" s="254"/>
      <c r="F871" s="493"/>
      <c r="G871" s="493"/>
      <c r="H871" s="499"/>
      <c r="I871" s="499"/>
    </row>
    <row r="872" spans="1:9">
      <c r="A872" s="51"/>
      <c r="B872" s="77"/>
      <c r="C872" s="253"/>
      <c r="D872" s="254"/>
      <c r="E872" s="254"/>
      <c r="F872" s="493"/>
      <c r="G872" s="493"/>
      <c r="H872" s="499"/>
      <c r="I872" s="499"/>
    </row>
    <row r="873" spans="1:9">
      <c r="A873" s="51"/>
      <c r="B873" s="77"/>
      <c r="C873" s="253"/>
      <c r="D873" s="254"/>
      <c r="E873" s="254"/>
      <c r="F873" s="493"/>
      <c r="G873" s="493"/>
      <c r="H873" s="499"/>
      <c r="I873" s="499"/>
    </row>
    <row r="874" spans="1:9">
      <c r="A874" s="51"/>
      <c r="B874" s="77"/>
      <c r="C874" s="253"/>
      <c r="D874" s="254"/>
      <c r="E874" s="254"/>
      <c r="F874" s="493"/>
      <c r="G874" s="493"/>
      <c r="H874" s="499"/>
      <c r="I874" s="499"/>
    </row>
    <row r="875" spans="1:9">
      <c r="A875" s="51"/>
      <c r="B875" s="77"/>
      <c r="C875" s="253"/>
      <c r="D875" s="254"/>
      <c r="E875" s="254"/>
      <c r="F875" s="493"/>
      <c r="G875" s="493"/>
      <c r="H875" s="499"/>
      <c r="I875" s="499"/>
    </row>
    <row r="876" spans="1:9">
      <c r="A876" s="51"/>
      <c r="B876" s="77"/>
      <c r="C876" s="253"/>
      <c r="D876" s="254"/>
      <c r="E876" s="254"/>
      <c r="F876" s="493"/>
      <c r="G876" s="493"/>
      <c r="H876" s="499"/>
      <c r="I876" s="499"/>
    </row>
    <row r="877" spans="1:9">
      <c r="A877" s="51"/>
      <c r="B877" s="77"/>
      <c r="C877" s="253"/>
      <c r="D877" s="254"/>
      <c r="E877" s="254"/>
      <c r="F877" s="493"/>
      <c r="G877" s="493"/>
      <c r="H877" s="499"/>
      <c r="I877" s="499"/>
    </row>
    <row r="878" spans="1:9">
      <c r="A878" s="51"/>
      <c r="B878" s="77"/>
      <c r="C878" s="253"/>
      <c r="D878" s="254"/>
      <c r="E878" s="254"/>
      <c r="F878" s="493"/>
      <c r="G878" s="493"/>
      <c r="H878" s="499"/>
      <c r="I878" s="499"/>
    </row>
    <row r="879" spans="1:9">
      <c r="A879" s="51"/>
      <c r="B879" s="77"/>
      <c r="C879" s="253"/>
      <c r="D879" s="254"/>
      <c r="E879" s="254"/>
      <c r="F879" s="493"/>
      <c r="G879" s="493"/>
      <c r="H879" s="499"/>
      <c r="I879" s="499"/>
    </row>
    <row r="880" spans="1:9">
      <c r="A880" s="51"/>
      <c r="B880" s="77"/>
      <c r="C880" s="253"/>
      <c r="D880" s="254"/>
      <c r="E880" s="254"/>
      <c r="F880" s="493"/>
      <c r="G880" s="493"/>
      <c r="H880" s="499"/>
      <c r="I880" s="499"/>
    </row>
    <row r="881" spans="1:9">
      <c r="A881" s="51"/>
      <c r="B881" s="77"/>
      <c r="C881" s="253"/>
      <c r="D881" s="254"/>
      <c r="E881" s="254"/>
      <c r="F881" s="493"/>
      <c r="G881" s="493"/>
      <c r="H881" s="499"/>
      <c r="I881" s="499"/>
    </row>
    <row r="882" spans="1:9">
      <c r="A882" s="51"/>
      <c r="B882" s="77"/>
      <c r="C882" s="253"/>
      <c r="D882" s="254"/>
      <c r="E882" s="254"/>
      <c r="F882" s="493"/>
      <c r="G882" s="493"/>
      <c r="H882" s="499"/>
      <c r="I882" s="499"/>
    </row>
    <row r="883" spans="1:9">
      <c r="A883" s="51"/>
      <c r="B883" s="77"/>
      <c r="C883" s="253"/>
      <c r="D883" s="254"/>
      <c r="E883" s="254"/>
      <c r="F883" s="493"/>
      <c r="G883" s="493"/>
      <c r="H883" s="499"/>
      <c r="I883" s="499"/>
    </row>
    <row r="884" spans="1:9">
      <c r="A884" s="51"/>
      <c r="B884" s="77"/>
      <c r="C884" s="253"/>
      <c r="D884" s="254"/>
      <c r="E884" s="254"/>
      <c r="F884" s="493"/>
      <c r="G884" s="493"/>
      <c r="H884" s="499"/>
      <c r="I884" s="499"/>
    </row>
    <row r="885" spans="1:9">
      <c r="A885" s="51"/>
      <c r="B885" s="77"/>
      <c r="C885" s="253"/>
      <c r="D885" s="254"/>
      <c r="E885" s="254"/>
      <c r="F885" s="493"/>
      <c r="G885" s="493"/>
      <c r="H885" s="499"/>
      <c r="I885" s="499"/>
    </row>
    <row r="886" spans="1:9">
      <c r="A886" s="51"/>
      <c r="B886" s="77"/>
      <c r="C886" s="253"/>
      <c r="D886" s="254"/>
      <c r="E886" s="254"/>
      <c r="F886" s="493"/>
      <c r="G886" s="493"/>
      <c r="H886" s="499"/>
      <c r="I886" s="499"/>
    </row>
    <row r="887" spans="1:9">
      <c r="A887" s="51"/>
      <c r="B887" s="77"/>
      <c r="C887" s="253"/>
      <c r="D887" s="254"/>
      <c r="E887" s="254"/>
      <c r="F887" s="493"/>
      <c r="G887" s="493"/>
      <c r="H887" s="499"/>
      <c r="I887" s="499"/>
    </row>
    <row r="888" spans="1:9">
      <c r="A888" s="51"/>
      <c r="B888" s="77"/>
      <c r="C888" s="253"/>
      <c r="D888" s="254"/>
      <c r="E888" s="254"/>
      <c r="F888" s="493"/>
      <c r="G888" s="493"/>
      <c r="H888" s="499"/>
      <c r="I888" s="499"/>
    </row>
    <row r="889" spans="1:9">
      <c r="A889" s="51"/>
      <c r="B889" s="77"/>
      <c r="C889" s="253"/>
      <c r="D889" s="254"/>
      <c r="E889" s="254"/>
      <c r="F889" s="493"/>
      <c r="G889" s="493"/>
      <c r="H889" s="499"/>
      <c r="I889" s="499"/>
    </row>
    <row r="890" spans="1:9">
      <c r="A890" s="51"/>
      <c r="B890" s="77"/>
      <c r="C890" s="253"/>
      <c r="D890" s="254"/>
      <c r="E890" s="254"/>
      <c r="F890" s="493"/>
      <c r="G890" s="493"/>
      <c r="H890" s="499"/>
      <c r="I890" s="499"/>
    </row>
    <row r="891" spans="1:9">
      <c r="A891" s="51"/>
      <c r="B891" s="77"/>
      <c r="C891" s="253"/>
      <c r="D891" s="254"/>
      <c r="E891" s="254"/>
      <c r="F891" s="493"/>
      <c r="G891" s="493"/>
      <c r="H891" s="499"/>
      <c r="I891" s="499"/>
    </row>
    <row r="892" spans="1:9">
      <c r="A892" s="51"/>
      <c r="B892" s="77"/>
      <c r="C892" s="253"/>
      <c r="D892" s="254"/>
      <c r="E892" s="254"/>
      <c r="F892" s="493"/>
      <c r="G892" s="493"/>
      <c r="H892" s="499"/>
      <c r="I892" s="499"/>
    </row>
    <row r="893" spans="1:9">
      <c r="A893" s="51"/>
      <c r="B893" s="77"/>
      <c r="C893" s="253"/>
      <c r="D893" s="254"/>
      <c r="E893" s="254"/>
      <c r="F893" s="493"/>
      <c r="G893" s="493"/>
      <c r="H893" s="499"/>
      <c r="I893" s="499"/>
    </row>
    <row r="894" spans="1:9">
      <c r="A894" s="51"/>
      <c r="B894" s="77"/>
      <c r="C894" s="253"/>
      <c r="D894" s="254"/>
      <c r="E894" s="254"/>
      <c r="F894" s="493"/>
      <c r="G894" s="493"/>
      <c r="H894" s="499"/>
      <c r="I894" s="499"/>
    </row>
    <row r="895" spans="1:9">
      <c r="A895" s="51"/>
      <c r="B895" s="77"/>
      <c r="C895" s="253"/>
      <c r="D895" s="254"/>
      <c r="E895" s="254"/>
      <c r="F895" s="493"/>
      <c r="G895" s="493"/>
      <c r="H895" s="499"/>
      <c r="I895" s="499"/>
    </row>
    <row r="896" spans="1:9">
      <c r="A896" s="51"/>
      <c r="B896" s="77"/>
      <c r="C896" s="253"/>
      <c r="D896" s="254"/>
      <c r="E896" s="254"/>
      <c r="F896" s="493"/>
      <c r="G896" s="493"/>
      <c r="H896" s="499"/>
      <c r="I896" s="499"/>
    </row>
    <row r="897" spans="1:9">
      <c r="A897" s="51"/>
      <c r="B897" s="77"/>
      <c r="C897" s="253"/>
      <c r="D897" s="254"/>
      <c r="E897" s="254"/>
      <c r="F897" s="493"/>
      <c r="G897" s="493"/>
      <c r="H897" s="499"/>
      <c r="I897" s="499"/>
    </row>
    <row r="898" spans="1:9">
      <c r="A898" s="51"/>
      <c r="B898" s="77"/>
      <c r="C898" s="253"/>
      <c r="D898" s="254"/>
      <c r="E898" s="254"/>
      <c r="F898" s="493"/>
      <c r="G898" s="493"/>
      <c r="H898" s="499"/>
      <c r="I898" s="499"/>
    </row>
    <row r="899" spans="1:9">
      <c r="A899" s="51"/>
      <c r="B899" s="77"/>
      <c r="C899" s="253"/>
      <c r="D899" s="254"/>
      <c r="E899" s="254"/>
      <c r="F899" s="493"/>
      <c r="G899" s="493"/>
      <c r="H899" s="499"/>
      <c r="I899" s="499"/>
    </row>
    <row r="900" spans="1:9">
      <c r="A900" s="51"/>
      <c r="B900" s="77"/>
      <c r="C900" s="253"/>
      <c r="D900" s="254"/>
      <c r="E900" s="254"/>
      <c r="F900" s="493"/>
      <c r="G900" s="493"/>
      <c r="H900" s="499"/>
      <c r="I900" s="499"/>
    </row>
    <row r="901" spans="1:9">
      <c r="A901" s="51"/>
      <c r="B901" s="77"/>
      <c r="C901" s="253"/>
      <c r="D901" s="254"/>
      <c r="E901" s="254"/>
      <c r="F901" s="493"/>
      <c r="G901" s="493"/>
      <c r="H901" s="499"/>
      <c r="I901" s="499"/>
    </row>
    <row r="902" spans="1:9">
      <c r="A902" s="51"/>
      <c r="B902" s="77"/>
      <c r="C902" s="253"/>
      <c r="D902" s="254"/>
      <c r="E902" s="254"/>
      <c r="F902" s="493"/>
      <c r="G902" s="493"/>
      <c r="H902" s="499"/>
      <c r="I902" s="499"/>
    </row>
    <row r="903" spans="1:9">
      <c r="A903" s="51"/>
      <c r="B903" s="77"/>
      <c r="C903" s="253"/>
      <c r="D903" s="254"/>
      <c r="E903" s="254"/>
      <c r="F903" s="493"/>
      <c r="G903" s="493"/>
      <c r="H903" s="499"/>
      <c r="I903" s="499"/>
    </row>
    <row r="904" spans="1:9">
      <c r="A904" s="51"/>
      <c r="B904" s="77"/>
      <c r="C904" s="253"/>
      <c r="D904" s="254"/>
      <c r="E904" s="254"/>
      <c r="F904" s="493"/>
      <c r="G904" s="493"/>
      <c r="H904" s="499"/>
      <c r="I904" s="499"/>
    </row>
    <row r="905" spans="1:9">
      <c r="A905" s="51"/>
      <c r="B905" s="77"/>
      <c r="C905" s="253"/>
      <c r="D905" s="254"/>
      <c r="E905" s="254"/>
      <c r="F905" s="493"/>
      <c r="G905" s="493"/>
      <c r="H905" s="499"/>
      <c r="I905" s="499"/>
    </row>
    <row r="906" spans="1:9">
      <c r="A906" s="51"/>
      <c r="B906" s="77"/>
      <c r="C906" s="253"/>
      <c r="D906" s="254"/>
      <c r="E906" s="254"/>
      <c r="F906" s="493"/>
      <c r="G906" s="493"/>
      <c r="H906" s="499"/>
      <c r="I906" s="499"/>
    </row>
    <row r="907" spans="1:9">
      <c r="A907" s="51"/>
      <c r="B907" s="77"/>
      <c r="C907" s="253"/>
      <c r="D907" s="254"/>
      <c r="E907" s="254"/>
      <c r="F907" s="493"/>
      <c r="G907" s="493"/>
      <c r="H907" s="499"/>
      <c r="I907" s="499"/>
    </row>
    <row r="908" spans="1:9">
      <c r="A908" s="51"/>
      <c r="B908" s="77"/>
      <c r="C908" s="253"/>
      <c r="D908" s="254"/>
      <c r="E908" s="254"/>
      <c r="F908" s="493"/>
      <c r="G908" s="493"/>
      <c r="H908" s="499"/>
      <c r="I908" s="499"/>
    </row>
    <row r="909" spans="1:9">
      <c r="A909" s="51"/>
      <c r="B909" s="77"/>
      <c r="C909" s="253"/>
      <c r="D909" s="254"/>
      <c r="E909" s="254"/>
      <c r="F909" s="493"/>
      <c r="G909" s="493"/>
      <c r="H909" s="499"/>
      <c r="I909" s="499"/>
    </row>
    <row r="910" spans="1:9">
      <c r="A910" s="51"/>
      <c r="B910" s="77"/>
      <c r="C910" s="253"/>
      <c r="D910" s="254"/>
      <c r="E910" s="254"/>
      <c r="F910" s="493"/>
      <c r="G910" s="493"/>
      <c r="H910" s="499"/>
      <c r="I910" s="499"/>
    </row>
    <row r="911" spans="1:9">
      <c r="A911" s="51"/>
      <c r="B911" s="77"/>
      <c r="C911" s="253"/>
      <c r="D911" s="254"/>
      <c r="E911" s="254"/>
      <c r="F911" s="493"/>
      <c r="G911" s="493"/>
      <c r="H911" s="499"/>
      <c r="I911" s="499"/>
    </row>
    <row r="912" spans="1:9">
      <c r="A912" s="51"/>
      <c r="B912" s="77"/>
      <c r="C912" s="253"/>
      <c r="D912" s="254"/>
      <c r="E912" s="254"/>
      <c r="F912" s="493"/>
      <c r="G912" s="493"/>
      <c r="H912" s="499"/>
      <c r="I912" s="499"/>
    </row>
    <row r="913" spans="1:9">
      <c r="A913" s="51"/>
      <c r="B913" s="77"/>
      <c r="C913" s="253"/>
      <c r="D913" s="254"/>
      <c r="E913" s="254"/>
      <c r="F913" s="493"/>
      <c r="G913" s="493"/>
      <c r="H913" s="499"/>
      <c r="I913" s="499"/>
    </row>
    <row r="914" spans="1:9">
      <c r="A914" s="51"/>
      <c r="B914" s="77"/>
      <c r="C914" s="253"/>
      <c r="D914" s="254"/>
      <c r="E914" s="254"/>
      <c r="F914" s="493"/>
      <c r="G914" s="493"/>
      <c r="H914" s="499"/>
      <c r="I914" s="499"/>
    </row>
    <row r="915" spans="1:9">
      <c r="A915" s="51"/>
      <c r="B915" s="77"/>
      <c r="C915" s="253"/>
      <c r="D915" s="254"/>
      <c r="E915" s="254"/>
      <c r="F915" s="493"/>
      <c r="G915" s="493"/>
      <c r="H915" s="499"/>
      <c r="I915" s="499"/>
    </row>
    <row r="916" spans="1:9">
      <c r="A916" s="51"/>
      <c r="B916" s="77"/>
      <c r="C916" s="253"/>
      <c r="D916" s="254"/>
      <c r="E916" s="254"/>
      <c r="F916" s="493"/>
      <c r="G916" s="493"/>
      <c r="H916" s="499"/>
      <c r="I916" s="499"/>
    </row>
    <row r="917" spans="1:9">
      <c r="A917" s="51"/>
      <c r="B917" s="77"/>
      <c r="C917" s="253"/>
      <c r="D917" s="254"/>
      <c r="E917" s="254"/>
      <c r="F917" s="493"/>
      <c r="G917" s="493"/>
      <c r="H917" s="499"/>
      <c r="I917" s="499"/>
    </row>
    <row r="918" spans="1:9">
      <c r="A918" s="51"/>
      <c r="B918" s="77"/>
      <c r="C918" s="253"/>
      <c r="D918" s="254"/>
      <c r="E918" s="254"/>
      <c r="F918" s="493"/>
      <c r="G918" s="493"/>
      <c r="H918" s="499"/>
      <c r="I918" s="499"/>
    </row>
    <row r="919" spans="1:9">
      <c r="A919" s="51"/>
      <c r="B919" s="77"/>
      <c r="C919" s="253"/>
      <c r="D919" s="254"/>
      <c r="E919" s="254"/>
      <c r="F919" s="493"/>
      <c r="G919" s="493"/>
      <c r="H919" s="499"/>
      <c r="I919" s="499"/>
    </row>
    <row r="920" spans="1:9">
      <c r="A920" s="51"/>
      <c r="B920" s="77"/>
      <c r="C920" s="253"/>
      <c r="D920" s="254"/>
      <c r="E920" s="254"/>
      <c r="F920" s="493"/>
      <c r="G920" s="493"/>
      <c r="H920" s="499"/>
      <c r="I920" s="499"/>
    </row>
    <row r="921" spans="1:9">
      <c r="A921" s="51"/>
      <c r="B921" s="77"/>
      <c r="C921" s="253"/>
      <c r="D921" s="254"/>
      <c r="E921" s="254"/>
      <c r="F921" s="493"/>
      <c r="G921" s="493"/>
      <c r="H921" s="499"/>
      <c r="I921" s="499"/>
    </row>
    <row r="922" spans="1:9">
      <c r="A922" s="51"/>
      <c r="B922" s="77"/>
      <c r="C922" s="253"/>
      <c r="D922" s="254"/>
      <c r="E922" s="254"/>
      <c r="F922" s="493"/>
      <c r="G922" s="493"/>
      <c r="H922" s="499"/>
      <c r="I922" s="499"/>
    </row>
    <row r="923" spans="1:9">
      <c r="A923" s="51"/>
      <c r="B923" s="77"/>
      <c r="C923" s="253"/>
      <c r="D923" s="254"/>
      <c r="E923" s="254"/>
      <c r="F923" s="493"/>
      <c r="G923" s="493"/>
      <c r="H923" s="499"/>
      <c r="I923" s="499"/>
    </row>
    <row r="924" spans="1:9">
      <c r="A924" s="51"/>
      <c r="B924" s="77"/>
      <c r="C924" s="253"/>
      <c r="D924" s="254"/>
      <c r="E924" s="254"/>
      <c r="F924" s="493"/>
      <c r="G924" s="493"/>
      <c r="H924" s="499"/>
      <c r="I924" s="499"/>
    </row>
    <row r="925" spans="1:9">
      <c r="A925" s="51"/>
      <c r="B925" s="77"/>
      <c r="C925" s="253"/>
      <c r="D925" s="254"/>
      <c r="E925" s="254"/>
      <c r="F925" s="493"/>
      <c r="G925" s="493"/>
      <c r="H925" s="499"/>
      <c r="I925" s="499"/>
    </row>
    <row r="926" spans="1:9">
      <c r="A926" s="51"/>
      <c r="B926" s="77"/>
      <c r="C926" s="253"/>
      <c r="D926" s="254"/>
      <c r="E926" s="254"/>
      <c r="F926" s="493"/>
      <c r="G926" s="493"/>
      <c r="H926" s="499"/>
      <c r="I926" s="499"/>
    </row>
    <row r="927" spans="1:9">
      <c r="A927" s="51"/>
      <c r="B927" s="77"/>
      <c r="C927" s="253"/>
      <c r="D927" s="254"/>
      <c r="E927" s="254"/>
      <c r="F927" s="493"/>
      <c r="G927" s="493"/>
      <c r="H927" s="499"/>
      <c r="I927" s="499"/>
    </row>
    <row r="928" spans="1:9">
      <c r="A928" s="51"/>
      <c r="B928" s="77"/>
      <c r="C928" s="253"/>
      <c r="D928" s="254"/>
      <c r="E928" s="254"/>
      <c r="F928" s="493"/>
      <c r="G928" s="493"/>
      <c r="H928" s="499"/>
      <c r="I928" s="499"/>
    </row>
    <row r="929" spans="1:9">
      <c r="A929" s="51"/>
      <c r="B929" s="77"/>
      <c r="C929" s="253"/>
      <c r="D929" s="254"/>
      <c r="E929" s="254"/>
      <c r="F929" s="493"/>
      <c r="G929" s="493"/>
      <c r="H929" s="499"/>
      <c r="I929" s="499"/>
    </row>
    <row r="930" spans="1:9">
      <c r="A930" s="51"/>
      <c r="B930" s="77"/>
      <c r="C930" s="253"/>
      <c r="D930" s="254"/>
      <c r="E930" s="254"/>
      <c r="F930" s="493"/>
      <c r="G930" s="493"/>
      <c r="H930" s="499"/>
      <c r="I930" s="499"/>
    </row>
    <row r="931" spans="1:9">
      <c r="A931" s="51"/>
      <c r="B931" s="77"/>
      <c r="C931" s="253"/>
      <c r="D931" s="254"/>
      <c r="E931" s="254"/>
      <c r="F931" s="493"/>
      <c r="G931" s="493"/>
      <c r="H931" s="499"/>
      <c r="I931" s="499"/>
    </row>
    <row r="932" spans="1:9">
      <c r="A932" s="51"/>
      <c r="B932" s="77"/>
      <c r="C932" s="253"/>
      <c r="D932" s="254"/>
      <c r="E932" s="254"/>
      <c r="F932" s="493"/>
      <c r="G932" s="493"/>
      <c r="H932" s="499"/>
      <c r="I932" s="499"/>
    </row>
    <row r="933" spans="1:9">
      <c r="A933" s="51"/>
      <c r="B933" s="77"/>
      <c r="C933" s="253"/>
      <c r="D933" s="254"/>
      <c r="E933" s="254"/>
      <c r="F933" s="493"/>
      <c r="G933" s="493"/>
      <c r="H933" s="499"/>
      <c r="I933" s="499"/>
    </row>
    <row r="934" spans="1:9">
      <c r="A934" s="51"/>
      <c r="B934" s="77"/>
      <c r="C934" s="253"/>
      <c r="D934" s="254"/>
      <c r="E934" s="254"/>
      <c r="F934" s="493"/>
      <c r="G934" s="493"/>
      <c r="H934" s="499"/>
      <c r="I934" s="499"/>
    </row>
    <row r="935" spans="1:9">
      <c r="A935" s="51"/>
      <c r="B935" s="77"/>
      <c r="C935" s="253"/>
      <c r="D935" s="254"/>
      <c r="E935" s="254"/>
      <c r="F935" s="493"/>
      <c r="G935" s="493"/>
      <c r="H935" s="499"/>
      <c r="I935" s="499"/>
    </row>
    <row r="936" spans="1:9">
      <c r="A936" s="51"/>
      <c r="B936" s="77"/>
      <c r="C936" s="253"/>
      <c r="D936" s="254"/>
      <c r="E936" s="254"/>
      <c r="F936" s="493"/>
      <c r="G936" s="493"/>
      <c r="H936" s="499"/>
      <c r="I936" s="499"/>
    </row>
    <row r="937" spans="1:9">
      <c r="A937" s="51"/>
      <c r="B937" s="77"/>
      <c r="C937" s="253"/>
      <c r="D937" s="254"/>
      <c r="E937" s="254"/>
      <c r="F937" s="493"/>
      <c r="G937" s="493"/>
      <c r="H937" s="499"/>
      <c r="I937" s="499"/>
    </row>
    <row r="938" spans="1:9">
      <c r="A938" s="51"/>
      <c r="B938" s="77"/>
      <c r="C938" s="253"/>
      <c r="D938" s="254"/>
      <c r="E938" s="254"/>
      <c r="F938" s="493"/>
      <c r="G938" s="493"/>
      <c r="H938" s="499"/>
      <c r="I938" s="499"/>
    </row>
    <row r="939" spans="1:9">
      <c r="A939" s="51"/>
      <c r="B939" s="77"/>
      <c r="C939" s="253"/>
      <c r="D939" s="254"/>
      <c r="E939" s="254"/>
      <c r="F939" s="493"/>
      <c r="G939" s="493"/>
      <c r="H939" s="499"/>
      <c r="I939" s="499"/>
    </row>
    <row r="940" spans="1:9">
      <c r="A940" s="51"/>
      <c r="B940" s="77"/>
      <c r="C940" s="253"/>
      <c r="D940" s="254"/>
      <c r="E940" s="254"/>
      <c r="F940" s="493"/>
      <c r="G940" s="493"/>
      <c r="H940" s="499"/>
      <c r="I940" s="499"/>
    </row>
    <row r="941" spans="1:9">
      <c r="A941" s="51"/>
      <c r="B941" s="77"/>
      <c r="C941" s="253"/>
      <c r="D941" s="254"/>
      <c r="E941" s="254"/>
      <c r="F941" s="493"/>
      <c r="G941" s="493"/>
      <c r="H941" s="499"/>
      <c r="I941" s="499"/>
    </row>
    <row r="942" spans="1:9">
      <c r="A942" s="51"/>
      <c r="B942" s="77"/>
      <c r="C942" s="253"/>
      <c r="D942" s="254"/>
      <c r="E942" s="254"/>
      <c r="F942" s="493"/>
      <c r="G942" s="493"/>
      <c r="H942" s="499"/>
      <c r="I942" s="499"/>
    </row>
    <row r="943" spans="1:9">
      <c r="A943" s="51"/>
      <c r="B943" s="77"/>
      <c r="C943" s="253"/>
      <c r="D943" s="254"/>
      <c r="E943" s="254"/>
      <c r="F943" s="493"/>
      <c r="G943" s="493"/>
      <c r="H943" s="499"/>
      <c r="I943" s="499"/>
    </row>
    <row r="944" spans="1:9">
      <c r="A944" s="51"/>
      <c r="B944" s="77"/>
      <c r="C944" s="253"/>
      <c r="D944" s="254"/>
      <c r="E944" s="254"/>
      <c r="F944" s="493"/>
      <c r="G944" s="493"/>
      <c r="H944" s="499"/>
      <c r="I944" s="499"/>
    </row>
    <row r="945" spans="1:9">
      <c r="A945" s="51"/>
      <c r="B945" s="77"/>
      <c r="C945" s="253"/>
      <c r="D945" s="254"/>
      <c r="E945" s="254"/>
      <c r="F945" s="493"/>
      <c r="G945" s="493"/>
      <c r="H945" s="499"/>
      <c r="I945" s="499"/>
    </row>
    <row r="946" spans="1:9">
      <c r="A946" s="51"/>
      <c r="B946" s="77"/>
      <c r="C946" s="253"/>
      <c r="D946" s="254"/>
      <c r="E946" s="254"/>
      <c r="F946" s="493"/>
      <c r="G946" s="493"/>
      <c r="H946" s="499"/>
      <c r="I946" s="499"/>
    </row>
    <row r="947" spans="1:9">
      <c r="A947" s="51"/>
      <c r="B947" s="77"/>
      <c r="C947" s="253"/>
      <c r="D947" s="254"/>
      <c r="E947" s="254"/>
      <c r="F947" s="493"/>
      <c r="G947" s="493"/>
      <c r="H947" s="499"/>
      <c r="I947" s="499"/>
    </row>
    <row r="948" spans="1:9">
      <c r="A948" s="51"/>
      <c r="B948" s="77"/>
      <c r="C948" s="253"/>
      <c r="D948" s="254"/>
      <c r="E948" s="254"/>
      <c r="F948" s="493"/>
      <c r="G948" s="493"/>
      <c r="H948" s="499"/>
      <c r="I948" s="499"/>
    </row>
    <row r="949" spans="1:9">
      <c r="A949" s="51"/>
      <c r="B949" s="77"/>
      <c r="C949" s="253"/>
      <c r="D949" s="254"/>
      <c r="E949" s="254"/>
      <c r="F949" s="493"/>
      <c r="G949" s="493"/>
      <c r="H949" s="499"/>
      <c r="I949" s="499"/>
    </row>
    <row r="950" spans="1:9">
      <c r="A950" s="51"/>
      <c r="B950" s="77"/>
      <c r="C950" s="253"/>
      <c r="D950" s="254"/>
      <c r="E950" s="254"/>
      <c r="F950" s="493"/>
      <c r="G950" s="493"/>
      <c r="H950" s="499"/>
      <c r="I950" s="499"/>
    </row>
    <row r="951" spans="1:9">
      <c r="A951" s="51"/>
      <c r="B951" s="77"/>
      <c r="C951" s="253"/>
      <c r="D951" s="254"/>
      <c r="E951" s="254"/>
      <c r="F951" s="493"/>
      <c r="G951" s="493"/>
      <c r="H951" s="499"/>
      <c r="I951" s="499"/>
    </row>
    <row r="952" spans="1:9">
      <c r="A952" s="51"/>
      <c r="B952" s="77"/>
      <c r="C952" s="253"/>
      <c r="D952" s="254"/>
      <c r="E952" s="254"/>
      <c r="F952" s="493"/>
      <c r="G952" s="493"/>
      <c r="H952" s="499"/>
      <c r="I952" s="499"/>
    </row>
    <row r="953" spans="1:9">
      <c r="A953" s="51"/>
      <c r="B953" s="77"/>
      <c r="C953" s="253"/>
      <c r="D953" s="254"/>
      <c r="E953" s="254"/>
      <c r="F953" s="493"/>
      <c r="G953" s="493"/>
      <c r="H953" s="499"/>
      <c r="I953" s="499"/>
    </row>
    <row r="954" spans="1:9">
      <c r="A954" s="51"/>
      <c r="B954" s="77"/>
      <c r="C954" s="253"/>
      <c r="D954" s="254"/>
      <c r="E954" s="254"/>
      <c r="F954" s="493"/>
      <c r="G954" s="493"/>
      <c r="H954" s="499"/>
      <c r="I954" s="499"/>
    </row>
    <row r="955" spans="1:9">
      <c r="A955" s="51"/>
      <c r="B955" s="77"/>
      <c r="C955" s="253"/>
      <c r="D955" s="254"/>
      <c r="E955" s="254"/>
      <c r="F955" s="493"/>
      <c r="G955" s="493"/>
      <c r="H955" s="499"/>
      <c r="I955" s="499"/>
    </row>
    <row r="956" spans="1:9">
      <c r="A956" s="51"/>
      <c r="B956" s="77"/>
      <c r="C956" s="253"/>
      <c r="D956" s="254"/>
      <c r="E956" s="254"/>
      <c r="F956" s="493"/>
      <c r="G956" s="493"/>
      <c r="H956" s="499"/>
      <c r="I956" s="499"/>
    </row>
    <row r="957" spans="1:9">
      <c r="A957" s="51"/>
      <c r="B957" s="77"/>
      <c r="C957" s="253"/>
      <c r="D957" s="254"/>
      <c r="E957" s="254"/>
      <c r="F957" s="493"/>
      <c r="G957" s="493"/>
      <c r="H957" s="499"/>
      <c r="I957" s="499"/>
    </row>
    <row r="958" spans="1:9">
      <c r="A958" s="51"/>
      <c r="B958" s="77"/>
      <c r="C958" s="253"/>
      <c r="D958" s="254"/>
      <c r="E958" s="254"/>
      <c r="F958" s="493"/>
      <c r="G958" s="493"/>
      <c r="H958" s="499"/>
      <c r="I958" s="499"/>
    </row>
    <row r="959" spans="1:9">
      <c r="A959" s="51"/>
      <c r="B959" s="77"/>
      <c r="C959" s="253"/>
      <c r="D959" s="254"/>
      <c r="E959" s="254"/>
      <c r="F959" s="493"/>
      <c r="G959" s="493"/>
      <c r="H959" s="499"/>
      <c r="I959" s="499"/>
    </row>
    <row r="960" spans="1:9">
      <c r="A960" s="51"/>
      <c r="B960" s="77"/>
      <c r="C960" s="253"/>
      <c r="D960" s="254"/>
      <c r="E960" s="254"/>
      <c r="F960" s="493"/>
      <c r="G960" s="493"/>
      <c r="H960" s="499"/>
      <c r="I960" s="499"/>
    </row>
    <row r="961" spans="1:9">
      <c r="A961" s="51"/>
      <c r="B961" s="77"/>
      <c r="C961" s="253"/>
      <c r="D961" s="254"/>
      <c r="E961" s="254"/>
      <c r="F961" s="493"/>
      <c r="G961" s="493"/>
      <c r="H961" s="499"/>
      <c r="I961" s="499"/>
    </row>
    <row r="962" spans="1:9">
      <c r="A962" s="51"/>
      <c r="B962" s="77"/>
      <c r="C962" s="253"/>
      <c r="D962" s="254"/>
      <c r="E962" s="254"/>
      <c r="F962" s="493"/>
      <c r="G962" s="493"/>
      <c r="H962" s="499"/>
      <c r="I962" s="499"/>
    </row>
    <row r="963" spans="1:9">
      <c r="A963" s="51"/>
      <c r="B963" s="77"/>
      <c r="C963" s="253"/>
      <c r="D963" s="254"/>
      <c r="E963" s="254"/>
      <c r="F963" s="493"/>
      <c r="G963" s="493"/>
      <c r="H963" s="499"/>
      <c r="I963" s="499"/>
    </row>
    <row r="964" spans="1:9">
      <c r="A964" s="51"/>
      <c r="B964" s="77"/>
      <c r="C964" s="253"/>
      <c r="D964" s="254"/>
      <c r="E964" s="254"/>
      <c r="F964" s="493"/>
      <c r="G964" s="493"/>
      <c r="H964" s="499"/>
      <c r="I964" s="499"/>
    </row>
    <row r="965" spans="1:9">
      <c r="A965" s="51"/>
      <c r="B965" s="77"/>
      <c r="C965" s="253"/>
      <c r="D965" s="254"/>
      <c r="E965" s="254"/>
      <c r="F965" s="493"/>
      <c r="G965" s="493"/>
      <c r="H965" s="499"/>
      <c r="I965" s="499"/>
    </row>
    <row r="966" spans="1:9">
      <c r="A966" s="51"/>
      <c r="B966" s="77"/>
      <c r="C966" s="253"/>
      <c r="D966" s="254"/>
      <c r="E966" s="254"/>
      <c r="F966" s="493"/>
      <c r="G966" s="493"/>
      <c r="H966" s="499"/>
      <c r="I966" s="499"/>
    </row>
    <row r="967" spans="1:9">
      <c r="A967" s="51"/>
      <c r="B967" s="77"/>
      <c r="C967" s="253"/>
      <c r="D967" s="254"/>
      <c r="E967" s="254"/>
      <c r="F967" s="493"/>
      <c r="G967" s="493"/>
      <c r="H967" s="499"/>
      <c r="I967" s="499"/>
    </row>
    <row r="968" spans="1:9">
      <c r="A968" s="51"/>
      <c r="B968" s="77"/>
      <c r="C968" s="253"/>
      <c r="D968" s="254"/>
      <c r="E968" s="254"/>
      <c r="F968" s="493"/>
      <c r="G968" s="493"/>
      <c r="H968" s="499"/>
      <c r="I968" s="499"/>
    </row>
    <row r="969" spans="1:9">
      <c r="A969" s="51"/>
      <c r="B969" s="77"/>
      <c r="C969" s="253"/>
      <c r="D969" s="254"/>
      <c r="E969" s="254"/>
      <c r="F969" s="493"/>
      <c r="G969" s="493"/>
      <c r="H969" s="499"/>
      <c r="I969" s="499"/>
    </row>
    <row r="970" spans="1:9">
      <c r="A970" s="51"/>
      <c r="B970" s="77"/>
      <c r="C970" s="253"/>
      <c r="D970" s="254"/>
      <c r="E970" s="254"/>
      <c r="F970" s="493"/>
      <c r="G970" s="493"/>
      <c r="H970" s="499"/>
      <c r="I970" s="499"/>
    </row>
    <row r="971" spans="1:9">
      <c r="A971" s="51"/>
      <c r="B971" s="77"/>
      <c r="C971" s="253"/>
      <c r="D971" s="254"/>
      <c r="E971" s="254"/>
      <c r="F971" s="493"/>
      <c r="G971" s="493"/>
      <c r="H971" s="499"/>
      <c r="I971" s="499"/>
    </row>
    <row r="972" spans="1:9">
      <c r="A972" s="51"/>
      <c r="B972" s="77"/>
      <c r="C972" s="253"/>
      <c r="D972" s="254"/>
      <c r="E972" s="254"/>
      <c r="F972" s="493"/>
      <c r="G972" s="493"/>
      <c r="H972" s="499"/>
      <c r="I972" s="499"/>
    </row>
    <row r="973" spans="1:9">
      <c r="A973" s="51"/>
      <c r="B973" s="77"/>
      <c r="C973" s="253"/>
      <c r="D973" s="254"/>
      <c r="E973" s="254"/>
      <c r="F973" s="493"/>
      <c r="G973" s="493"/>
      <c r="H973" s="499"/>
      <c r="I973" s="499"/>
    </row>
    <row r="974" spans="1:9">
      <c r="A974" s="51"/>
      <c r="B974" s="77"/>
      <c r="C974" s="253"/>
      <c r="D974" s="254"/>
      <c r="E974" s="254"/>
      <c r="F974" s="493"/>
      <c r="G974" s="493"/>
      <c r="H974" s="499"/>
      <c r="I974" s="499"/>
    </row>
    <row r="975" spans="1:9">
      <c r="A975" s="51"/>
      <c r="B975" s="77"/>
      <c r="C975" s="253"/>
      <c r="D975" s="254"/>
      <c r="E975" s="254"/>
      <c r="F975" s="493"/>
      <c r="G975" s="493"/>
      <c r="H975" s="499"/>
      <c r="I975" s="499"/>
    </row>
    <row r="976" spans="1:9">
      <c r="A976" s="51"/>
      <c r="B976" s="77"/>
      <c r="C976" s="253"/>
      <c r="D976" s="254"/>
      <c r="E976" s="254"/>
      <c r="F976" s="493"/>
      <c r="G976" s="493"/>
      <c r="H976" s="499"/>
      <c r="I976" s="499"/>
    </row>
    <row r="977" spans="1:9">
      <c r="A977" s="51"/>
      <c r="B977" s="77"/>
      <c r="C977" s="253"/>
      <c r="D977" s="254"/>
      <c r="E977" s="254"/>
      <c r="F977" s="493"/>
      <c r="G977" s="493"/>
      <c r="H977" s="499"/>
      <c r="I977" s="499"/>
    </row>
    <row r="978" spans="1:9">
      <c r="A978" s="51"/>
      <c r="B978" s="77"/>
      <c r="C978" s="253"/>
      <c r="D978" s="254"/>
      <c r="E978" s="254"/>
      <c r="F978" s="493"/>
      <c r="G978" s="493"/>
      <c r="H978" s="499"/>
      <c r="I978" s="499"/>
    </row>
    <row r="979" spans="1:9">
      <c r="A979" s="51"/>
      <c r="B979" s="77"/>
      <c r="C979" s="253"/>
      <c r="D979" s="254"/>
      <c r="E979" s="254"/>
      <c r="F979" s="493"/>
      <c r="G979" s="493"/>
      <c r="H979" s="499"/>
      <c r="I979" s="499"/>
    </row>
    <row r="980" spans="1:9">
      <c r="A980" s="51"/>
      <c r="B980" s="77"/>
      <c r="C980" s="253"/>
      <c r="D980" s="254"/>
      <c r="E980" s="254"/>
      <c r="F980" s="493"/>
      <c r="G980" s="493"/>
      <c r="H980" s="499"/>
      <c r="I980" s="499"/>
    </row>
    <row r="981" spans="1:9">
      <c r="A981" s="51"/>
      <c r="B981" s="77"/>
      <c r="C981" s="253"/>
      <c r="D981" s="254"/>
      <c r="E981" s="254"/>
      <c r="F981" s="493"/>
      <c r="G981" s="493"/>
      <c r="H981" s="499"/>
      <c r="I981" s="499"/>
    </row>
    <row r="982" spans="1:9">
      <c r="A982" s="51"/>
      <c r="B982" s="77"/>
      <c r="C982" s="253"/>
      <c r="D982" s="254"/>
      <c r="E982" s="254"/>
      <c r="F982" s="493"/>
      <c r="G982" s="493"/>
      <c r="H982" s="499"/>
      <c r="I982" s="499"/>
    </row>
    <row r="983" spans="1:9">
      <c r="A983" s="51"/>
      <c r="B983" s="77"/>
      <c r="C983" s="253"/>
      <c r="D983" s="254"/>
      <c r="E983" s="254"/>
      <c r="F983" s="493"/>
      <c r="G983" s="493"/>
      <c r="H983" s="499"/>
      <c r="I983" s="499"/>
    </row>
    <row r="984" spans="1:9">
      <c r="A984" s="51"/>
      <c r="B984" s="77"/>
      <c r="C984" s="253"/>
      <c r="D984" s="254"/>
      <c r="E984" s="254"/>
      <c r="F984" s="493"/>
      <c r="G984" s="493"/>
      <c r="H984" s="499"/>
      <c r="I984" s="499"/>
    </row>
    <row r="985" spans="1:9">
      <c r="A985" s="51"/>
      <c r="B985" s="77"/>
      <c r="C985" s="253"/>
      <c r="D985" s="254"/>
      <c r="E985" s="254"/>
      <c r="F985" s="493"/>
      <c r="G985" s="493"/>
      <c r="H985" s="499"/>
      <c r="I985" s="499"/>
    </row>
    <row r="986" spans="1:9">
      <c r="A986" s="51"/>
      <c r="B986" s="77"/>
      <c r="C986" s="253"/>
      <c r="D986" s="254"/>
      <c r="E986" s="254"/>
      <c r="F986" s="493"/>
      <c r="G986" s="493"/>
      <c r="H986" s="499"/>
      <c r="I986" s="499"/>
    </row>
    <row r="987" spans="1:9">
      <c r="A987" s="51"/>
      <c r="B987" s="77"/>
      <c r="C987" s="253"/>
      <c r="D987" s="254"/>
      <c r="E987" s="254"/>
      <c r="F987" s="493"/>
      <c r="G987" s="493"/>
      <c r="H987" s="499"/>
      <c r="I987" s="499"/>
    </row>
    <row r="988" spans="1:9">
      <c r="A988" s="51"/>
      <c r="B988" s="77"/>
      <c r="C988" s="253"/>
      <c r="D988" s="254"/>
      <c r="E988" s="254"/>
      <c r="F988" s="493"/>
      <c r="G988" s="493"/>
      <c r="H988" s="499"/>
      <c r="I988" s="499"/>
    </row>
    <row r="989" spans="1:9">
      <c r="A989" s="51"/>
      <c r="B989" s="77"/>
      <c r="C989" s="253"/>
      <c r="D989" s="254"/>
      <c r="E989" s="254"/>
      <c r="F989" s="493"/>
      <c r="G989" s="493"/>
      <c r="H989" s="499"/>
      <c r="I989" s="499"/>
    </row>
    <row r="990" spans="1:9">
      <c r="A990" s="51"/>
      <c r="B990" s="77"/>
      <c r="C990" s="253"/>
      <c r="D990" s="254"/>
      <c r="E990" s="254"/>
      <c r="F990" s="493"/>
      <c r="G990" s="493"/>
      <c r="H990" s="499"/>
      <c r="I990" s="499"/>
    </row>
    <row r="991" spans="1:9">
      <c r="A991" s="51"/>
      <c r="B991" s="77"/>
      <c r="C991" s="253"/>
      <c r="D991" s="254"/>
      <c r="E991" s="254"/>
      <c r="F991" s="493"/>
      <c r="G991" s="493"/>
      <c r="H991" s="499"/>
      <c r="I991" s="499"/>
    </row>
    <row r="992" spans="1:9">
      <c r="A992" s="51"/>
      <c r="B992" s="77"/>
      <c r="C992" s="253"/>
      <c r="D992" s="254"/>
      <c r="E992" s="254"/>
      <c r="F992" s="493"/>
      <c r="G992" s="493"/>
      <c r="H992" s="499"/>
      <c r="I992" s="499"/>
    </row>
    <row r="993" spans="1:9">
      <c r="A993" s="51"/>
      <c r="B993" s="77"/>
      <c r="C993" s="253"/>
      <c r="D993" s="254"/>
      <c r="E993" s="254"/>
      <c r="F993" s="493"/>
      <c r="G993" s="493"/>
      <c r="H993" s="499"/>
      <c r="I993" s="499"/>
    </row>
    <row r="994" spans="1:9">
      <c r="A994" s="51"/>
      <c r="B994" s="77"/>
      <c r="C994" s="253"/>
      <c r="D994" s="254"/>
      <c r="E994" s="254"/>
      <c r="F994" s="493"/>
      <c r="G994" s="493"/>
      <c r="H994" s="499"/>
      <c r="I994" s="499"/>
    </row>
    <row r="995" spans="1:9">
      <c r="A995" s="51"/>
      <c r="B995" s="77"/>
      <c r="C995" s="253"/>
      <c r="D995" s="254"/>
      <c r="E995" s="254"/>
      <c r="F995" s="493"/>
      <c r="G995" s="493"/>
      <c r="H995" s="499"/>
      <c r="I995" s="499"/>
    </row>
    <row r="996" spans="1:9">
      <c r="A996" s="51"/>
      <c r="B996" s="77"/>
      <c r="C996" s="253"/>
      <c r="D996" s="254"/>
      <c r="E996" s="254"/>
      <c r="F996" s="493"/>
      <c r="G996" s="493"/>
      <c r="H996" s="499"/>
      <c r="I996" s="499"/>
    </row>
    <row r="997" spans="1:9">
      <c r="A997" s="51"/>
      <c r="B997" s="77"/>
      <c r="C997" s="253"/>
      <c r="D997" s="254"/>
      <c r="E997" s="254"/>
      <c r="F997" s="493"/>
      <c r="G997" s="493"/>
      <c r="H997" s="499"/>
      <c r="I997" s="499"/>
    </row>
    <row r="998" spans="1:9">
      <c r="A998" s="51"/>
      <c r="B998" s="77"/>
      <c r="C998" s="253"/>
      <c r="D998" s="254"/>
      <c r="E998" s="254"/>
      <c r="F998" s="493"/>
      <c r="G998" s="493"/>
      <c r="H998" s="499"/>
      <c r="I998" s="499"/>
    </row>
    <row r="999" spans="1:9">
      <c r="A999" s="51"/>
      <c r="B999" s="77"/>
      <c r="C999" s="253"/>
      <c r="D999" s="254"/>
      <c r="E999" s="254"/>
      <c r="F999" s="493"/>
      <c r="G999" s="493"/>
      <c r="H999" s="499"/>
      <c r="I999" s="499"/>
    </row>
    <row r="1000" spans="1:9">
      <c r="A1000" s="51"/>
      <c r="B1000" s="77"/>
      <c r="C1000" s="253"/>
      <c r="D1000" s="254"/>
      <c r="E1000" s="254"/>
      <c r="F1000" s="493"/>
      <c r="G1000" s="493"/>
      <c r="H1000" s="499"/>
      <c r="I1000" s="499"/>
    </row>
    <row r="1001" spans="1:9">
      <c r="A1001" s="51"/>
      <c r="B1001" s="77"/>
      <c r="C1001" s="253"/>
      <c r="D1001" s="254"/>
      <c r="E1001" s="254"/>
      <c r="F1001" s="493"/>
      <c r="G1001" s="493"/>
      <c r="H1001" s="499"/>
      <c r="I1001" s="499"/>
    </row>
    <row r="1002" spans="1:9">
      <c r="A1002" s="51"/>
      <c r="B1002" s="77"/>
      <c r="C1002" s="253"/>
      <c r="D1002" s="254"/>
      <c r="E1002" s="254"/>
      <c r="F1002" s="493"/>
      <c r="G1002" s="493"/>
      <c r="H1002" s="499"/>
      <c r="I1002" s="499"/>
    </row>
    <row r="1003" spans="1:9">
      <c r="A1003" s="51"/>
      <c r="B1003" s="77"/>
      <c r="C1003" s="253"/>
      <c r="D1003" s="254"/>
      <c r="E1003" s="254"/>
      <c r="F1003" s="493"/>
      <c r="G1003" s="493"/>
      <c r="H1003" s="499"/>
      <c r="I1003" s="499"/>
    </row>
    <row r="1004" spans="1:9">
      <c r="A1004" s="51"/>
      <c r="B1004" s="77"/>
      <c r="C1004" s="253"/>
      <c r="D1004" s="254"/>
      <c r="E1004" s="254"/>
      <c r="F1004" s="493"/>
      <c r="G1004" s="493"/>
      <c r="H1004" s="499"/>
      <c r="I1004" s="499"/>
    </row>
    <row r="1005" spans="1:9">
      <c r="A1005" s="51"/>
      <c r="B1005" s="77"/>
      <c r="C1005" s="253"/>
      <c r="D1005" s="254"/>
      <c r="E1005" s="254"/>
      <c r="F1005" s="493"/>
      <c r="G1005" s="493"/>
      <c r="H1005" s="499"/>
      <c r="I1005" s="499"/>
    </row>
    <row r="1006" spans="1:9">
      <c r="A1006" s="51"/>
      <c r="B1006" s="77"/>
      <c r="C1006" s="253"/>
      <c r="D1006" s="254"/>
      <c r="E1006" s="254"/>
      <c r="F1006" s="493"/>
      <c r="G1006" s="493"/>
      <c r="H1006" s="499"/>
      <c r="I1006" s="499"/>
    </row>
    <row r="1007" spans="1:9">
      <c r="A1007" s="51"/>
      <c r="B1007" s="77"/>
      <c r="C1007" s="253"/>
      <c r="D1007" s="254"/>
      <c r="E1007" s="254"/>
      <c r="F1007" s="493"/>
      <c r="G1007" s="493"/>
      <c r="H1007" s="499"/>
      <c r="I1007" s="499"/>
    </row>
    <row r="1008" spans="1:9">
      <c r="A1008" s="51"/>
      <c r="B1008" s="77"/>
      <c r="C1008" s="253"/>
      <c r="D1008" s="254"/>
      <c r="E1008" s="254"/>
      <c r="F1008" s="493"/>
      <c r="G1008" s="493"/>
      <c r="H1008" s="499"/>
      <c r="I1008" s="499"/>
    </row>
    <row r="1009" spans="1:9">
      <c r="A1009" s="51"/>
      <c r="B1009" s="77"/>
      <c r="C1009" s="253"/>
      <c r="D1009" s="254"/>
      <c r="E1009" s="254"/>
      <c r="F1009" s="493"/>
      <c r="G1009" s="493"/>
      <c r="H1009" s="499"/>
      <c r="I1009" s="499"/>
    </row>
    <row r="1010" spans="1:9">
      <c r="A1010" s="51"/>
      <c r="B1010" s="77"/>
      <c r="C1010" s="253"/>
      <c r="D1010" s="254"/>
      <c r="E1010" s="254"/>
      <c r="F1010" s="493"/>
      <c r="G1010" s="493"/>
      <c r="H1010" s="499"/>
      <c r="I1010" s="499"/>
    </row>
    <row r="1011" spans="1:9">
      <c r="A1011" s="51"/>
      <c r="B1011" s="77"/>
      <c r="C1011" s="253"/>
      <c r="D1011" s="254"/>
      <c r="E1011" s="254"/>
      <c r="F1011" s="493"/>
      <c r="G1011" s="493"/>
      <c r="H1011" s="499"/>
      <c r="I1011" s="499"/>
    </row>
    <row r="1012" spans="1:9">
      <c r="A1012" s="51"/>
      <c r="B1012" s="77"/>
      <c r="C1012" s="253"/>
      <c r="D1012" s="254"/>
      <c r="E1012" s="254"/>
      <c r="F1012" s="493"/>
      <c r="G1012" s="493"/>
      <c r="H1012" s="499"/>
      <c r="I1012" s="499"/>
    </row>
    <row r="1013" spans="1:9">
      <c r="A1013" s="51"/>
      <c r="B1013" s="77"/>
      <c r="C1013" s="253"/>
      <c r="D1013" s="254"/>
      <c r="E1013" s="254"/>
      <c r="F1013" s="493"/>
      <c r="G1013" s="493"/>
      <c r="H1013" s="499"/>
      <c r="I1013" s="499"/>
    </row>
    <row r="1014" spans="1:9">
      <c r="A1014" s="51"/>
      <c r="B1014" s="77"/>
      <c r="C1014" s="253"/>
      <c r="D1014" s="254"/>
      <c r="E1014" s="254"/>
      <c r="F1014" s="493"/>
      <c r="G1014" s="493"/>
      <c r="H1014" s="499"/>
      <c r="I1014" s="499"/>
    </row>
    <row r="1015" spans="1:9">
      <c r="A1015" s="51"/>
      <c r="B1015" s="77"/>
      <c r="C1015" s="253"/>
      <c r="D1015" s="254"/>
      <c r="E1015" s="254"/>
      <c r="F1015" s="493"/>
      <c r="G1015" s="493"/>
      <c r="H1015" s="499"/>
      <c r="I1015" s="499"/>
    </row>
    <row r="1016" spans="1:9">
      <c r="A1016" s="51"/>
      <c r="B1016" s="77"/>
      <c r="C1016" s="253"/>
      <c r="D1016" s="254"/>
      <c r="E1016" s="254"/>
      <c r="F1016" s="493"/>
      <c r="G1016" s="493"/>
      <c r="H1016" s="499"/>
      <c r="I1016" s="499"/>
    </row>
    <row r="1017" spans="1:9">
      <c r="A1017" s="51"/>
      <c r="B1017" s="77"/>
      <c r="C1017" s="253"/>
      <c r="D1017" s="254"/>
      <c r="E1017" s="254"/>
      <c r="F1017" s="493"/>
      <c r="G1017" s="493"/>
      <c r="H1017" s="499"/>
      <c r="I1017" s="499"/>
    </row>
    <row r="1018" spans="1:9">
      <c r="A1018" s="51"/>
      <c r="B1018" s="77"/>
      <c r="C1018" s="253"/>
      <c r="D1018" s="254"/>
      <c r="E1018" s="254"/>
      <c r="F1018" s="493"/>
      <c r="G1018" s="493"/>
      <c r="H1018" s="499"/>
      <c r="I1018" s="499"/>
    </row>
    <row r="1019" spans="1:9">
      <c r="A1019" s="51"/>
      <c r="B1019" s="77"/>
      <c r="C1019" s="253"/>
      <c r="D1019" s="254"/>
      <c r="E1019" s="254"/>
      <c r="F1019" s="493"/>
      <c r="G1019" s="493"/>
      <c r="H1019" s="499"/>
      <c r="I1019" s="499"/>
    </row>
    <row r="1020" spans="1:9">
      <c r="A1020" s="51"/>
      <c r="B1020" s="77"/>
      <c r="C1020" s="253"/>
      <c r="D1020" s="254"/>
      <c r="E1020" s="254"/>
      <c r="F1020" s="493"/>
      <c r="G1020" s="493"/>
      <c r="H1020" s="499"/>
      <c r="I1020" s="499"/>
    </row>
    <row r="1021" spans="1:9">
      <c r="A1021" s="51"/>
      <c r="B1021" s="77"/>
      <c r="C1021" s="253"/>
      <c r="D1021" s="254"/>
      <c r="E1021" s="254"/>
      <c r="F1021" s="493"/>
      <c r="G1021" s="493"/>
      <c r="H1021" s="499"/>
      <c r="I1021" s="499"/>
    </row>
    <row r="1022" spans="1:9">
      <c r="A1022" s="51"/>
      <c r="B1022" s="77"/>
      <c r="C1022" s="253"/>
      <c r="D1022" s="254"/>
      <c r="E1022" s="254"/>
      <c r="F1022" s="493"/>
      <c r="G1022" s="493"/>
      <c r="H1022" s="499"/>
      <c r="I1022" s="499"/>
    </row>
    <row r="1023" spans="1:9">
      <c r="A1023" s="51"/>
      <c r="B1023" s="77"/>
      <c r="C1023" s="253"/>
      <c r="D1023" s="254"/>
      <c r="E1023" s="254"/>
      <c r="F1023" s="493"/>
      <c r="G1023" s="493"/>
      <c r="H1023" s="499"/>
      <c r="I1023" s="499"/>
    </row>
    <row r="1024" spans="1:9">
      <c r="A1024" s="51"/>
      <c r="B1024" s="77"/>
      <c r="C1024" s="253"/>
      <c r="D1024" s="254"/>
      <c r="E1024" s="254"/>
      <c r="F1024" s="493"/>
      <c r="G1024" s="493"/>
      <c r="H1024" s="499"/>
      <c r="I1024" s="499"/>
    </row>
    <row r="1025" spans="1:9">
      <c r="A1025" s="51"/>
      <c r="B1025" s="77"/>
      <c r="C1025" s="253"/>
      <c r="D1025" s="254"/>
      <c r="E1025" s="254"/>
      <c r="F1025" s="493"/>
      <c r="G1025" s="493"/>
      <c r="H1025" s="499"/>
      <c r="I1025" s="499"/>
    </row>
    <row r="1026" spans="1:9">
      <c r="A1026" s="51"/>
      <c r="B1026" s="77"/>
      <c r="C1026" s="253"/>
      <c r="D1026" s="254"/>
      <c r="E1026" s="254"/>
      <c r="F1026" s="493"/>
      <c r="G1026" s="493"/>
      <c r="H1026" s="499"/>
      <c r="I1026" s="499"/>
    </row>
    <row r="1027" spans="1:9">
      <c r="A1027" s="51"/>
      <c r="B1027" s="77"/>
      <c r="C1027" s="253"/>
      <c r="D1027" s="254"/>
      <c r="E1027" s="254"/>
      <c r="F1027" s="493"/>
      <c r="G1027" s="493"/>
      <c r="H1027" s="499"/>
      <c r="I1027" s="499"/>
    </row>
    <row r="1028" spans="1:9">
      <c r="A1028" s="51"/>
      <c r="B1028" s="77"/>
      <c r="C1028" s="253"/>
      <c r="D1028" s="254"/>
      <c r="E1028" s="254"/>
      <c r="F1028" s="493"/>
      <c r="G1028" s="493"/>
      <c r="H1028" s="499"/>
      <c r="I1028" s="499"/>
    </row>
    <row r="1029" spans="1:9">
      <c r="A1029" s="51"/>
      <c r="B1029" s="77"/>
      <c r="C1029" s="253"/>
      <c r="D1029" s="254"/>
      <c r="E1029" s="254"/>
      <c r="F1029" s="493"/>
      <c r="G1029" s="493"/>
      <c r="H1029" s="499"/>
      <c r="I1029" s="499"/>
    </row>
    <row r="1030" spans="1:9">
      <c r="A1030" s="51"/>
      <c r="B1030" s="77"/>
      <c r="C1030" s="253"/>
      <c r="D1030" s="254"/>
      <c r="E1030" s="254"/>
      <c r="F1030" s="493"/>
      <c r="G1030" s="493"/>
      <c r="H1030" s="499"/>
      <c r="I1030" s="499"/>
    </row>
    <row r="1031" spans="1:9">
      <c r="A1031" s="51"/>
      <c r="B1031" s="77"/>
      <c r="C1031" s="253"/>
      <c r="D1031" s="254"/>
      <c r="E1031" s="254"/>
      <c r="F1031" s="493"/>
      <c r="G1031" s="493"/>
      <c r="H1031" s="499"/>
      <c r="I1031" s="499"/>
    </row>
    <row r="1032" spans="1:9">
      <c r="A1032" s="51"/>
      <c r="B1032" s="77"/>
      <c r="C1032" s="253"/>
      <c r="D1032" s="254"/>
      <c r="E1032" s="254"/>
      <c r="F1032" s="493"/>
      <c r="G1032" s="493"/>
      <c r="H1032" s="499"/>
      <c r="I1032" s="499"/>
    </row>
    <row r="1033" spans="1:9">
      <c r="A1033" s="51"/>
      <c r="B1033" s="77"/>
      <c r="C1033" s="253"/>
      <c r="D1033" s="254"/>
      <c r="E1033" s="254"/>
      <c r="F1033" s="493"/>
      <c r="G1033" s="493"/>
      <c r="H1033" s="499"/>
      <c r="I1033" s="499"/>
    </row>
    <row r="1034" spans="1:9">
      <c r="A1034" s="51"/>
      <c r="B1034" s="77"/>
      <c r="C1034" s="253"/>
      <c r="D1034" s="254"/>
      <c r="E1034" s="254"/>
      <c r="F1034" s="493"/>
      <c r="G1034" s="493"/>
      <c r="H1034" s="499"/>
      <c r="I1034" s="499"/>
    </row>
    <row r="1035" spans="1:9">
      <c r="A1035" s="51"/>
      <c r="B1035" s="77"/>
      <c r="C1035" s="253"/>
      <c r="D1035" s="254"/>
      <c r="E1035" s="254"/>
      <c r="F1035" s="493"/>
      <c r="G1035" s="493"/>
      <c r="H1035" s="499"/>
      <c r="I1035" s="499"/>
    </row>
    <row r="1036" spans="1:9">
      <c r="A1036" s="51"/>
      <c r="B1036" s="77"/>
      <c r="C1036" s="253"/>
      <c r="D1036" s="254"/>
      <c r="E1036" s="254"/>
      <c r="F1036" s="493"/>
      <c r="G1036" s="493"/>
      <c r="H1036" s="499"/>
      <c r="I1036" s="499"/>
    </row>
    <row r="1037" spans="1:9">
      <c r="A1037" s="51"/>
      <c r="B1037" s="77"/>
      <c r="C1037" s="253"/>
      <c r="D1037" s="254"/>
      <c r="E1037" s="254"/>
      <c r="F1037" s="493"/>
      <c r="G1037" s="493"/>
      <c r="H1037" s="499"/>
      <c r="I1037" s="499"/>
    </row>
    <row r="1038" spans="1:9">
      <c r="A1038" s="51"/>
      <c r="B1038" s="77"/>
      <c r="C1038" s="253"/>
      <c r="D1038" s="254"/>
      <c r="E1038" s="254"/>
      <c r="F1038" s="493"/>
      <c r="G1038" s="493"/>
      <c r="H1038" s="499"/>
      <c r="I1038" s="499"/>
    </row>
    <row r="1039" spans="1:9">
      <c r="A1039" s="51"/>
      <c r="B1039" s="77"/>
      <c r="C1039" s="253"/>
      <c r="D1039" s="254"/>
      <c r="E1039" s="254"/>
      <c r="F1039" s="493"/>
      <c r="G1039" s="493"/>
      <c r="H1039" s="499"/>
      <c r="I1039" s="499"/>
    </row>
    <row r="1040" spans="1:9">
      <c r="A1040" s="51"/>
      <c r="B1040" s="77"/>
      <c r="C1040" s="253"/>
      <c r="D1040" s="254"/>
      <c r="E1040" s="254"/>
      <c r="F1040" s="493"/>
      <c r="G1040" s="493"/>
      <c r="H1040" s="499"/>
      <c r="I1040" s="499"/>
    </row>
    <row r="1041" spans="1:9">
      <c r="A1041" s="51"/>
      <c r="B1041" s="77"/>
      <c r="C1041" s="253"/>
      <c r="D1041" s="254"/>
      <c r="E1041" s="254"/>
      <c r="F1041" s="493"/>
      <c r="G1041" s="493"/>
      <c r="H1041" s="499"/>
      <c r="I1041" s="499"/>
    </row>
    <row r="1042" spans="1:9">
      <c r="A1042" s="51"/>
      <c r="B1042" s="77"/>
      <c r="C1042" s="253"/>
      <c r="D1042" s="254"/>
      <c r="E1042" s="254"/>
      <c r="F1042" s="493"/>
      <c r="G1042" s="493"/>
      <c r="H1042" s="499"/>
      <c r="I1042" s="499"/>
    </row>
    <row r="1043" spans="1:9">
      <c r="A1043" s="51"/>
      <c r="B1043" s="77"/>
      <c r="C1043" s="253"/>
      <c r="D1043" s="254"/>
      <c r="E1043" s="254"/>
      <c r="F1043" s="493"/>
      <c r="G1043" s="493"/>
      <c r="H1043" s="499"/>
      <c r="I1043" s="499"/>
    </row>
    <row r="1044" spans="1:9">
      <c r="A1044" s="51"/>
      <c r="B1044" s="77"/>
      <c r="C1044" s="253"/>
      <c r="D1044" s="254"/>
      <c r="E1044" s="254"/>
      <c r="F1044" s="493"/>
      <c r="G1044" s="493"/>
      <c r="H1044" s="499"/>
      <c r="I1044" s="499"/>
    </row>
    <row r="1045" spans="1:9">
      <c r="A1045" s="51"/>
      <c r="B1045" s="77"/>
      <c r="C1045" s="253"/>
      <c r="D1045" s="254"/>
      <c r="E1045" s="254"/>
      <c r="F1045" s="493"/>
      <c r="G1045" s="493"/>
      <c r="H1045" s="499"/>
      <c r="I1045" s="499"/>
    </row>
    <row r="1046" spans="1:9">
      <c r="A1046" s="51"/>
      <c r="B1046" s="77"/>
      <c r="C1046" s="253"/>
      <c r="D1046" s="254"/>
      <c r="E1046" s="254"/>
      <c r="F1046" s="493"/>
      <c r="G1046" s="493"/>
      <c r="H1046" s="499"/>
      <c r="I1046" s="499"/>
    </row>
    <row r="1047" spans="1:9">
      <c r="A1047" s="51"/>
      <c r="B1047" s="77"/>
      <c r="C1047" s="253"/>
      <c r="D1047" s="254"/>
      <c r="E1047" s="254"/>
      <c r="F1047" s="493"/>
      <c r="G1047" s="493"/>
      <c r="H1047" s="499"/>
      <c r="I1047" s="499"/>
    </row>
    <row r="1048" spans="1:9">
      <c r="A1048" s="51"/>
      <c r="B1048" s="77"/>
      <c r="C1048" s="253"/>
      <c r="D1048" s="254"/>
      <c r="E1048" s="254"/>
      <c r="F1048" s="493"/>
      <c r="G1048" s="493"/>
      <c r="H1048" s="499"/>
      <c r="I1048" s="499"/>
    </row>
    <row r="1049" spans="1:9">
      <c r="A1049" s="51"/>
      <c r="B1049" s="77"/>
      <c r="C1049" s="253"/>
      <c r="D1049" s="254"/>
      <c r="E1049" s="254"/>
      <c r="F1049" s="493"/>
      <c r="G1049" s="493"/>
      <c r="H1049" s="499"/>
      <c r="I1049" s="499"/>
    </row>
    <row r="1050" spans="1:9">
      <c r="A1050" s="51"/>
      <c r="B1050" s="77"/>
      <c r="C1050" s="253"/>
      <c r="D1050" s="254"/>
      <c r="E1050" s="254"/>
      <c r="F1050" s="493"/>
      <c r="G1050" s="493"/>
      <c r="H1050" s="499"/>
      <c r="I1050" s="499"/>
    </row>
    <row r="1051" spans="1:9">
      <c r="A1051" s="51"/>
      <c r="B1051" s="77"/>
      <c r="C1051" s="253"/>
      <c r="D1051" s="254"/>
      <c r="E1051" s="254"/>
      <c r="F1051" s="493"/>
      <c r="G1051" s="493"/>
      <c r="H1051" s="499"/>
      <c r="I1051" s="499"/>
    </row>
    <row r="1052" spans="1:9">
      <c r="A1052" s="51"/>
      <c r="B1052" s="77"/>
      <c r="C1052" s="253"/>
      <c r="D1052" s="254"/>
      <c r="E1052" s="254"/>
      <c r="F1052" s="493"/>
      <c r="G1052" s="493"/>
      <c r="H1052" s="499"/>
      <c r="I1052" s="499"/>
    </row>
    <row r="1053" spans="1:9">
      <c r="A1053" s="51"/>
      <c r="B1053" s="77"/>
      <c r="C1053" s="253"/>
      <c r="D1053" s="254"/>
      <c r="E1053" s="254"/>
      <c r="F1053" s="493"/>
      <c r="G1053" s="493"/>
      <c r="H1053" s="499"/>
      <c r="I1053" s="499"/>
    </row>
    <row r="1054" spans="1:9">
      <c r="A1054" s="51"/>
      <c r="B1054" s="77"/>
      <c r="C1054" s="253"/>
      <c r="D1054" s="254"/>
      <c r="E1054" s="254"/>
      <c r="F1054" s="493"/>
      <c r="G1054" s="493"/>
      <c r="H1054" s="499"/>
      <c r="I1054" s="499"/>
    </row>
    <row r="1055" spans="1:9">
      <c r="A1055" s="51"/>
      <c r="B1055" s="77"/>
      <c r="C1055" s="253"/>
      <c r="D1055" s="254"/>
      <c r="E1055" s="254"/>
      <c r="F1055" s="493"/>
      <c r="G1055" s="493"/>
      <c r="H1055" s="499"/>
      <c r="I1055" s="499"/>
    </row>
    <row r="1056" spans="1:9">
      <c r="A1056" s="51"/>
      <c r="B1056" s="77"/>
      <c r="C1056" s="253"/>
      <c r="D1056" s="254"/>
      <c r="E1056" s="254"/>
      <c r="F1056" s="493"/>
      <c r="G1056" s="493"/>
      <c r="H1056" s="499"/>
      <c r="I1056" s="499"/>
    </row>
    <row r="1057" spans="1:9">
      <c r="A1057" s="51"/>
      <c r="B1057" s="77"/>
      <c r="C1057" s="253"/>
      <c r="D1057" s="254"/>
      <c r="E1057" s="254"/>
      <c r="F1057" s="493"/>
      <c r="G1057" s="493"/>
      <c r="H1057" s="499"/>
      <c r="I1057" s="499"/>
    </row>
    <row r="1058" spans="1:9">
      <c r="A1058" s="51"/>
      <c r="B1058" s="77"/>
      <c r="C1058" s="253"/>
      <c r="D1058" s="254"/>
      <c r="E1058" s="254"/>
      <c r="F1058" s="493"/>
      <c r="G1058" s="493"/>
      <c r="H1058" s="499"/>
      <c r="I1058" s="499"/>
    </row>
    <row r="1059" spans="1:9">
      <c r="A1059" s="51"/>
      <c r="B1059" s="77"/>
      <c r="C1059" s="253"/>
      <c r="D1059" s="254"/>
      <c r="E1059" s="254"/>
      <c r="F1059" s="493"/>
      <c r="G1059" s="493"/>
      <c r="H1059" s="499"/>
      <c r="I1059" s="499"/>
    </row>
    <row r="1060" spans="1:9">
      <c r="A1060" s="51"/>
      <c r="B1060" s="77"/>
      <c r="C1060" s="253"/>
      <c r="D1060" s="254"/>
      <c r="E1060" s="254"/>
      <c r="F1060" s="493"/>
      <c r="G1060" s="493"/>
      <c r="H1060" s="499"/>
      <c r="I1060" s="499"/>
    </row>
    <row r="1061" spans="1:9">
      <c r="A1061" s="51"/>
      <c r="B1061" s="77"/>
      <c r="C1061" s="253"/>
      <c r="D1061" s="254"/>
      <c r="E1061" s="254"/>
      <c r="F1061" s="493"/>
      <c r="G1061" s="493"/>
      <c r="H1061" s="499"/>
      <c r="I1061" s="499"/>
    </row>
    <row r="1062" spans="1:9">
      <c r="A1062" s="51"/>
      <c r="B1062" s="77"/>
      <c r="C1062" s="253"/>
      <c r="D1062" s="254"/>
      <c r="E1062" s="254"/>
      <c r="F1062" s="493"/>
      <c r="G1062" s="493"/>
      <c r="H1062" s="499"/>
      <c r="I1062" s="499"/>
    </row>
    <row r="1063" spans="1:9">
      <c r="A1063" s="51"/>
      <c r="B1063" s="77"/>
      <c r="C1063" s="253"/>
      <c r="D1063" s="254"/>
      <c r="E1063" s="254"/>
      <c r="F1063" s="493"/>
      <c r="G1063" s="493"/>
      <c r="H1063" s="499"/>
      <c r="I1063" s="499"/>
    </row>
    <row r="1064" spans="1:9">
      <c r="A1064" s="51"/>
      <c r="B1064" s="77"/>
      <c r="C1064" s="253"/>
      <c r="D1064" s="254"/>
      <c r="E1064" s="254"/>
      <c r="F1064" s="493"/>
      <c r="G1064" s="493"/>
      <c r="H1064" s="499"/>
      <c r="I1064" s="499"/>
    </row>
    <row r="1065" spans="1:9">
      <c r="A1065" s="51"/>
      <c r="B1065" s="77"/>
      <c r="C1065" s="253"/>
      <c r="D1065" s="254"/>
      <c r="E1065" s="254"/>
      <c r="F1065" s="493"/>
      <c r="G1065" s="493"/>
      <c r="H1065" s="499"/>
      <c r="I1065" s="499"/>
    </row>
    <row r="1066" spans="1:9">
      <c r="A1066" s="51"/>
      <c r="B1066" s="77"/>
      <c r="C1066" s="253"/>
      <c r="D1066" s="254"/>
      <c r="E1066" s="254"/>
      <c r="F1066" s="493"/>
      <c r="G1066" s="493"/>
      <c r="H1066" s="499"/>
      <c r="I1066" s="499"/>
    </row>
    <row r="1067" spans="1:9">
      <c r="A1067" s="51"/>
      <c r="B1067" s="77"/>
      <c r="C1067" s="253"/>
      <c r="D1067" s="254"/>
      <c r="E1067" s="254"/>
      <c r="F1067" s="493"/>
      <c r="G1067" s="493"/>
      <c r="H1067" s="499"/>
      <c r="I1067" s="499"/>
    </row>
    <row r="1068" spans="1:9">
      <c r="A1068" s="51"/>
      <c r="B1068" s="77"/>
      <c r="C1068" s="253"/>
      <c r="D1068" s="254"/>
      <c r="E1068" s="254"/>
      <c r="F1068" s="493"/>
      <c r="G1068" s="493"/>
      <c r="H1068" s="499"/>
      <c r="I1068" s="499"/>
    </row>
    <row r="1069" spans="1:9">
      <c r="A1069" s="51"/>
      <c r="B1069" s="77"/>
      <c r="C1069" s="253"/>
      <c r="D1069" s="254"/>
      <c r="E1069" s="254"/>
      <c r="F1069" s="493"/>
      <c r="G1069" s="493"/>
      <c r="H1069" s="499"/>
      <c r="I1069" s="499"/>
    </row>
    <row r="1070" spans="1:9">
      <c r="A1070" s="51"/>
      <c r="B1070" s="77"/>
      <c r="C1070" s="253"/>
      <c r="D1070" s="254"/>
      <c r="E1070" s="254"/>
      <c r="F1070" s="493"/>
      <c r="G1070" s="493"/>
      <c r="H1070" s="499"/>
      <c r="I1070" s="499"/>
    </row>
    <row r="1071" spans="1:9">
      <c r="A1071" s="51"/>
      <c r="B1071" s="77"/>
      <c r="C1071" s="253"/>
      <c r="D1071" s="254"/>
      <c r="E1071" s="254"/>
      <c r="F1071" s="493"/>
      <c r="G1071" s="493"/>
      <c r="H1071" s="499"/>
      <c r="I1071" s="499"/>
    </row>
    <row r="1072" spans="1:9">
      <c r="A1072" s="51"/>
      <c r="B1072" s="77"/>
      <c r="C1072" s="253"/>
      <c r="D1072" s="254"/>
      <c r="E1072" s="254"/>
      <c r="F1072" s="493"/>
      <c r="G1072" s="493"/>
      <c r="H1072" s="499"/>
      <c r="I1072" s="499"/>
    </row>
    <row r="1073" spans="1:9">
      <c r="A1073" s="51"/>
      <c r="B1073" s="77"/>
      <c r="C1073" s="253"/>
      <c r="D1073" s="254"/>
      <c r="E1073" s="254"/>
      <c r="F1073" s="493"/>
      <c r="G1073" s="493"/>
      <c r="H1073" s="499"/>
      <c r="I1073" s="499"/>
    </row>
    <row r="1074" spans="1:9">
      <c r="A1074" s="51"/>
      <c r="B1074" s="77"/>
      <c r="C1074" s="253"/>
      <c r="D1074" s="254"/>
      <c r="E1074" s="254"/>
      <c r="F1074" s="493"/>
      <c r="G1074" s="493"/>
      <c r="H1074" s="499"/>
      <c r="I1074" s="499"/>
    </row>
    <row r="1075" spans="1:9">
      <c r="A1075" s="51"/>
      <c r="B1075" s="77"/>
      <c r="C1075" s="253"/>
      <c r="D1075" s="254"/>
      <c r="E1075" s="254"/>
      <c r="F1075" s="493"/>
      <c r="G1075" s="493"/>
      <c r="H1075" s="499"/>
      <c r="I1075" s="499"/>
    </row>
    <row r="1076" spans="1:9">
      <c r="A1076" s="51"/>
      <c r="B1076" s="77"/>
      <c r="C1076" s="253"/>
      <c r="D1076" s="254"/>
      <c r="E1076" s="254"/>
      <c r="F1076" s="493"/>
      <c r="G1076" s="493"/>
      <c r="H1076" s="499"/>
      <c r="I1076" s="499"/>
    </row>
    <row r="1077" spans="1:9">
      <c r="A1077" s="51"/>
      <c r="B1077" s="77"/>
      <c r="C1077" s="253"/>
      <c r="D1077" s="254"/>
      <c r="E1077" s="254"/>
      <c r="F1077" s="493"/>
      <c r="G1077" s="493"/>
      <c r="H1077" s="499"/>
      <c r="I1077" s="499"/>
    </row>
    <row r="1078" spans="1:9">
      <c r="A1078" s="51"/>
      <c r="B1078" s="77"/>
      <c r="C1078" s="253"/>
      <c r="D1078" s="254"/>
      <c r="E1078" s="254"/>
      <c r="F1078" s="493"/>
      <c r="G1078" s="493"/>
      <c r="H1078" s="499"/>
      <c r="I1078" s="499"/>
    </row>
    <row r="1079" spans="1:9">
      <c r="A1079" s="51"/>
      <c r="B1079" s="77"/>
      <c r="C1079" s="253"/>
      <c r="D1079" s="254"/>
      <c r="E1079" s="254"/>
      <c r="F1079" s="493"/>
      <c r="G1079" s="493"/>
      <c r="H1079" s="499"/>
      <c r="I1079" s="499"/>
    </row>
    <row r="1080" spans="1:9">
      <c r="A1080" s="51"/>
      <c r="B1080" s="77"/>
      <c r="C1080" s="253"/>
      <c r="D1080" s="254"/>
      <c r="E1080" s="254"/>
      <c r="F1080" s="493"/>
      <c r="G1080" s="493"/>
      <c r="H1080" s="499"/>
      <c r="I1080" s="499"/>
    </row>
    <row r="1081" spans="1:9">
      <c r="A1081" s="51"/>
      <c r="B1081" s="77"/>
      <c r="C1081" s="253"/>
      <c r="D1081" s="254"/>
      <c r="E1081" s="254"/>
      <c r="F1081" s="493"/>
      <c r="G1081" s="493"/>
      <c r="H1081" s="499"/>
      <c r="I1081" s="499"/>
    </row>
    <row r="1082" spans="1:9">
      <c r="A1082" s="51"/>
      <c r="B1082" s="77"/>
      <c r="C1082" s="253"/>
      <c r="D1082" s="254"/>
      <c r="E1082" s="254"/>
      <c r="F1082" s="493"/>
      <c r="G1082" s="493"/>
      <c r="H1082" s="499"/>
      <c r="I1082" s="499"/>
    </row>
    <row r="1083" spans="1:9">
      <c r="A1083" s="51"/>
      <c r="B1083" s="77"/>
      <c r="C1083" s="253"/>
      <c r="D1083" s="254"/>
      <c r="E1083" s="254"/>
      <c r="F1083" s="493"/>
      <c r="G1083" s="493"/>
      <c r="H1083" s="499"/>
      <c r="I1083" s="499"/>
    </row>
    <row r="1084" spans="1:9">
      <c r="A1084" s="51"/>
      <c r="B1084" s="77"/>
      <c r="C1084" s="253"/>
      <c r="D1084" s="254"/>
      <c r="E1084" s="254"/>
      <c r="F1084" s="493"/>
      <c r="G1084" s="493"/>
      <c r="H1084" s="499"/>
      <c r="I1084" s="499"/>
    </row>
    <row r="1085" spans="1:9">
      <c r="A1085" s="51"/>
      <c r="B1085" s="77"/>
      <c r="C1085" s="253"/>
      <c r="D1085" s="254"/>
      <c r="E1085" s="254"/>
      <c r="F1085" s="493"/>
      <c r="G1085" s="493"/>
      <c r="H1085" s="499"/>
      <c r="I1085" s="499"/>
    </row>
    <row r="1086" spans="1:9">
      <c r="A1086" s="51"/>
      <c r="B1086" s="77"/>
      <c r="C1086" s="253"/>
      <c r="D1086" s="254"/>
      <c r="E1086" s="254"/>
      <c r="F1086" s="493"/>
      <c r="G1086" s="493"/>
      <c r="H1086" s="499"/>
      <c r="I1086" s="499"/>
    </row>
    <row r="1087" spans="1:9">
      <c r="A1087" s="51"/>
      <c r="B1087" s="77"/>
      <c r="C1087" s="253"/>
      <c r="D1087" s="254"/>
      <c r="E1087" s="254"/>
      <c r="F1087" s="493"/>
      <c r="G1087" s="493"/>
      <c r="H1087" s="499"/>
      <c r="I1087" s="499"/>
    </row>
    <row r="1088" spans="1:9">
      <c r="A1088" s="51"/>
      <c r="B1088" s="77"/>
      <c r="C1088" s="253"/>
      <c r="D1088" s="254"/>
      <c r="E1088" s="254"/>
      <c r="F1088" s="493"/>
      <c r="G1088" s="493"/>
      <c r="H1088" s="499"/>
      <c r="I1088" s="499"/>
    </row>
    <row r="1089" spans="1:9">
      <c r="A1089" s="51"/>
      <c r="B1089" s="77"/>
      <c r="C1089" s="253"/>
      <c r="D1089" s="254"/>
      <c r="E1089" s="254"/>
      <c r="F1089" s="493"/>
      <c r="G1089" s="493"/>
      <c r="H1089" s="499"/>
      <c r="I1089" s="499"/>
    </row>
    <row r="1090" spans="1:9">
      <c r="A1090" s="51"/>
      <c r="B1090" s="77"/>
      <c r="C1090" s="253"/>
      <c r="D1090" s="254"/>
      <c r="E1090" s="254"/>
      <c r="F1090" s="493"/>
      <c r="G1090" s="493"/>
      <c r="H1090" s="499"/>
      <c r="I1090" s="499"/>
    </row>
    <row r="1091" spans="1:9">
      <c r="A1091" s="51"/>
      <c r="B1091" s="77"/>
      <c r="C1091" s="253"/>
      <c r="D1091" s="254"/>
      <c r="E1091" s="254"/>
      <c r="F1091" s="493"/>
      <c r="G1091" s="493"/>
      <c r="H1091" s="499"/>
      <c r="I1091" s="499"/>
    </row>
    <row r="1092" spans="1:9">
      <c r="A1092" s="51"/>
      <c r="B1092" s="77"/>
      <c r="C1092" s="253"/>
      <c r="D1092" s="254"/>
      <c r="E1092" s="254"/>
      <c r="F1092" s="493"/>
      <c r="G1092" s="493"/>
      <c r="H1092" s="499"/>
      <c r="I1092" s="499"/>
    </row>
    <row r="1093" spans="1:9">
      <c r="A1093" s="51"/>
      <c r="B1093" s="77"/>
      <c r="C1093" s="253"/>
      <c r="D1093" s="254"/>
      <c r="E1093" s="254"/>
      <c r="F1093" s="493"/>
      <c r="G1093" s="493"/>
      <c r="H1093" s="499"/>
      <c r="I1093" s="499"/>
    </row>
    <row r="1094" spans="1:9">
      <c r="A1094" s="51"/>
      <c r="B1094" s="77"/>
      <c r="C1094" s="253"/>
      <c r="D1094" s="254"/>
      <c r="E1094" s="254"/>
      <c r="F1094" s="493"/>
      <c r="G1094" s="493"/>
      <c r="H1094" s="499"/>
      <c r="I1094" s="499"/>
    </row>
    <row r="1095" spans="1:9">
      <c r="A1095" s="51"/>
      <c r="B1095" s="77"/>
      <c r="C1095" s="253"/>
      <c r="D1095" s="254"/>
      <c r="E1095" s="254"/>
      <c r="F1095" s="493"/>
      <c r="G1095" s="493"/>
      <c r="H1095" s="499"/>
      <c r="I1095" s="499"/>
    </row>
    <row r="1096" spans="1:9">
      <c r="A1096" s="51"/>
      <c r="B1096" s="77"/>
      <c r="C1096" s="253"/>
      <c r="D1096" s="254"/>
      <c r="E1096" s="254"/>
      <c r="F1096" s="493"/>
      <c r="G1096" s="493"/>
      <c r="H1096" s="499"/>
      <c r="I1096" s="499"/>
    </row>
    <row r="1097" spans="1:9">
      <c r="A1097" s="51"/>
      <c r="B1097" s="77"/>
      <c r="C1097" s="253"/>
      <c r="D1097" s="254"/>
      <c r="E1097" s="254"/>
      <c r="F1097" s="493"/>
      <c r="G1097" s="493"/>
      <c r="H1097" s="499"/>
      <c r="I1097" s="499"/>
    </row>
    <row r="1098" spans="1:9">
      <c r="A1098" s="51"/>
      <c r="B1098" s="77"/>
      <c r="C1098" s="253"/>
      <c r="D1098" s="254"/>
      <c r="E1098" s="254"/>
      <c r="F1098" s="493"/>
      <c r="G1098" s="493"/>
      <c r="H1098" s="499"/>
      <c r="I1098" s="499"/>
    </row>
    <row r="1099" spans="1:9">
      <c r="A1099" s="51"/>
      <c r="B1099" s="77"/>
      <c r="C1099" s="253"/>
      <c r="D1099" s="254"/>
      <c r="E1099" s="254"/>
      <c r="F1099" s="493"/>
      <c r="G1099" s="493"/>
      <c r="H1099" s="499"/>
      <c r="I1099" s="499"/>
    </row>
    <row r="1100" spans="1:9">
      <c r="A1100" s="51"/>
      <c r="B1100" s="77"/>
      <c r="C1100" s="253"/>
      <c r="D1100" s="254"/>
      <c r="E1100" s="254"/>
      <c r="F1100" s="493"/>
      <c r="G1100" s="493"/>
      <c r="H1100" s="499"/>
      <c r="I1100" s="499"/>
    </row>
    <row r="1101" spans="1:9">
      <c r="A1101" s="51"/>
      <c r="B1101" s="77"/>
      <c r="C1101" s="253"/>
      <c r="D1101" s="254"/>
      <c r="E1101" s="254"/>
      <c r="F1101" s="493"/>
      <c r="G1101" s="493"/>
      <c r="H1101" s="499"/>
      <c r="I1101" s="499"/>
    </row>
    <row r="1102" spans="1:9">
      <c r="A1102" s="51"/>
      <c r="B1102" s="77"/>
      <c r="C1102" s="253"/>
      <c r="D1102" s="254"/>
      <c r="E1102" s="254"/>
      <c r="F1102" s="493"/>
      <c r="G1102" s="493"/>
      <c r="H1102" s="499"/>
      <c r="I1102" s="499"/>
    </row>
    <row r="1103" spans="1:9">
      <c r="A1103" s="51"/>
      <c r="B1103" s="77"/>
      <c r="C1103" s="253"/>
      <c r="D1103" s="254"/>
      <c r="E1103" s="254"/>
      <c r="F1103" s="493"/>
      <c r="G1103" s="493"/>
      <c r="H1103" s="499"/>
      <c r="I1103" s="499"/>
    </row>
    <row r="1104" spans="1:9">
      <c r="A1104" s="51"/>
      <c r="B1104" s="77"/>
      <c r="C1104" s="253"/>
      <c r="D1104" s="254"/>
      <c r="E1104" s="254"/>
      <c r="F1104" s="493"/>
      <c r="G1104" s="493"/>
      <c r="H1104" s="499"/>
      <c r="I1104" s="499"/>
    </row>
    <row r="1105" spans="1:9">
      <c r="A1105" s="51"/>
      <c r="B1105" s="77"/>
      <c r="C1105" s="253"/>
      <c r="D1105" s="254"/>
      <c r="E1105" s="254"/>
      <c r="F1105" s="493"/>
      <c r="G1105" s="493"/>
      <c r="H1105" s="499"/>
      <c r="I1105" s="499"/>
    </row>
    <row r="1106" spans="1:9">
      <c r="A1106" s="51"/>
      <c r="B1106" s="77"/>
      <c r="C1106" s="253"/>
      <c r="D1106" s="254"/>
      <c r="E1106" s="254"/>
      <c r="F1106" s="493"/>
      <c r="G1106" s="493"/>
      <c r="H1106" s="499"/>
      <c r="I1106" s="499"/>
    </row>
    <row r="1107" spans="1:9">
      <c r="A1107" s="51"/>
      <c r="B1107" s="77"/>
      <c r="C1107" s="253"/>
      <c r="D1107" s="254"/>
      <c r="E1107" s="254"/>
      <c r="F1107" s="493"/>
      <c r="G1107" s="493"/>
      <c r="H1107" s="499"/>
      <c r="I1107" s="499"/>
    </row>
    <row r="1108" spans="1:9">
      <c r="A1108" s="51"/>
      <c r="B1108" s="77"/>
      <c r="C1108" s="253"/>
      <c r="D1108" s="254"/>
      <c r="E1108" s="254"/>
      <c r="F1108" s="493"/>
      <c r="G1108" s="493"/>
      <c r="H1108" s="499"/>
      <c r="I1108" s="499"/>
    </row>
    <row r="1109" spans="1:9">
      <c r="A1109" s="51"/>
      <c r="B1109" s="77"/>
      <c r="C1109" s="253"/>
      <c r="D1109" s="254"/>
      <c r="E1109" s="254"/>
      <c r="F1109" s="493"/>
      <c r="G1109" s="493"/>
      <c r="H1109" s="499"/>
      <c r="I1109" s="499"/>
    </row>
    <row r="1110" spans="1:9">
      <c r="A1110" s="51"/>
      <c r="B1110" s="77"/>
      <c r="C1110" s="253"/>
      <c r="D1110" s="254"/>
      <c r="E1110" s="254"/>
      <c r="F1110" s="493"/>
      <c r="G1110" s="493"/>
      <c r="H1110" s="499"/>
      <c r="I1110" s="499"/>
    </row>
    <row r="1111" spans="1:9">
      <c r="A1111" s="51"/>
      <c r="B1111" s="77"/>
      <c r="C1111" s="253"/>
      <c r="D1111" s="254"/>
      <c r="E1111" s="254"/>
      <c r="F1111" s="493"/>
      <c r="G1111" s="493"/>
      <c r="H1111" s="499"/>
      <c r="I1111" s="499"/>
    </row>
    <row r="1112" spans="1:9">
      <c r="A1112" s="51"/>
      <c r="B1112" s="77"/>
      <c r="C1112" s="253"/>
      <c r="D1112" s="254"/>
      <c r="E1112" s="254"/>
      <c r="F1112" s="493"/>
      <c r="G1112" s="493"/>
      <c r="H1112" s="499"/>
      <c r="I1112" s="499"/>
    </row>
    <row r="1113" spans="1:9">
      <c r="A1113" s="51"/>
      <c r="B1113" s="77"/>
      <c r="C1113" s="253"/>
      <c r="D1113" s="254"/>
      <c r="E1113" s="254"/>
      <c r="F1113" s="493"/>
      <c r="G1113" s="493"/>
      <c r="H1113" s="499"/>
      <c r="I1113" s="499"/>
    </row>
    <row r="1114" spans="1:9">
      <c r="A1114" s="51"/>
      <c r="B1114" s="77"/>
      <c r="C1114" s="253"/>
      <c r="D1114" s="254"/>
      <c r="E1114" s="254"/>
      <c r="F1114" s="493"/>
      <c r="G1114" s="493"/>
      <c r="H1114" s="499"/>
      <c r="I1114" s="499"/>
    </row>
    <row r="1115" spans="1:9">
      <c r="A1115" s="51"/>
      <c r="B1115" s="77"/>
      <c r="C1115" s="253"/>
      <c r="D1115" s="254"/>
      <c r="E1115" s="254"/>
      <c r="F1115" s="493"/>
      <c r="G1115" s="493"/>
      <c r="H1115" s="499"/>
      <c r="I1115" s="499"/>
    </row>
    <row r="1116" spans="1:9">
      <c r="A1116" s="51"/>
      <c r="B1116" s="77"/>
      <c r="C1116" s="253"/>
      <c r="D1116" s="254"/>
      <c r="E1116" s="254"/>
      <c r="F1116" s="493"/>
      <c r="G1116" s="493"/>
      <c r="H1116" s="499"/>
      <c r="I1116" s="499"/>
    </row>
    <row r="1117" spans="1:9">
      <c r="A1117" s="51"/>
      <c r="B1117" s="77"/>
      <c r="C1117" s="253"/>
      <c r="D1117" s="254"/>
      <c r="E1117" s="254"/>
      <c r="F1117" s="493"/>
      <c r="G1117" s="493"/>
      <c r="H1117" s="499"/>
      <c r="I1117" s="499"/>
    </row>
    <row r="1118" spans="1:9">
      <c r="A1118" s="51"/>
      <c r="B1118" s="77"/>
      <c r="C1118" s="253"/>
      <c r="D1118" s="254"/>
      <c r="E1118" s="254"/>
      <c r="F1118" s="493"/>
      <c r="G1118" s="493"/>
      <c r="H1118" s="499"/>
      <c r="I1118" s="499"/>
    </row>
    <row r="1119" spans="1:9">
      <c r="A1119" s="51"/>
      <c r="B1119" s="77"/>
      <c r="C1119" s="253"/>
      <c r="D1119" s="254"/>
      <c r="E1119" s="254"/>
      <c r="F1119" s="493"/>
      <c r="G1119" s="493"/>
      <c r="H1119" s="499"/>
      <c r="I1119" s="499"/>
    </row>
    <row r="1120" spans="1:9">
      <c r="A1120" s="51"/>
      <c r="B1120" s="77"/>
      <c r="C1120" s="253"/>
      <c r="D1120" s="254"/>
      <c r="E1120" s="254"/>
      <c r="F1120" s="493"/>
      <c r="G1120" s="493"/>
      <c r="H1120" s="499"/>
      <c r="I1120" s="499"/>
    </row>
    <row r="1121" spans="1:9">
      <c r="A1121" s="51"/>
      <c r="B1121" s="77"/>
      <c r="C1121" s="253"/>
      <c r="D1121" s="254"/>
      <c r="E1121" s="254"/>
      <c r="F1121" s="493"/>
      <c r="G1121" s="493"/>
      <c r="H1121" s="499"/>
      <c r="I1121" s="499"/>
    </row>
    <row r="1122" spans="1:9">
      <c r="A1122" s="51"/>
      <c r="B1122" s="77"/>
      <c r="C1122" s="253"/>
      <c r="D1122" s="254"/>
      <c r="E1122" s="254"/>
      <c r="F1122" s="493"/>
      <c r="G1122" s="493"/>
      <c r="H1122" s="499"/>
      <c r="I1122" s="499"/>
    </row>
    <row r="1123" spans="1:9">
      <c r="A1123" s="51"/>
      <c r="B1123" s="77"/>
      <c r="C1123" s="253"/>
      <c r="D1123" s="254"/>
      <c r="E1123" s="254"/>
      <c r="F1123" s="493"/>
      <c r="G1123" s="493"/>
      <c r="H1123" s="499"/>
      <c r="I1123" s="499"/>
    </row>
    <row r="1124" spans="1:9">
      <c r="A1124" s="51"/>
      <c r="B1124" s="77"/>
      <c r="C1124" s="253"/>
      <c r="D1124" s="254"/>
      <c r="E1124" s="254"/>
      <c r="F1124" s="493"/>
      <c r="G1124" s="493"/>
      <c r="H1124" s="499"/>
      <c r="I1124" s="499"/>
    </row>
    <row r="1125" spans="1:9">
      <c r="A1125" s="51"/>
      <c r="B1125" s="77"/>
      <c r="C1125" s="253"/>
      <c r="D1125" s="254"/>
      <c r="E1125" s="254"/>
      <c r="F1125" s="493"/>
      <c r="G1125" s="493"/>
      <c r="H1125" s="499"/>
      <c r="I1125" s="499"/>
    </row>
    <row r="1126" spans="1:9">
      <c r="A1126" s="51"/>
      <c r="B1126" s="77"/>
      <c r="C1126" s="253"/>
      <c r="D1126" s="254"/>
      <c r="E1126" s="254"/>
      <c r="F1126" s="493"/>
      <c r="G1126" s="493"/>
      <c r="H1126" s="499"/>
      <c r="I1126" s="499"/>
    </row>
    <row r="1127" spans="1:9">
      <c r="A1127" s="51"/>
      <c r="B1127" s="77"/>
      <c r="C1127" s="253"/>
      <c r="D1127" s="254"/>
      <c r="E1127" s="254"/>
      <c r="F1127" s="493"/>
      <c r="G1127" s="493"/>
      <c r="H1127" s="499"/>
      <c r="I1127" s="499"/>
    </row>
    <row r="1128" spans="1:9">
      <c r="A1128" s="51"/>
      <c r="B1128" s="77"/>
      <c r="C1128" s="253"/>
      <c r="D1128" s="254"/>
      <c r="E1128" s="254"/>
      <c r="F1128" s="493"/>
      <c r="G1128" s="493"/>
      <c r="H1128" s="499"/>
      <c r="I1128" s="499"/>
    </row>
    <row r="1129" spans="1:9">
      <c r="A1129" s="51"/>
      <c r="B1129" s="77"/>
      <c r="C1129" s="253"/>
      <c r="D1129" s="254"/>
      <c r="E1129" s="254"/>
      <c r="F1129" s="493"/>
      <c r="G1129" s="493"/>
      <c r="H1129" s="499"/>
      <c r="I1129" s="499"/>
    </row>
    <row r="1130" spans="1:9">
      <c r="A1130" s="51"/>
      <c r="B1130" s="77"/>
      <c r="C1130" s="253"/>
      <c r="D1130" s="254"/>
      <c r="E1130" s="254"/>
      <c r="F1130" s="493"/>
      <c r="G1130" s="493"/>
      <c r="H1130" s="499"/>
      <c r="I1130" s="499"/>
    </row>
    <row r="1131" spans="1:9">
      <c r="A1131" s="51"/>
      <c r="B1131" s="77"/>
      <c r="C1131" s="253"/>
      <c r="D1131" s="254"/>
      <c r="E1131" s="254"/>
      <c r="F1131" s="493"/>
      <c r="G1131" s="493"/>
      <c r="H1131" s="499"/>
      <c r="I1131" s="499"/>
    </row>
    <row r="1132" spans="1:9">
      <c r="A1132" s="51"/>
      <c r="B1132" s="77"/>
      <c r="C1132" s="253"/>
      <c r="D1132" s="254"/>
      <c r="E1132" s="254"/>
      <c r="F1132" s="493"/>
      <c r="G1132" s="493"/>
      <c r="H1132" s="499"/>
      <c r="I1132" s="499"/>
    </row>
    <row r="1133" spans="1:9">
      <c r="A1133" s="51"/>
      <c r="B1133" s="77"/>
      <c r="C1133" s="253"/>
      <c r="D1133" s="254"/>
      <c r="E1133" s="254"/>
      <c r="F1133" s="493"/>
      <c r="G1133" s="493"/>
      <c r="H1133" s="499"/>
      <c r="I1133" s="499"/>
    </row>
    <row r="1134" spans="1:9">
      <c r="A1134" s="51"/>
      <c r="B1134" s="77"/>
      <c r="C1134" s="253"/>
      <c r="D1134" s="254"/>
      <c r="E1134" s="254"/>
      <c r="F1134" s="493"/>
      <c r="G1134" s="493"/>
      <c r="H1134" s="499"/>
      <c r="I1134" s="499"/>
    </row>
    <row r="1135" spans="1:9">
      <c r="A1135" s="51"/>
      <c r="B1135" s="77"/>
      <c r="C1135" s="253"/>
      <c r="D1135" s="254"/>
      <c r="E1135" s="254"/>
      <c r="F1135" s="493"/>
      <c r="G1135" s="493"/>
      <c r="H1135" s="499"/>
      <c r="I1135" s="499"/>
    </row>
    <row r="1136" spans="1:9">
      <c r="A1136" s="51"/>
      <c r="B1136" s="77"/>
      <c r="C1136" s="253"/>
      <c r="D1136" s="254"/>
      <c r="E1136" s="254"/>
      <c r="F1136" s="493"/>
      <c r="G1136" s="493"/>
      <c r="H1136" s="499"/>
      <c r="I1136" s="499"/>
    </row>
    <row r="1137" spans="1:9">
      <c r="A1137" s="51"/>
      <c r="B1137" s="77"/>
      <c r="C1137" s="253"/>
      <c r="D1137" s="254"/>
      <c r="E1137" s="254"/>
      <c r="F1137" s="493"/>
      <c r="G1137" s="493"/>
      <c r="H1137" s="499"/>
      <c r="I1137" s="499"/>
    </row>
    <row r="1138" spans="1:9">
      <c r="A1138" s="51"/>
      <c r="B1138" s="77"/>
      <c r="C1138" s="253"/>
      <c r="D1138" s="254"/>
      <c r="E1138" s="254"/>
      <c r="F1138" s="493"/>
      <c r="G1138" s="493"/>
      <c r="H1138" s="499"/>
      <c r="I1138" s="499"/>
    </row>
    <row r="1139" spans="1:9">
      <c r="A1139" s="51"/>
      <c r="B1139" s="77"/>
      <c r="C1139" s="253"/>
      <c r="D1139" s="254"/>
      <c r="E1139" s="254"/>
      <c r="F1139" s="493"/>
      <c r="G1139" s="493"/>
      <c r="H1139" s="499"/>
      <c r="I1139" s="499"/>
    </row>
    <row r="1140" spans="1:9">
      <c r="A1140" s="51"/>
      <c r="B1140" s="77"/>
      <c r="C1140" s="253"/>
      <c r="D1140" s="254"/>
      <c r="E1140" s="254"/>
      <c r="F1140" s="493"/>
      <c r="G1140" s="493"/>
      <c r="H1140" s="499"/>
      <c r="I1140" s="499"/>
    </row>
    <row r="1141" spans="1:9">
      <c r="A1141" s="51"/>
      <c r="B1141" s="77"/>
      <c r="C1141" s="253"/>
      <c r="D1141" s="254"/>
      <c r="E1141" s="254"/>
      <c r="F1141" s="493"/>
      <c r="G1141" s="493"/>
      <c r="H1141" s="499"/>
      <c r="I1141" s="499"/>
    </row>
    <row r="1142" spans="1:9">
      <c r="A1142" s="51"/>
      <c r="B1142" s="77"/>
      <c r="C1142" s="253"/>
      <c r="D1142" s="254"/>
      <c r="E1142" s="254"/>
      <c r="F1142" s="493"/>
      <c r="G1142" s="493"/>
      <c r="H1142" s="499"/>
      <c r="I1142" s="499"/>
    </row>
    <row r="1143" spans="1:9">
      <c r="A1143" s="51"/>
      <c r="B1143" s="77"/>
      <c r="C1143" s="253"/>
      <c r="D1143" s="254"/>
      <c r="E1143" s="254"/>
      <c r="F1143" s="493"/>
      <c r="G1143" s="493"/>
      <c r="H1143" s="499"/>
      <c r="I1143" s="499"/>
    </row>
    <row r="1144" spans="1:9">
      <c r="A1144" s="51"/>
      <c r="B1144" s="77"/>
      <c r="C1144" s="253"/>
      <c r="D1144" s="254"/>
      <c r="E1144" s="254"/>
      <c r="F1144" s="493"/>
      <c r="G1144" s="493"/>
      <c r="H1144" s="499"/>
      <c r="I1144" s="499"/>
    </row>
    <row r="1145" spans="1:9">
      <c r="A1145" s="51"/>
      <c r="B1145" s="77"/>
      <c r="C1145" s="253"/>
      <c r="D1145" s="254"/>
      <c r="E1145" s="254"/>
      <c r="F1145" s="493"/>
      <c r="G1145" s="493"/>
      <c r="H1145" s="499"/>
      <c r="I1145" s="499"/>
    </row>
    <row r="1146" spans="1:9">
      <c r="A1146" s="51"/>
      <c r="B1146" s="77"/>
      <c r="C1146" s="253"/>
      <c r="D1146" s="254"/>
      <c r="E1146" s="254"/>
      <c r="F1146" s="493"/>
      <c r="G1146" s="493"/>
      <c r="H1146" s="499"/>
      <c r="I1146" s="499"/>
    </row>
    <row r="1147" spans="1:9">
      <c r="A1147" s="51"/>
      <c r="B1147" s="77"/>
      <c r="C1147" s="253"/>
      <c r="D1147" s="254"/>
      <c r="E1147" s="254"/>
      <c r="F1147" s="493"/>
      <c r="G1147" s="493"/>
      <c r="H1147" s="499"/>
      <c r="I1147" s="499"/>
    </row>
    <row r="1148" spans="1:9">
      <c r="A1148" s="51"/>
      <c r="B1148" s="77"/>
      <c r="C1148" s="253"/>
      <c r="D1148" s="254"/>
      <c r="E1148" s="254"/>
      <c r="F1148" s="493"/>
      <c r="G1148" s="493"/>
      <c r="H1148" s="499"/>
      <c r="I1148" s="499"/>
    </row>
    <row r="1149" spans="1:9">
      <c r="A1149" s="51"/>
      <c r="B1149" s="77"/>
      <c r="C1149" s="253"/>
      <c r="D1149" s="254"/>
      <c r="E1149" s="254"/>
      <c r="F1149" s="493"/>
      <c r="G1149" s="493"/>
      <c r="H1149" s="499"/>
      <c r="I1149" s="499"/>
    </row>
    <row r="1150" spans="1:9">
      <c r="A1150" s="51"/>
      <c r="B1150" s="77"/>
      <c r="C1150" s="253"/>
      <c r="D1150" s="254"/>
      <c r="E1150" s="254"/>
      <c r="F1150" s="493"/>
      <c r="G1150" s="493"/>
      <c r="H1150" s="499"/>
      <c r="I1150" s="499"/>
    </row>
    <row r="1151" spans="1:9">
      <c r="A1151" s="51"/>
      <c r="B1151" s="77"/>
      <c r="C1151" s="253"/>
      <c r="D1151" s="254"/>
      <c r="E1151" s="254"/>
      <c r="F1151" s="493"/>
      <c r="G1151" s="493"/>
      <c r="H1151" s="499"/>
      <c r="I1151" s="499"/>
    </row>
    <row r="1152" spans="1:9">
      <c r="A1152" s="51"/>
      <c r="B1152" s="77"/>
      <c r="C1152" s="253"/>
      <c r="D1152" s="254"/>
      <c r="E1152" s="254"/>
      <c r="F1152" s="493"/>
      <c r="G1152" s="493"/>
      <c r="H1152" s="499"/>
      <c r="I1152" s="499"/>
    </row>
    <row r="1153" spans="1:9">
      <c r="A1153" s="51"/>
      <c r="B1153" s="77"/>
      <c r="C1153" s="253"/>
      <c r="D1153" s="254"/>
      <c r="E1153" s="254"/>
      <c r="F1153" s="493"/>
      <c r="G1153" s="493"/>
      <c r="H1153" s="499"/>
      <c r="I1153" s="499"/>
    </row>
    <row r="1154" spans="1:9">
      <c r="A1154" s="51"/>
      <c r="B1154" s="77"/>
      <c r="C1154" s="253"/>
      <c r="D1154" s="254"/>
      <c r="E1154" s="254"/>
      <c r="F1154" s="493"/>
      <c r="G1154" s="493"/>
      <c r="H1154" s="499"/>
      <c r="I1154" s="499"/>
    </row>
    <row r="1155" spans="1:9">
      <c r="A1155" s="51"/>
      <c r="B1155" s="77"/>
      <c r="C1155" s="253"/>
      <c r="D1155" s="254"/>
      <c r="E1155" s="254"/>
      <c r="F1155" s="493"/>
      <c r="G1155" s="493"/>
      <c r="H1155" s="499"/>
      <c r="I1155" s="499"/>
    </row>
    <row r="1156" spans="1:9">
      <c r="A1156" s="51"/>
      <c r="B1156" s="77"/>
      <c r="C1156" s="253"/>
      <c r="D1156" s="254"/>
      <c r="E1156" s="254"/>
      <c r="F1156" s="493"/>
      <c r="G1156" s="493"/>
      <c r="H1156" s="499"/>
      <c r="I1156" s="499"/>
    </row>
    <row r="1157" spans="1:9">
      <c r="A1157" s="51"/>
      <c r="B1157" s="77"/>
      <c r="C1157" s="253"/>
      <c r="D1157" s="254"/>
      <c r="E1157" s="254"/>
      <c r="F1157" s="493"/>
      <c r="G1157" s="493"/>
      <c r="H1157" s="499"/>
      <c r="I1157" s="499"/>
    </row>
    <row r="1158" spans="1:9">
      <c r="A1158" s="51"/>
      <c r="B1158" s="77"/>
      <c r="C1158" s="253"/>
      <c r="D1158" s="254"/>
      <c r="E1158" s="254"/>
      <c r="F1158" s="493"/>
      <c r="G1158" s="493"/>
      <c r="H1158" s="499"/>
      <c r="I1158" s="499"/>
    </row>
    <row r="1159" spans="1:9">
      <c r="A1159" s="51"/>
      <c r="B1159" s="77"/>
      <c r="C1159" s="253"/>
      <c r="D1159" s="254"/>
      <c r="E1159" s="254"/>
      <c r="F1159" s="493"/>
      <c r="G1159" s="493"/>
      <c r="H1159" s="499"/>
      <c r="I1159" s="499"/>
    </row>
    <row r="1160" spans="1:9">
      <c r="A1160" s="51"/>
      <c r="B1160" s="77"/>
      <c r="C1160" s="253"/>
      <c r="D1160" s="254"/>
      <c r="E1160" s="254"/>
      <c r="F1160" s="493"/>
      <c r="G1160" s="493"/>
      <c r="H1160" s="499"/>
      <c r="I1160" s="499"/>
    </row>
    <row r="1161" spans="1:9">
      <c r="A1161" s="51"/>
      <c r="B1161" s="77"/>
      <c r="C1161" s="253"/>
      <c r="D1161" s="254"/>
      <c r="E1161" s="254"/>
      <c r="F1161" s="493"/>
      <c r="G1161" s="493"/>
      <c r="H1161" s="499"/>
      <c r="I1161" s="499"/>
    </row>
    <row r="1162" spans="1:9">
      <c r="A1162" s="51"/>
      <c r="B1162" s="77"/>
      <c r="C1162" s="253"/>
      <c r="D1162" s="254"/>
      <c r="E1162" s="254"/>
      <c r="F1162" s="493"/>
      <c r="G1162" s="493"/>
      <c r="H1162" s="499"/>
      <c r="I1162" s="499"/>
    </row>
    <row r="1163" spans="1:9">
      <c r="A1163" s="51"/>
      <c r="B1163" s="77"/>
      <c r="C1163" s="253"/>
      <c r="D1163" s="254"/>
      <c r="E1163" s="254"/>
      <c r="F1163" s="493"/>
      <c r="G1163" s="493"/>
      <c r="H1163" s="499"/>
      <c r="I1163" s="499"/>
    </row>
    <row r="1164" spans="1:9">
      <c r="A1164" s="51"/>
      <c r="B1164" s="77"/>
      <c r="C1164" s="253"/>
      <c r="D1164" s="254"/>
      <c r="E1164" s="254"/>
      <c r="F1164" s="493"/>
      <c r="G1164" s="493"/>
      <c r="H1164" s="499"/>
      <c r="I1164" s="499"/>
    </row>
    <row r="1165" spans="1:9">
      <c r="A1165" s="51"/>
      <c r="B1165" s="77"/>
      <c r="C1165" s="253"/>
      <c r="D1165" s="254"/>
      <c r="E1165" s="254"/>
      <c r="F1165" s="493"/>
      <c r="G1165" s="493"/>
      <c r="H1165" s="499"/>
      <c r="I1165" s="499"/>
    </row>
    <row r="1166" spans="1:9">
      <c r="A1166" s="51"/>
      <c r="B1166" s="77"/>
      <c r="C1166" s="253"/>
      <c r="D1166" s="254"/>
      <c r="E1166" s="254"/>
      <c r="F1166" s="493"/>
      <c r="G1166" s="493"/>
      <c r="H1166" s="499"/>
      <c r="I1166" s="499"/>
    </row>
    <row r="1167" spans="1:9">
      <c r="A1167" s="51"/>
      <c r="B1167" s="77"/>
      <c r="C1167" s="253"/>
      <c r="D1167" s="254"/>
      <c r="E1167" s="254"/>
      <c r="F1167" s="493"/>
      <c r="G1167" s="493"/>
      <c r="H1167" s="499"/>
      <c r="I1167" s="499"/>
    </row>
    <row r="1168" spans="1:9">
      <c r="A1168" s="51"/>
      <c r="B1168" s="77"/>
      <c r="C1168" s="253"/>
      <c r="D1168" s="254"/>
      <c r="E1168" s="254"/>
      <c r="F1168" s="493"/>
      <c r="G1168" s="493"/>
      <c r="H1168" s="499"/>
      <c r="I1168" s="499"/>
    </row>
    <row r="1169" spans="1:9">
      <c r="A1169" s="51"/>
      <c r="B1169" s="77"/>
      <c r="C1169" s="253"/>
      <c r="D1169" s="254"/>
      <c r="E1169" s="254"/>
      <c r="F1169" s="493"/>
      <c r="G1169" s="493"/>
      <c r="H1169" s="499"/>
      <c r="I1169" s="499"/>
    </row>
    <row r="1170" spans="1:9">
      <c r="A1170" s="51"/>
      <c r="B1170" s="77"/>
      <c r="C1170" s="253"/>
      <c r="D1170" s="254"/>
      <c r="E1170" s="254"/>
      <c r="F1170" s="493"/>
      <c r="G1170" s="493"/>
      <c r="H1170" s="499"/>
      <c r="I1170" s="499"/>
    </row>
    <row r="1171" spans="1:9">
      <c r="A1171" s="51"/>
      <c r="B1171" s="77"/>
      <c r="C1171" s="253"/>
      <c r="D1171" s="254"/>
      <c r="E1171" s="254"/>
      <c r="F1171" s="493"/>
      <c r="G1171" s="493"/>
      <c r="H1171" s="499"/>
      <c r="I1171" s="499"/>
    </row>
    <row r="1172" spans="1:9">
      <c r="A1172" s="51"/>
      <c r="B1172" s="77"/>
      <c r="C1172" s="253"/>
      <c r="D1172" s="254"/>
      <c r="E1172" s="254"/>
      <c r="F1172" s="493"/>
      <c r="G1172" s="493"/>
      <c r="H1172" s="499"/>
      <c r="I1172" s="499"/>
    </row>
    <row r="1173" spans="1:9">
      <c r="A1173" s="51"/>
      <c r="B1173" s="77"/>
      <c r="C1173" s="253"/>
      <c r="D1173" s="254"/>
      <c r="E1173" s="254"/>
      <c r="F1173" s="493"/>
      <c r="G1173" s="493"/>
      <c r="H1173" s="499"/>
      <c r="I1173" s="499"/>
    </row>
    <row r="1174" spans="1:9">
      <c r="A1174" s="51"/>
      <c r="B1174" s="77"/>
      <c r="C1174" s="253"/>
      <c r="D1174" s="254"/>
      <c r="E1174" s="254"/>
      <c r="F1174" s="493"/>
      <c r="G1174" s="493"/>
      <c r="H1174" s="499"/>
      <c r="I1174" s="499"/>
    </row>
    <row r="1175" spans="1:9">
      <c r="A1175" s="51"/>
      <c r="B1175" s="77"/>
      <c r="C1175" s="253"/>
      <c r="D1175" s="254"/>
      <c r="E1175" s="254"/>
      <c r="F1175" s="493"/>
      <c r="G1175" s="493"/>
      <c r="H1175" s="499"/>
      <c r="I1175" s="499"/>
    </row>
    <row r="1176" spans="1:9">
      <c r="A1176" s="51"/>
      <c r="B1176" s="77"/>
      <c r="C1176" s="253"/>
      <c r="D1176" s="254"/>
      <c r="E1176" s="254"/>
      <c r="F1176" s="493"/>
      <c r="G1176" s="493"/>
      <c r="H1176" s="499"/>
      <c r="I1176" s="499"/>
    </row>
    <row r="1177" spans="1:9">
      <c r="A1177" s="51"/>
      <c r="B1177" s="77"/>
      <c r="C1177" s="253"/>
      <c r="D1177" s="254"/>
      <c r="E1177" s="254"/>
      <c r="F1177" s="493"/>
      <c r="G1177" s="493"/>
      <c r="H1177" s="499"/>
      <c r="I1177" s="499"/>
    </row>
    <row r="1178" spans="1:9">
      <c r="A1178" s="51"/>
      <c r="B1178" s="77"/>
      <c r="C1178" s="253"/>
      <c r="D1178" s="254"/>
      <c r="E1178" s="254"/>
      <c r="F1178" s="493"/>
      <c r="G1178" s="493"/>
      <c r="H1178" s="499"/>
      <c r="I1178" s="499"/>
    </row>
    <row r="1179" spans="1:9">
      <c r="A1179" s="51"/>
      <c r="B1179" s="77"/>
      <c r="C1179" s="253"/>
      <c r="D1179" s="254"/>
      <c r="E1179" s="254"/>
      <c r="F1179" s="493"/>
      <c r="G1179" s="493"/>
      <c r="H1179" s="499"/>
      <c r="I1179" s="499"/>
    </row>
    <row r="1180" spans="1:9">
      <c r="A1180" s="51"/>
      <c r="B1180" s="77"/>
      <c r="C1180" s="253"/>
      <c r="D1180" s="254"/>
      <c r="E1180" s="254"/>
      <c r="F1180" s="493"/>
      <c r="G1180" s="493"/>
      <c r="H1180" s="499"/>
      <c r="I1180" s="499"/>
    </row>
    <row r="1181" spans="1:9">
      <c r="A1181" s="51"/>
      <c r="B1181" s="77"/>
      <c r="C1181" s="253"/>
      <c r="D1181" s="254"/>
      <c r="E1181" s="254"/>
      <c r="F1181" s="493"/>
      <c r="G1181" s="493"/>
      <c r="H1181" s="499"/>
      <c r="I1181" s="499"/>
    </row>
    <row r="1182" spans="1:9">
      <c r="A1182" s="51"/>
      <c r="B1182" s="77"/>
      <c r="C1182" s="253"/>
      <c r="D1182" s="254"/>
      <c r="E1182" s="254"/>
      <c r="F1182" s="493"/>
      <c r="G1182" s="493"/>
      <c r="H1182" s="499"/>
      <c r="I1182" s="499"/>
    </row>
    <row r="1183" spans="1:9">
      <c r="A1183" s="51"/>
      <c r="B1183" s="77"/>
      <c r="C1183" s="253"/>
      <c r="D1183" s="254"/>
      <c r="E1183" s="254"/>
      <c r="F1183" s="493"/>
      <c r="G1183" s="493"/>
      <c r="H1183" s="499"/>
      <c r="I1183" s="499"/>
    </row>
    <row r="1184" spans="1:9">
      <c r="A1184" s="51"/>
      <c r="B1184" s="77"/>
      <c r="C1184" s="253"/>
      <c r="D1184" s="254"/>
      <c r="E1184" s="254"/>
      <c r="F1184" s="493"/>
      <c r="G1184" s="493"/>
      <c r="H1184" s="499"/>
      <c r="I1184" s="499"/>
    </row>
    <row r="1185" spans="1:9">
      <c r="A1185" s="51"/>
      <c r="B1185" s="77"/>
      <c r="C1185" s="253"/>
      <c r="D1185" s="254"/>
      <c r="E1185" s="254"/>
      <c r="F1185" s="493"/>
      <c r="G1185" s="493"/>
      <c r="H1185" s="499"/>
      <c r="I1185" s="499"/>
    </row>
    <row r="1186" spans="1:9">
      <c r="A1186" s="51"/>
      <c r="B1186" s="77"/>
      <c r="C1186" s="253"/>
      <c r="D1186" s="254"/>
      <c r="E1186" s="254"/>
      <c r="F1186" s="493"/>
      <c r="G1186" s="493"/>
      <c r="H1186" s="499"/>
      <c r="I1186" s="499"/>
    </row>
    <row r="1187" spans="1:9">
      <c r="A1187" s="51"/>
      <c r="B1187" s="77"/>
      <c r="C1187" s="253"/>
      <c r="D1187" s="254"/>
      <c r="E1187" s="254"/>
      <c r="F1187" s="493"/>
      <c r="G1187" s="493"/>
      <c r="H1187" s="499"/>
      <c r="I1187" s="499"/>
    </row>
    <row r="1188" spans="1:9">
      <c r="A1188" s="51"/>
      <c r="B1188" s="77"/>
      <c r="C1188" s="253"/>
      <c r="D1188" s="254"/>
      <c r="E1188" s="254"/>
      <c r="F1188" s="493"/>
      <c r="G1188" s="493"/>
      <c r="H1188" s="499"/>
      <c r="I1188" s="499"/>
    </row>
    <row r="1189" spans="1:9">
      <c r="A1189" s="51"/>
      <c r="B1189" s="77"/>
      <c r="C1189" s="253"/>
      <c r="D1189" s="254"/>
      <c r="E1189" s="254"/>
      <c r="F1189" s="493"/>
      <c r="G1189" s="493"/>
      <c r="H1189" s="499"/>
      <c r="I1189" s="499"/>
    </row>
    <row r="1190" spans="1:9">
      <c r="A1190" s="51"/>
      <c r="B1190" s="77"/>
      <c r="C1190" s="253"/>
      <c r="D1190" s="254"/>
      <c r="E1190" s="254"/>
      <c r="F1190" s="493"/>
      <c r="G1190" s="493"/>
      <c r="H1190" s="499"/>
      <c r="I1190" s="499"/>
    </row>
    <row r="1191" spans="1:9">
      <c r="A1191" s="51"/>
      <c r="B1191" s="77"/>
      <c r="C1191" s="253"/>
      <c r="D1191" s="254"/>
      <c r="E1191" s="254"/>
      <c r="F1191" s="493"/>
      <c r="G1191" s="493"/>
      <c r="H1191" s="499"/>
      <c r="I1191" s="499"/>
    </row>
    <row r="1192" spans="1:9">
      <c r="A1192" s="51"/>
      <c r="B1192" s="77"/>
      <c r="C1192" s="253"/>
      <c r="D1192" s="254"/>
      <c r="E1192" s="254"/>
      <c r="F1192" s="493"/>
      <c r="G1192" s="493"/>
      <c r="H1192" s="499"/>
      <c r="I1192" s="499"/>
    </row>
    <row r="1193" spans="1:9">
      <c r="A1193" s="51"/>
      <c r="B1193" s="77"/>
      <c r="C1193" s="253"/>
      <c r="D1193" s="254"/>
      <c r="E1193" s="254"/>
      <c r="F1193" s="493"/>
      <c r="G1193" s="493"/>
      <c r="H1193" s="499"/>
      <c r="I1193" s="499"/>
    </row>
    <row r="1194" spans="1:9">
      <c r="A1194" s="51"/>
      <c r="B1194" s="77"/>
      <c r="C1194" s="253"/>
      <c r="D1194" s="254"/>
      <c r="E1194" s="254"/>
      <c r="F1194" s="493"/>
      <c r="G1194" s="493"/>
      <c r="H1194" s="499"/>
      <c r="I1194" s="499"/>
    </row>
    <row r="1195" spans="1:9">
      <c r="A1195" s="51"/>
      <c r="B1195" s="77"/>
      <c r="C1195" s="253"/>
      <c r="D1195" s="254"/>
      <c r="E1195" s="254"/>
      <c r="F1195" s="493"/>
      <c r="G1195" s="493"/>
      <c r="H1195" s="499"/>
      <c r="I1195" s="499"/>
    </row>
    <row r="1196" spans="1:9">
      <c r="A1196" s="51"/>
      <c r="B1196" s="77"/>
      <c r="C1196" s="253"/>
      <c r="D1196" s="254"/>
      <c r="E1196" s="254"/>
      <c r="F1196" s="493"/>
      <c r="G1196" s="493"/>
      <c r="H1196" s="499"/>
      <c r="I1196" s="499"/>
    </row>
    <row r="1197" spans="1:9">
      <c r="A1197" s="51"/>
      <c r="B1197" s="77"/>
      <c r="C1197" s="253"/>
      <c r="D1197" s="254"/>
      <c r="E1197" s="254"/>
      <c r="F1197" s="493"/>
      <c r="G1197" s="493"/>
      <c r="H1197" s="499"/>
      <c r="I1197" s="499"/>
    </row>
    <row r="1198" spans="1:9">
      <c r="A1198" s="51"/>
      <c r="B1198" s="77"/>
      <c r="C1198" s="253"/>
      <c r="D1198" s="254"/>
      <c r="E1198" s="254"/>
      <c r="F1198" s="493"/>
      <c r="G1198" s="493"/>
      <c r="H1198" s="499"/>
      <c r="I1198" s="499"/>
    </row>
    <row r="1199" spans="1:9">
      <c r="A1199" s="51"/>
      <c r="B1199" s="77"/>
      <c r="C1199" s="253"/>
      <c r="D1199" s="254"/>
      <c r="E1199" s="254"/>
      <c r="F1199" s="493"/>
      <c r="G1199" s="493"/>
      <c r="H1199" s="499"/>
      <c r="I1199" s="499"/>
    </row>
    <row r="1200" spans="1:9">
      <c r="A1200" s="51"/>
      <c r="B1200" s="77"/>
      <c r="C1200" s="253"/>
      <c r="D1200" s="254"/>
      <c r="E1200" s="254"/>
      <c r="F1200" s="493"/>
      <c r="G1200" s="493"/>
      <c r="H1200" s="499"/>
      <c r="I1200" s="499"/>
    </row>
    <row r="1201" spans="1:9">
      <c r="A1201" s="51"/>
      <c r="B1201" s="77"/>
      <c r="C1201" s="253"/>
      <c r="D1201" s="254"/>
      <c r="E1201" s="254"/>
      <c r="F1201" s="493"/>
      <c r="G1201" s="493"/>
      <c r="H1201" s="499"/>
      <c r="I1201" s="499"/>
    </row>
    <row r="1202" spans="1:9">
      <c r="A1202" s="51"/>
      <c r="B1202" s="77"/>
      <c r="C1202" s="253"/>
      <c r="D1202" s="254"/>
      <c r="E1202" s="254"/>
      <c r="F1202" s="493"/>
      <c r="G1202" s="493"/>
      <c r="H1202" s="499"/>
      <c r="I1202" s="499"/>
    </row>
    <row r="1203" spans="1:9">
      <c r="A1203" s="51"/>
      <c r="B1203" s="77"/>
      <c r="C1203" s="253"/>
      <c r="D1203" s="254"/>
      <c r="E1203" s="254"/>
      <c r="F1203" s="493"/>
      <c r="G1203" s="493"/>
      <c r="H1203" s="499"/>
      <c r="I1203" s="499"/>
    </row>
    <row r="1204" spans="1:9">
      <c r="A1204" s="51"/>
      <c r="B1204" s="77"/>
      <c r="C1204" s="253"/>
      <c r="D1204" s="254"/>
      <c r="E1204" s="254"/>
      <c r="F1204" s="493"/>
      <c r="G1204" s="493"/>
      <c r="H1204" s="499"/>
      <c r="I1204" s="499"/>
    </row>
    <row r="1205" spans="1:9">
      <c r="A1205" s="51"/>
      <c r="B1205" s="77"/>
      <c r="C1205" s="253"/>
      <c r="D1205" s="254"/>
      <c r="E1205" s="254"/>
      <c r="F1205" s="493"/>
      <c r="G1205" s="493"/>
      <c r="H1205" s="499"/>
      <c r="I1205" s="499"/>
    </row>
    <row r="1206" spans="1:9">
      <c r="A1206" s="51"/>
      <c r="B1206" s="77"/>
      <c r="C1206" s="253"/>
      <c r="D1206" s="254"/>
      <c r="E1206" s="254"/>
      <c r="F1206" s="493"/>
      <c r="G1206" s="493"/>
      <c r="H1206" s="499"/>
      <c r="I1206" s="499"/>
    </row>
    <row r="1207" spans="1:9">
      <c r="A1207" s="51"/>
      <c r="B1207" s="77"/>
      <c r="C1207" s="253"/>
      <c r="D1207" s="254"/>
      <c r="E1207" s="254"/>
      <c r="F1207" s="493"/>
      <c r="G1207" s="493"/>
      <c r="H1207" s="499"/>
      <c r="I1207" s="499"/>
    </row>
    <row r="1208" spans="1:9">
      <c r="A1208" s="51"/>
      <c r="B1208" s="77"/>
      <c r="C1208" s="253"/>
      <c r="D1208" s="254"/>
      <c r="E1208" s="254"/>
      <c r="F1208" s="493"/>
      <c r="G1208" s="493"/>
      <c r="H1208" s="499"/>
      <c r="I1208" s="499"/>
    </row>
    <row r="1209" spans="1:9">
      <c r="A1209" s="51"/>
      <c r="B1209" s="77"/>
      <c r="C1209" s="253"/>
      <c r="D1209" s="254"/>
      <c r="E1209" s="254"/>
      <c r="F1209" s="493"/>
      <c r="G1209" s="493"/>
      <c r="H1209" s="499"/>
      <c r="I1209" s="499"/>
    </row>
    <row r="1210" spans="1:9">
      <c r="A1210" s="51"/>
      <c r="B1210" s="77"/>
      <c r="C1210" s="253"/>
      <c r="D1210" s="254"/>
      <c r="E1210" s="254"/>
      <c r="F1210" s="493"/>
      <c r="G1210" s="493"/>
      <c r="H1210" s="499"/>
      <c r="I1210" s="499"/>
    </row>
    <row r="1211" spans="1:9">
      <c r="A1211" s="51"/>
      <c r="B1211" s="77"/>
      <c r="C1211" s="253"/>
      <c r="D1211" s="254"/>
      <c r="E1211" s="254"/>
      <c r="F1211" s="493"/>
      <c r="G1211" s="493"/>
      <c r="H1211" s="499"/>
      <c r="I1211" s="499"/>
    </row>
    <row r="1212" spans="1:9">
      <c r="A1212" s="51"/>
      <c r="B1212" s="77"/>
      <c r="C1212" s="253"/>
      <c r="D1212" s="254"/>
      <c r="E1212" s="254"/>
      <c r="F1212" s="493"/>
      <c r="G1212" s="493"/>
      <c r="H1212" s="499"/>
      <c r="I1212" s="499"/>
    </row>
    <row r="1213" spans="1:9">
      <c r="A1213" s="51"/>
      <c r="B1213" s="77"/>
      <c r="C1213" s="253"/>
      <c r="D1213" s="254"/>
      <c r="E1213" s="254"/>
      <c r="F1213" s="493"/>
      <c r="G1213" s="493"/>
      <c r="H1213" s="499"/>
      <c r="I1213" s="499"/>
    </row>
    <row r="1214" spans="1:9">
      <c r="A1214" s="51"/>
      <c r="B1214" s="77"/>
      <c r="C1214" s="253"/>
      <c r="D1214" s="254"/>
      <c r="E1214" s="254"/>
      <c r="F1214" s="493"/>
      <c r="G1214" s="493"/>
      <c r="H1214" s="499"/>
      <c r="I1214" s="499"/>
    </row>
    <row r="1215" spans="1:9">
      <c r="A1215" s="51"/>
      <c r="B1215" s="77"/>
      <c r="C1215" s="253"/>
      <c r="D1215" s="254"/>
      <c r="E1215" s="254"/>
      <c r="F1215" s="493"/>
      <c r="G1215" s="493"/>
      <c r="H1215" s="499"/>
      <c r="I1215" s="499"/>
    </row>
    <row r="1216" spans="1:9">
      <c r="A1216" s="51"/>
      <c r="B1216" s="77"/>
      <c r="C1216" s="253"/>
      <c r="D1216" s="254"/>
      <c r="E1216" s="254"/>
      <c r="F1216" s="493"/>
      <c r="G1216" s="493"/>
      <c r="H1216" s="499"/>
      <c r="I1216" s="499"/>
    </row>
    <row r="1217" spans="1:9">
      <c r="A1217" s="51"/>
      <c r="B1217" s="77"/>
      <c r="C1217" s="253"/>
      <c r="D1217" s="254"/>
      <c r="E1217" s="254"/>
      <c r="F1217" s="493"/>
      <c r="G1217" s="493"/>
      <c r="H1217" s="499"/>
      <c r="I1217" s="499"/>
    </row>
    <row r="1218" spans="1:9">
      <c r="A1218" s="51"/>
      <c r="B1218" s="77"/>
      <c r="C1218" s="253"/>
      <c r="D1218" s="254"/>
      <c r="E1218" s="254"/>
      <c r="F1218" s="493"/>
      <c r="G1218" s="493"/>
      <c r="H1218" s="499"/>
      <c r="I1218" s="499"/>
    </row>
    <row r="1219" spans="1:9">
      <c r="A1219" s="51"/>
      <c r="B1219" s="77"/>
      <c r="C1219" s="253"/>
      <c r="D1219" s="254"/>
      <c r="E1219" s="254"/>
      <c r="F1219" s="493"/>
      <c r="G1219" s="493"/>
      <c r="H1219" s="499"/>
      <c r="I1219" s="499"/>
    </row>
    <row r="1220" spans="1:9">
      <c r="A1220" s="51"/>
      <c r="B1220" s="77"/>
      <c r="C1220" s="253"/>
      <c r="D1220" s="254"/>
      <c r="E1220" s="254"/>
      <c r="F1220" s="493"/>
      <c r="G1220" s="493"/>
      <c r="H1220" s="499"/>
      <c r="I1220" s="499"/>
    </row>
    <row r="1221" spans="1:9">
      <c r="A1221" s="51"/>
      <c r="B1221" s="77"/>
      <c r="C1221" s="253"/>
      <c r="D1221" s="254"/>
      <c r="E1221" s="254"/>
      <c r="F1221" s="493"/>
      <c r="G1221" s="493"/>
      <c r="H1221" s="499"/>
      <c r="I1221" s="499"/>
    </row>
    <row r="1222" spans="1:9">
      <c r="A1222" s="51"/>
      <c r="B1222" s="77"/>
      <c r="C1222" s="253"/>
      <c r="D1222" s="254"/>
      <c r="E1222" s="254"/>
      <c r="F1222" s="493"/>
      <c r="G1222" s="493"/>
      <c r="H1222" s="499"/>
      <c r="I1222" s="499"/>
    </row>
    <row r="1223" spans="1:9">
      <c r="A1223" s="51"/>
      <c r="B1223" s="77"/>
      <c r="C1223" s="253"/>
      <c r="D1223" s="254"/>
      <c r="E1223" s="254"/>
      <c r="F1223" s="493"/>
      <c r="G1223" s="493"/>
      <c r="H1223" s="499"/>
      <c r="I1223" s="499"/>
    </row>
    <row r="1224" spans="1:9">
      <c r="A1224" s="51"/>
      <c r="B1224" s="77"/>
      <c r="C1224" s="253"/>
      <c r="D1224" s="254"/>
      <c r="E1224" s="254"/>
      <c r="F1224" s="493"/>
      <c r="G1224" s="493"/>
      <c r="H1224" s="499"/>
      <c r="I1224" s="499"/>
    </row>
    <row r="1225" spans="1:9">
      <c r="A1225" s="51"/>
      <c r="B1225" s="77"/>
      <c r="C1225" s="253"/>
      <c r="D1225" s="254"/>
      <c r="E1225" s="254"/>
      <c r="F1225" s="493"/>
      <c r="G1225" s="493"/>
      <c r="H1225" s="499"/>
      <c r="I1225" s="499"/>
    </row>
    <row r="1226" spans="1:9">
      <c r="A1226" s="51"/>
      <c r="B1226" s="77"/>
      <c r="C1226" s="253"/>
      <c r="D1226" s="254"/>
      <c r="E1226" s="254"/>
      <c r="F1226" s="493"/>
      <c r="G1226" s="493"/>
      <c r="H1226" s="499"/>
      <c r="I1226" s="499"/>
    </row>
    <row r="1227" spans="1:9">
      <c r="A1227" s="51"/>
      <c r="B1227" s="77"/>
      <c r="C1227" s="253"/>
      <c r="D1227" s="254"/>
      <c r="E1227" s="254"/>
      <c r="F1227" s="493"/>
      <c r="G1227" s="493"/>
      <c r="H1227" s="499"/>
      <c r="I1227" s="499"/>
    </row>
    <row r="1228" spans="1:9">
      <c r="A1228" s="51"/>
      <c r="B1228" s="77"/>
      <c r="C1228" s="253"/>
      <c r="D1228" s="254"/>
      <c r="E1228" s="254"/>
      <c r="F1228" s="493"/>
      <c r="G1228" s="493"/>
      <c r="H1228" s="499"/>
      <c r="I1228" s="499"/>
    </row>
    <row r="1229" spans="1:9">
      <c r="A1229" s="51"/>
      <c r="B1229" s="77"/>
      <c r="C1229" s="253"/>
      <c r="D1229" s="254"/>
      <c r="E1229" s="254"/>
      <c r="F1229" s="493"/>
      <c r="G1229" s="493"/>
      <c r="H1229" s="499"/>
      <c r="I1229" s="499"/>
    </row>
    <row r="1230" spans="1:9">
      <c r="A1230" s="51"/>
      <c r="B1230" s="77"/>
      <c r="C1230" s="253"/>
      <c r="D1230" s="254"/>
      <c r="E1230" s="254"/>
      <c r="F1230" s="493"/>
      <c r="G1230" s="493"/>
      <c r="H1230" s="499"/>
      <c r="I1230" s="499"/>
    </row>
    <row r="1231" spans="1:9">
      <c r="A1231" s="51"/>
      <c r="B1231" s="77"/>
      <c r="C1231" s="253"/>
      <c r="D1231" s="254"/>
      <c r="E1231" s="254"/>
      <c r="F1231" s="493"/>
      <c r="G1231" s="493"/>
      <c r="H1231" s="499"/>
      <c r="I1231" s="499"/>
    </row>
    <row r="1232" spans="1:9">
      <c r="A1232" s="51"/>
      <c r="B1232" s="77"/>
      <c r="C1232" s="253"/>
      <c r="D1232" s="254"/>
      <c r="E1232" s="254"/>
      <c r="F1232" s="493"/>
      <c r="G1232" s="493"/>
      <c r="H1232" s="499"/>
      <c r="I1232" s="499"/>
    </row>
    <row r="1233" spans="1:9">
      <c r="A1233" s="51"/>
      <c r="B1233" s="77"/>
      <c r="C1233" s="253"/>
      <c r="D1233" s="254"/>
      <c r="E1233" s="254"/>
      <c r="F1233" s="493"/>
      <c r="G1233" s="493"/>
      <c r="H1233" s="499"/>
      <c r="I1233" s="499"/>
    </row>
    <row r="1234" spans="1:9">
      <c r="A1234" s="51"/>
      <c r="B1234" s="77"/>
      <c r="C1234" s="253"/>
      <c r="D1234" s="254"/>
      <c r="E1234" s="254"/>
      <c r="F1234" s="493"/>
      <c r="G1234" s="493"/>
      <c r="H1234" s="499"/>
      <c r="I1234" s="499"/>
    </row>
    <row r="1235" spans="1:9">
      <c r="A1235" s="51"/>
      <c r="B1235" s="77"/>
      <c r="C1235" s="253"/>
      <c r="D1235" s="254"/>
      <c r="E1235" s="254"/>
      <c r="F1235" s="493"/>
      <c r="G1235" s="493"/>
      <c r="H1235" s="499"/>
      <c r="I1235" s="499"/>
    </row>
    <row r="1236" spans="1:9">
      <c r="A1236" s="51"/>
      <c r="B1236" s="77"/>
      <c r="C1236" s="253"/>
      <c r="D1236" s="254"/>
      <c r="E1236" s="254"/>
      <c r="F1236" s="493"/>
      <c r="G1236" s="493"/>
      <c r="H1236" s="499"/>
      <c r="I1236" s="499"/>
    </row>
    <row r="1237" spans="1:9">
      <c r="A1237" s="51"/>
      <c r="B1237" s="77"/>
      <c r="C1237" s="253"/>
      <c r="D1237" s="254"/>
      <c r="E1237" s="254"/>
      <c r="F1237" s="493"/>
      <c r="G1237" s="493"/>
      <c r="H1237" s="499"/>
      <c r="I1237" s="499"/>
    </row>
    <row r="1238" spans="1:9">
      <c r="A1238" s="51"/>
      <c r="B1238" s="77"/>
      <c r="C1238" s="253"/>
      <c r="D1238" s="254"/>
      <c r="E1238" s="254"/>
      <c r="F1238" s="493"/>
      <c r="G1238" s="493"/>
      <c r="H1238" s="499"/>
      <c r="I1238" s="499"/>
    </row>
    <row r="1239" spans="1:9">
      <c r="A1239" s="51"/>
      <c r="B1239" s="77"/>
      <c r="C1239" s="253"/>
      <c r="D1239" s="254"/>
      <c r="E1239" s="254"/>
      <c r="F1239" s="493"/>
      <c r="G1239" s="493"/>
      <c r="H1239" s="499"/>
      <c r="I1239" s="499"/>
    </row>
    <row r="1240" spans="1:9">
      <c r="A1240" s="51"/>
      <c r="B1240" s="77"/>
      <c r="C1240" s="253"/>
      <c r="D1240" s="254"/>
      <c r="E1240" s="254"/>
      <c r="F1240" s="493"/>
      <c r="G1240" s="493"/>
      <c r="H1240" s="499"/>
      <c r="I1240" s="499"/>
    </row>
    <row r="1241" spans="1:9">
      <c r="A1241" s="51"/>
      <c r="B1241" s="77"/>
      <c r="C1241" s="253"/>
      <c r="D1241" s="254"/>
      <c r="E1241" s="254"/>
      <c r="F1241" s="493"/>
      <c r="G1241" s="493"/>
      <c r="H1241" s="499"/>
      <c r="I1241" s="499"/>
    </row>
    <row r="1242" spans="1:9">
      <c r="A1242" s="51"/>
      <c r="B1242" s="77"/>
      <c r="C1242" s="253"/>
      <c r="D1242" s="254"/>
      <c r="E1242" s="254"/>
      <c r="F1242" s="493"/>
      <c r="G1242" s="493"/>
      <c r="H1242" s="499"/>
      <c r="I1242" s="499"/>
    </row>
    <row r="1243" spans="1:9">
      <c r="A1243" s="51"/>
      <c r="B1243" s="77"/>
      <c r="C1243" s="253"/>
      <c r="D1243" s="254"/>
      <c r="E1243" s="254"/>
      <c r="F1243" s="493"/>
      <c r="G1243" s="493"/>
      <c r="H1243" s="499"/>
      <c r="I1243" s="499"/>
    </row>
    <row r="1244" spans="1:9">
      <c r="A1244" s="51"/>
      <c r="B1244" s="77"/>
      <c r="C1244" s="253"/>
      <c r="D1244" s="254"/>
      <c r="E1244" s="254"/>
      <c r="F1244" s="493"/>
      <c r="G1244" s="493"/>
      <c r="H1244" s="499"/>
      <c r="I1244" s="499"/>
    </row>
    <row r="1245" spans="1:9">
      <c r="A1245" s="51"/>
      <c r="B1245" s="77"/>
      <c r="C1245" s="253"/>
      <c r="D1245" s="254"/>
      <c r="E1245" s="254"/>
      <c r="F1245" s="493"/>
      <c r="G1245" s="493"/>
      <c r="H1245" s="499"/>
      <c r="I1245" s="499"/>
    </row>
    <row r="1246" spans="1:9">
      <c r="A1246" s="51"/>
      <c r="B1246" s="77"/>
      <c r="C1246" s="253"/>
      <c r="D1246" s="254"/>
      <c r="E1246" s="254"/>
      <c r="F1246" s="493"/>
      <c r="G1246" s="493"/>
      <c r="H1246" s="499"/>
      <c r="I1246" s="499"/>
    </row>
    <row r="1247" spans="1:9">
      <c r="A1247" s="51"/>
      <c r="B1247" s="77"/>
      <c r="C1247" s="253"/>
      <c r="D1247" s="254"/>
      <c r="E1247" s="254"/>
      <c r="F1247" s="493"/>
      <c r="G1247" s="493"/>
      <c r="H1247" s="499"/>
      <c r="I1247" s="499"/>
    </row>
    <row r="1248" spans="1:9">
      <c r="A1248" s="51"/>
      <c r="B1248" s="77"/>
      <c r="C1248" s="253"/>
      <c r="D1248" s="254"/>
      <c r="E1248" s="254"/>
      <c r="F1248" s="493"/>
      <c r="G1248" s="493"/>
      <c r="H1248" s="499"/>
      <c r="I1248" s="499"/>
    </row>
    <row r="1249" spans="1:9">
      <c r="A1249" s="51"/>
      <c r="B1249" s="77"/>
      <c r="C1249" s="253"/>
      <c r="D1249" s="254"/>
      <c r="E1249" s="254"/>
      <c r="F1249" s="493"/>
      <c r="G1249" s="493"/>
      <c r="H1249" s="499"/>
      <c r="I1249" s="499"/>
    </row>
    <row r="1250" spans="1:9">
      <c r="A1250" s="51"/>
      <c r="B1250" s="77"/>
      <c r="C1250" s="253"/>
      <c r="D1250" s="254"/>
      <c r="E1250" s="254"/>
      <c r="F1250" s="493"/>
      <c r="G1250" s="493"/>
      <c r="H1250" s="499"/>
      <c r="I1250" s="499"/>
    </row>
    <row r="1251" spans="1:9">
      <c r="A1251" s="51"/>
      <c r="B1251" s="77"/>
      <c r="C1251" s="253"/>
      <c r="D1251" s="254"/>
      <c r="E1251" s="254"/>
      <c r="F1251" s="493"/>
      <c r="G1251" s="493"/>
      <c r="H1251" s="499"/>
      <c r="I1251" s="499"/>
    </row>
    <row r="1252" spans="1:9">
      <c r="A1252" s="51"/>
      <c r="B1252" s="77"/>
      <c r="C1252" s="253"/>
      <c r="D1252" s="254"/>
      <c r="E1252" s="254"/>
      <c r="F1252" s="493"/>
      <c r="G1252" s="493"/>
      <c r="H1252" s="499"/>
      <c r="I1252" s="499"/>
    </row>
    <row r="1253" spans="1:9">
      <c r="A1253" s="51"/>
      <c r="B1253" s="77"/>
      <c r="C1253" s="253"/>
      <c r="D1253" s="254"/>
      <c r="E1253" s="254"/>
      <c r="F1253" s="493"/>
      <c r="G1253" s="493"/>
      <c r="H1253" s="499"/>
      <c r="I1253" s="499"/>
    </row>
    <row r="1254" spans="1:9">
      <c r="A1254" s="51"/>
      <c r="B1254" s="77"/>
      <c r="C1254" s="253"/>
      <c r="D1254" s="254"/>
      <c r="E1254" s="254"/>
      <c r="F1254" s="493"/>
      <c r="G1254" s="493"/>
      <c r="H1254" s="499"/>
      <c r="I1254" s="499"/>
    </row>
    <row r="1255" spans="1:9">
      <c r="A1255" s="51"/>
      <c r="B1255" s="77"/>
      <c r="C1255" s="253"/>
      <c r="D1255" s="254"/>
      <c r="E1255" s="254"/>
      <c r="F1255" s="493"/>
      <c r="G1255" s="493"/>
      <c r="H1255" s="499"/>
      <c r="I1255" s="499"/>
    </row>
    <row r="1256" spans="1:9">
      <c r="A1256" s="51"/>
      <c r="B1256" s="77"/>
      <c r="C1256" s="253"/>
      <c r="D1256" s="254"/>
      <c r="E1256" s="254"/>
      <c r="F1256" s="493"/>
      <c r="G1256" s="493"/>
      <c r="H1256" s="499"/>
      <c r="I1256" s="499"/>
    </row>
    <row r="1257" spans="1:9">
      <c r="A1257" s="51"/>
      <c r="B1257" s="77"/>
      <c r="C1257" s="253"/>
      <c r="D1257" s="254"/>
      <c r="E1257" s="254"/>
      <c r="F1257" s="493"/>
      <c r="G1257" s="493"/>
      <c r="H1257" s="499"/>
      <c r="I1257" s="499"/>
    </row>
    <row r="1258" spans="1:9">
      <c r="A1258" s="51"/>
      <c r="B1258" s="77"/>
      <c r="C1258" s="253"/>
      <c r="D1258" s="254"/>
      <c r="E1258" s="254"/>
      <c r="F1258" s="493"/>
      <c r="G1258" s="493"/>
      <c r="H1258" s="499"/>
      <c r="I1258" s="499"/>
    </row>
    <row r="1259" spans="1:9">
      <c r="A1259" s="51"/>
      <c r="B1259" s="77"/>
      <c r="C1259" s="253"/>
      <c r="D1259" s="254"/>
      <c r="E1259" s="254"/>
      <c r="F1259" s="493"/>
      <c r="G1259" s="493"/>
      <c r="H1259" s="499"/>
      <c r="I1259" s="499"/>
    </row>
    <row r="1260" spans="1:9">
      <c r="A1260" s="51"/>
      <c r="B1260" s="77"/>
      <c r="C1260" s="253"/>
      <c r="D1260" s="254"/>
      <c r="E1260" s="254"/>
      <c r="F1260" s="493"/>
      <c r="G1260" s="493"/>
      <c r="H1260" s="499"/>
      <c r="I1260" s="499"/>
    </row>
    <row r="1261" spans="1:9">
      <c r="A1261" s="51"/>
      <c r="B1261" s="77"/>
      <c r="C1261" s="253"/>
      <c r="D1261" s="254"/>
      <c r="E1261" s="254"/>
      <c r="F1261" s="493"/>
      <c r="G1261" s="493"/>
      <c r="H1261" s="499"/>
      <c r="I1261" s="499"/>
    </row>
    <row r="1262" spans="1:9">
      <c r="A1262" s="51"/>
      <c r="B1262" s="77"/>
      <c r="C1262" s="253"/>
      <c r="D1262" s="254"/>
      <c r="E1262" s="254"/>
      <c r="F1262" s="493"/>
      <c r="G1262" s="493"/>
      <c r="H1262" s="499"/>
      <c r="I1262" s="499"/>
    </row>
    <row r="1263" spans="1:9">
      <c r="A1263" s="51"/>
      <c r="B1263" s="77"/>
      <c r="C1263" s="253"/>
      <c r="D1263" s="254"/>
      <c r="E1263" s="254"/>
      <c r="F1263" s="493"/>
      <c r="G1263" s="493"/>
      <c r="H1263" s="499"/>
      <c r="I1263" s="499"/>
    </row>
    <row r="1264" spans="1:9">
      <c r="A1264" s="51"/>
      <c r="B1264" s="77"/>
      <c r="C1264" s="253"/>
      <c r="D1264" s="254"/>
      <c r="E1264" s="254"/>
      <c r="F1264" s="493"/>
      <c r="G1264" s="493"/>
      <c r="H1264" s="499"/>
      <c r="I1264" s="499"/>
    </row>
    <row r="1265" spans="1:9">
      <c r="A1265" s="51"/>
      <c r="B1265" s="77"/>
      <c r="C1265" s="253"/>
      <c r="D1265" s="254"/>
      <c r="E1265" s="254"/>
      <c r="F1265" s="493"/>
      <c r="G1265" s="493"/>
      <c r="H1265" s="499"/>
      <c r="I1265" s="499"/>
    </row>
    <row r="1266" spans="1:9">
      <c r="A1266" s="51"/>
      <c r="B1266" s="77"/>
      <c r="C1266" s="253"/>
      <c r="D1266" s="254"/>
      <c r="E1266" s="254"/>
      <c r="F1266" s="493"/>
      <c r="G1266" s="493"/>
      <c r="H1266" s="499"/>
      <c r="I1266" s="499"/>
    </row>
    <row r="1267" spans="1:9">
      <c r="A1267" s="51"/>
      <c r="B1267" s="77"/>
      <c r="C1267" s="253"/>
      <c r="D1267" s="254"/>
      <c r="E1267" s="254"/>
      <c r="F1267" s="493"/>
      <c r="G1267" s="493"/>
      <c r="H1267" s="499"/>
      <c r="I1267" s="499"/>
    </row>
    <row r="1268" spans="1:9">
      <c r="A1268" s="51"/>
      <c r="B1268" s="77"/>
      <c r="C1268" s="253"/>
      <c r="D1268" s="254"/>
      <c r="E1268" s="254"/>
      <c r="F1268" s="493"/>
      <c r="G1268" s="493"/>
      <c r="H1268" s="499"/>
      <c r="I1268" s="499"/>
    </row>
    <row r="1269" spans="1:9">
      <c r="A1269" s="51"/>
      <c r="B1269" s="77"/>
      <c r="C1269" s="253"/>
      <c r="D1269" s="254"/>
      <c r="E1269" s="254"/>
      <c r="F1269" s="493"/>
      <c r="G1269" s="493"/>
      <c r="H1269" s="499"/>
      <c r="I1269" s="499"/>
    </row>
    <row r="1270" spans="1:9">
      <c r="A1270" s="51"/>
      <c r="B1270" s="77"/>
      <c r="C1270" s="253"/>
      <c r="D1270" s="254"/>
      <c r="E1270" s="254"/>
      <c r="F1270" s="493"/>
      <c r="G1270" s="493"/>
      <c r="H1270" s="499"/>
      <c r="I1270" s="499"/>
    </row>
    <row r="1271" spans="1:9">
      <c r="A1271" s="51"/>
      <c r="B1271" s="77"/>
      <c r="C1271" s="253"/>
      <c r="D1271" s="254"/>
      <c r="E1271" s="254"/>
      <c r="F1271" s="493"/>
      <c r="G1271" s="493"/>
      <c r="H1271" s="499"/>
      <c r="I1271" s="499"/>
    </row>
    <row r="1272" spans="1:9">
      <c r="A1272" s="51"/>
      <c r="B1272" s="77"/>
      <c r="C1272" s="253"/>
      <c r="D1272" s="254"/>
      <c r="E1272" s="254"/>
      <c r="F1272" s="493"/>
      <c r="G1272" s="493"/>
      <c r="H1272" s="499"/>
      <c r="I1272" s="499"/>
    </row>
    <row r="1273" spans="1:9">
      <c r="A1273" s="51"/>
      <c r="B1273" s="77"/>
      <c r="C1273" s="253"/>
      <c r="D1273" s="254"/>
      <c r="E1273" s="254"/>
      <c r="F1273" s="493"/>
      <c r="G1273" s="493"/>
      <c r="H1273" s="499"/>
      <c r="I1273" s="499"/>
    </row>
    <row r="1274" spans="1:9">
      <c r="A1274" s="51"/>
      <c r="B1274" s="77"/>
      <c r="C1274" s="253"/>
      <c r="D1274" s="254"/>
      <c r="E1274" s="254"/>
      <c r="F1274" s="493"/>
      <c r="G1274" s="493"/>
      <c r="H1274" s="499"/>
      <c r="I1274" s="499"/>
    </row>
    <row r="1275" spans="1:9">
      <c r="A1275" s="51"/>
      <c r="B1275" s="77"/>
      <c r="C1275" s="253"/>
      <c r="D1275" s="254"/>
      <c r="E1275" s="254"/>
      <c r="F1275" s="493"/>
      <c r="G1275" s="493"/>
      <c r="H1275" s="499"/>
      <c r="I1275" s="499"/>
    </row>
    <row r="1276" spans="1:9">
      <c r="A1276" s="51"/>
      <c r="B1276" s="77"/>
      <c r="C1276" s="253"/>
      <c r="D1276" s="254"/>
      <c r="E1276" s="254"/>
      <c r="F1276" s="493"/>
      <c r="G1276" s="493"/>
      <c r="H1276" s="499"/>
      <c r="I1276" s="499"/>
    </row>
    <row r="1277" spans="1:9">
      <c r="A1277" s="51"/>
      <c r="B1277" s="77"/>
      <c r="C1277" s="253"/>
      <c r="D1277" s="254"/>
      <c r="E1277" s="254"/>
      <c r="F1277" s="493"/>
      <c r="G1277" s="493"/>
      <c r="H1277" s="499"/>
      <c r="I1277" s="499"/>
    </row>
    <row r="1278" spans="1:9">
      <c r="A1278" s="51"/>
      <c r="B1278" s="77"/>
      <c r="C1278" s="253"/>
      <c r="D1278" s="254"/>
      <c r="E1278" s="254"/>
      <c r="F1278" s="493"/>
      <c r="G1278" s="493"/>
      <c r="H1278" s="499"/>
      <c r="I1278" s="499"/>
    </row>
    <row r="1279" spans="1:9">
      <c r="A1279" s="51"/>
      <c r="B1279" s="77"/>
      <c r="C1279" s="253"/>
      <c r="D1279" s="254"/>
      <c r="E1279" s="254"/>
      <c r="F1279" s="493"/>
      <c r="G1279" s="493"/>
      <c r="H1279" s="499"/>
      <c r="I1279" s="499"/>
    </row>
    <row r="1280" spans="1:9">
      <c r="A1280" s="51"/>
      <c r="B1280" s="77"/>
      <c r="C1280" s="253"/>
      <c r="D1280" s="254"/>
      <c r="E1280" s="254"/>
      <c r="F1280" s="493"/>
      <c r="G1280" s="493"/>
      <c r="H1280" s="499"/>
      <c r="I1280" s="499"/>
    </row>
    <row r="1281" spans="1:9">
      <c r="A1281" s="51"/>
      <c r="B1281" s="77"/>
      <c r="C1281" s="253"/>
      <c r="D1281" s="254"/>
      <c r="E1281" s="254"/>
      <c r="F1281" s="493"/>
      <c r="G1281" s="493"/>
      <c r="H1281" s="499"/>
      <c r="I1281" s="499"/>
    </row>
    <row r="1282" spans="1:9">
      <c r="A1282" s="51"/>
      <c r="B1282" s="77"/>
      <c r="C1282" s="253"/>
      <c r="D1282" s="254"/>
      <c r="E1282" s="254"/>
      <c r="F1282" s="493"/>
      <c r="G1282" s="493"/>
      <c r="H1282" s="499"/>
      <c r="I1282" s="499"/>
    </row>
    <row r="1283" spans="1:9">
      <c r="A1283" s="51"/>
      <c r="B1283" s="77"/>
      <c r="C1283" s="253"/>
      <c r="D1283" s="254"/>
      <c r="E1283" s="254"/>
      <c r="F1283" s="493"/>
      <c r="G1283" s="493"/>
      <c r="H1283" s="499"/>
      <c r="I1283" s="499"/>
    </row>
    <row r="1284" spans="1:9">
      <c r="A1284" s="51"/>
      <c r="B1284" s="77"/>
      <c r="C1284" s="253"/>
      <c r="D1284" s="254"/>
      <c r="E1284" s="254"/>
      <c r="F1284" s="493"/>
      <c r="G1284" s="493"/>
      <c r="H1284" s="499"/>
      <c r="I1284" s="499"/>
    </row>
    <row r="1285" spans="1:9">
      <c r="A1285" s="51"/>
      <c r="B1285" s="77"/>
      <c r="C1285" s="253"/>
      <c r="D1285" s="254"/>
      <c r="E1285" s="254"/>
      <c r="F1285" s="493"/>
      <c r="G1285" s="493"/>
      <c r="H1285" s="499"/>
      <c r="I1285" s="499"/>
    </row>
    <row r="1286" spans="1:9">
      <c r="A1286" s="51"/>
      <c r="B1286" s="77"/>
      <c r="C1286" s="253"/>
      <c r="D1286" s="254"/>
      <c r="E1286" s="254"/>
      <c r="F1286" s="493"/>
      <c r="G1286" s="493"/>
      <c r="H1286" s="499"/>
      <c r="I1286" s="499"/>
    </row>
    <row r="1287" spans="1:9">
      <c r="A1287" s="51"/>
      <c r="B1287" s="77"/>
      <c r="C1287" s="253"/>
      <c r="D1287" s="254"/>
      <c r="E1287" s="254"/>
      <c r="F1287" s="493"/>
      <c r="G1287" s="493"/>
      <c r="H1287" s="499"/>
      <c r="I1287" s="499"/>
    </row>
    <row r="1288" spans="1:9">
      <c r="A1288" s="51"/>
      <c r="B1288" s="77"/>
      <c r="C1288" s="253"/>
      <c r="D1288" s="254"/>
      <c r="E1288" s="254"/>
      <c r="F1288" s="493"/>
      <c r="G1288" s="493"/>
      <c r="H1288" s="499"/>
      <c r="I1288" s="499"/>
    </row>
    <row r="1289" spans="1:9">
      <c r="A1289" s="51"/>
      <c r="B1289" s="77"/>
      <c r="C1289" s="253"/>
      <c r="D1289" s="254"/>
      <c r="E1289" s="254"/>
      <c r="F1289" s="493"/>
      <c r="G1289" s="493"/>
      <c r="H1289" s="499"/>
      <c r="I1289" s="499"/>
    </row>
    <row r="1290" spans="1:9">
      <c r="A1290" s="51"/>
      <c r="B1290" s="77"/>
      <c r="C1290" s="253"/>
      <c r="D1290" s="254"/>
      <c r="E1290" s="254"/>
      <c r="F1290" s="493"/>
      <c r="G1290" s="493"/>
      <c r="H1290" s="499"/>
      <c r="I1290" s="499"/>
    </row>
    <row r="1291" spans="1:9">
      <c r="A1291" s="51"/>
      <c r="B1291" s="77"/>
      <c r="C1291" s="253"/>
      <c r="D1291" s="254"/>
      <c r="E1291" s="254"/>
      <c r="F1291" s="493"/>
      <c r="G1291" s="493"/>
      <c r="H1291" s="499"/>
      <c r="I1291" s="499"/>
    </row>
    <row r="1292" spans="1:9">
      <c r="A1292" s="51"/>
      <c r="B1292" s="77"/>
      <c r="C1292" s="253"/>
      <c r="D1292" s="254"/>
      <c r="E1292" s="254"/>
      <c r="F1292" s="493"/>
      <c r="G1292" s="493"/>
      <c r="H1292" s="499"/>
      <c r="I1292" s="499"/>
    </row>
    <row r="1293" spans="1:9">
      <c r="A1293" s="51"/>
      <c r="B1293" s="77"/>
      <c r="C1293" s="253"/>
      <c r="D1293" s="254"/>
      <c r="E1293" s="254"/>
      <c r="F1293" s="493"/>
      <c r="G1293" s="493"/>
      <c r="H1293" s="499"/>
      <c r="I1293" s="499"/>
    </row>
    <row r="1294" spans="1:9">
      <c r="A1294" s="51"/>
      <c r="B1294" s="77"/>
      <c r="C1294" s="253"/>
      <c r="D1294" s="254"/>
      <c r="E1294" s="254"/>
      <c r="F1294" s="493"/>
      <c r="G1294" s="493"/>
      <c r="H1294" s="499"/>
      <c r="I1294" s="499"/>
    </row>
    <row r="1295" spans="1:9">
      <c r="A1295" s="51"/>
      <c r="B1295" s="77"/>
      <c r="C1295" s="253"/>
      <c r="D1295" s="254"/>
      <c r="E1295" s="254"/>
      <c r="F1295" s="493"/>
      <c r="G1295" s="493"/>
      <c r="H1295" s="499"/>
      <c r="I1295" s="499"/>
    </row>
    <row r="1296" spans="1:9">
      <c r="A1296" s="51"/>
      <c r="B1296" s="77"/>
      <c r="C1296" s="253"/>
      <c r="D1296" s="254"/>
      <c r="E1296" s="254"/>
      <c r="F1296" s="493"/>
      <c r="G1296" s="493"/>
      <c r="H1296" s="499"/>
      <c r="I1296" s="499"/>
    </row>
    <row r="1297" spans="1:9">
      <c r="A1297" s="51"/>
      <c r="B1297" s="77"/>
      <c r="C1297" s="253"/>
      <c r="D1297" s="254"/>
      <c r="E1297" s="254"/>
      <c r="F1297" s="493"/>
      <c r="G1297" s="493"/>
      <c r="H1297" s="499"/>
      <c r="I1297" s="499"/>
    </row>
    <row r="1298" spans="1:9">
      <c r="A1298" s="51"/>
      <c r="B1298" s="77"/>
      <c r="C1298" s="253"/>
      <c r="D1298" s="254"/>
      <c r="E1298" s="254"/>
      <c r="F1298" s="493"/>
      <c r="G1298" s="493"/>
      <c r="H1298" s="499"/>
      <c r="I1298" s="499"/>
    </row>
    <row r="1299" spans="1:9">
      <c r="A1299" s="51"/>
      <c r="B1299" s="77"/>
      <c r="C1299" s="253"/>
      <c r="D1299" s="254"/>
      <c r="E1299" s="254"/>
      <c r="F1299" s="493"/>
      <c r="G1299" s="493"/>
      <c r="H1299" s="499"/>
      <c r="I1299" s="499"/>
    </row>
    <row r="1300" spans="1:9">
      <c r="A1300" s="51"/>
      <c r="B1300" s="77"/>
      <c r="C1300" s="253"/>
      <c r="D1300" s="254"/>
      <c r="E1300" s="254"/>
      <c r="F1300" s="493"/>
      <c r="G1300" s="493"/>
      <c r="H1300" s="499"/>
      <c r="I1300" s="499"/>
    </row>
    <row r="1301" spans="1:9">
      <c r="A1301" s="51"/>
      <c r="B1301" s="77"/>
      <c r="C1301" s="253"/>
      <c r="D1301" s="254"/>
      <c r="E1301" s="254"/>
      <c r="F1301" s="493"/>
      <c r="G1301" s="493"/>
      <c r="H1301" s="499"/>
      <c r="I1301" s="499"/>
    </row>
    <row r="1302" spans="1:9">
      <c r="A1302" s="51"/>
      <c r="B1302" s="77"/>
      <c r="C1302" s="253"/>
      <c r="D1302" s="254"/>
      <c r="E1302" s="254"/>
      <c r="F1302" s="493"/>
      <c r="G1302" s="493"/>
      <c r="H1302" s="499"/>
      <c r="I1302" s="499"/>
    </row>
    <row r="1303" spans="1:9">
      <c r="A1303" s="51"/>
      <c r="B1303" s="77"/>
      <c r="C1303" s="253"/>
      <c r="D1303" s="254"/>
      <c r="E1303" s="254"/>
      <c r="F1303" s="493"/>
      <c r="G1303" s="493"/>
      <c r="H1303" s="499"/>
      <c r="I1303" s="499"/>
    </row>
    <row r="1304" spans="1:9">
      <c r="A1304" s="51"/>
      <c r="B1304" s="77"/>
      <c r="C1304" s="253"/>
      <c r="D1304" s="254"/>
      <c r="E1304" s="254"/>
      <c r="F1304" s="493"/>
      <c r="G1304" s="493"/>
      <c r="H1304" s="499"/>
      <c r="I1304" s="499"/>
    </row>
    <row r="1305" spans="1:9">
      <c r="A1305" s="51"/>
      <c r="B1305" s="77"/>
      <c r="C1305" s="253"/>
      <c r="D1305" s="254"/>
      <c r="E1305" s="254"/>
      <c r="F1305" s="493"/>
      <c r="G1305" s="493"/>
      <c r="H1305" s="499"/>
      <c r="I1305" s="499"/>
    </row>
    <row r="1306" spans="1:9">
      <c r="A1306" s="51"/>
      <c r="B1306" s="77"/>
      <c r="C1306" s="253"/>
      <c r="D1306" s="254"/>
      <c r="E1306" s="254"/>
      <c r="F1306" s="493"/>
      <c r="G1306" s="493"/>
      <c r="H1306" s="499"/>
      <c r="I1306" s="499"/>
    </row>
    <row r="1307" spans="1:9">
      <c r="A1307" s="51"/>
      <c r="B1307" s="77"/>
      <c r="C1307" s="253"/>
      <c r="D1307" s="254"/>
      <c r="E1307" s="254"/>
      <c r="F1307" s="493"/>
      <c r="G1307" s="493"/>
      <c r="H1307" s="499"/>
      <c r="I1307" s="499"/>
    </row>
    <row r="1308" spans="1:9">
      <c r="A1308" s="51"/>
      <c r="B1308" s="77"/>
      <c r="C1308" s="253"/>
      <c r="D1308" s="254"/>
      <c r="E1308" s="254"/>
      <c r="F1308" s="493"/>
      <c r="G1308" s="493"/>
      <c r="H1308" s="499"/>
      <c r="I1308" s="499"/>
    </row>
    <row r="1309" spans="1:9">
      <c r="A1309" s="51"/>
      <c r="B1309" s="77"/>
      <c r="C1309" s="253"/>
      <c r="D1309" s="254"/>
      <c r="E1309" s="254"/>
      <c r="F1309" s="493"/>
      <c r="G1309" s="493"/>
      <c r="H1309" s="499"/>
      <c r="I1309" s="499"/>
    </row>
    <row r="1310" spans="1:9">
      <c r="A1310" s="51"/>
      <c r="B1310" s="77"/>
      <c r="C1310" s="253"/>
      <c r="D1310" s="254"/>
      <c r="E1310" s="254"/>
      <c r="F1310" s="493"/>
      <c r="G1310" s="493"/>
      <c r="H1310" s="499"/>
      <c r="I1310" s="499"/>
    </row>
    <row r="1311" spans="1:9">
      <c r="A1311" s="51"/>
      <c r="B1311" s="77"/>
      <c r="C1311" s="253"/>
      <c r="D1311" s="254"/>
      <c r="E1311" s="254"/>
      <c r="F1311" s="493"/>
      <c r="G1311" s="493"/>
      <c r="H1311" s="499"/>
      <c r="I1311" s="499"/>
    </row>
    <row r="1312" spans="1:9">
      <c r="A1312" s="51"/>
      <c r="B1312" s="77"/>
      <c r="C1312" s="253"/>
      <c r="D1312" s="254"/>
      <c r="E1312" s="254"/>
      <c r="F1312" s="493"/>
      <c r="G1312" s="493"/>
      <c r="H1312" s="499"/>
      <c r="I1312" s="499"/>
    </row>
    <row r="1313" spans="1:9">
      <c r="A1313" s="51"/>
      <c r="B1313" s="77"/>
      <c r="C1313" s="253"/>
      <c r="D1313" s="254"/>
      <c r="E1313" s="254"/>
      <c r="F1313" s="493"/>
      <c r="G1313" s="493"/>
      <c r="H1313" s="499"/>
      <c r="I1313" s="499"/>
    </row>
    <row r="1314" spans="1:9">
      <c r="A1314" s="51"/>
      <c r="B1314" s="77"/>
      <c r="C1314" s="253"/>
      <c r="D1314" s="254"/>
      <c r="E1314" s="254"/>
      <c r="F1314" s="493"/>
      <c r="G1314" s="493"/>
      <c r="H1314" s="499"/>
      <c r="I1314" s="499"/>
    </row>
    <row r="1315" spans="1:9">
      <c r="A1315" s="51"/>
      <c r="B1315" s="77"/>
      <c r="C1315" s="253"/>
      <c r="D1315" s="254"/>
      <c r="E1315" s="254"/>
      <c r="F1315" s="493"/>
      <c r="G1315" s="493"/>
      <c r="H1315" s="499"/>
      <c r="I1315" s="499"/>
    </row>
    <row r="1316" spans="1:9">
      <c r="A1316" s="51"/>
      <c r="B1316" s="77"/>
      <c r="C1316" s="253"/>
      <c r="D1316" s="254"/>
      <c r="E1316" s="254"/>
      <c r="F1316" s="493"/>
      <c r="G1316" s="493"/>
      <c r="H1316" s="499"/>
      <c r="I1316" s="499"/>
    </row>
    <row r="1317" spans="1:9">
      <c r="A1317" s="51"/>
      <c r="B1317" s="77"/>
      <c r="C1317" s="253"/>
      <c r="D1317" s="254"/>
      <c r="E1317" s="254"/>
      <c r="F1317" s="493"/>
      <c r="G1317" s="493"/>
      <c r="H1317" s="499"/>
      <c r="I1317" s="499"/>
    </row>
    <row r="1318" spans="1:9">
      <c r="A1318" s="51"/>
      <c r="B1318" s="77"/>
      <c r="C1318" s="253"/>
      <c r="D1318" s="254"/>
      <c r="E1318" s="254"/>
      <c r="F1318" s="493"/>
      <c r="G1318" s="493"/>
      <c r="H1318" s="499"/>
      <c r="I1318" s="499"/>
    </row>
    <row r="1319" spans="1:9">
      <c r="A1319" s="51"/>
      <c r="B1319" s="77"/>
      <c r="C1319" s="253"/>
      <c r="D1319" s="254"/>
      <c r="E1319" s="254"/>
      <c r="F1319" s="493"/>
      <c r="G1319" s="493"/>
      <c r="H1319" s="499"/>
      <c r="I1319" s="499"/>
    </row>
    <row r="1320" spans="1:9">
      <c r="A1320" s="51"/>
      <c r="B1320" s="77"/>
      <c r="C1320" s="253"/>
      <c r="D1320" s="254"/>
      <c r="E1320" s="254"/>
      <c r="F1320" s="493"/>
      <c r="G1320" s="493"/>
      <c r="H1320" s="499"/>
      <c r="I1320" s="499"/>
    </row>
    <row r="1321" spans="1:9">
      <c r="A1321" s="51"/>
      <c r="B1321" s="77"/>
      <c r="C1321" s="253"/>
      <c r="D1321" s="254"/>
      <c r="E1321" s="254"/>
      <c r="F1321" s="493"/>
      <c r="G1321" s="493"/>
      <c r="H1321" s="499"/>
      <c r="I1321" s="499"/>
    </row>
    <row r="1322" spans="1:9">
      <c r="A1322" s="51"/>
      <c r="B1322" s="77"/>
      <c r="C1322" s="253"/>
      <c r="D1322" s="254"/>
      <c r="E1322" s="254"/>
      <c r="F1322" s="493"/>
      <c r="G1322" s="493"/>
      <c r="H1322" s="499"/>
      <c r="I1322" s="499"/>
    </row>
    <row r="1323" spans="1:9">
      <c r="A1323" s="51"/>
      <c r="B1323" s="77"/>
      <c r="C1323" s="253"/>
      <c r="D1323" s="254"/>
      <c r="E1323" s="254"/>
      <c r="F1323" s="493"/>
      <c r="G1323" s="493"/>
      <c r="H1323" s="499"/>
      <c r="I1323" s="499"/>
    </row>
    <row r="1324" spans="1:9">
      <c r="A1324" s="51"/>
      <c r="B1324" s="77"/>
      <c r="C1324" s="253"/>
      <c r="D1324" s="254"/>
      <c r="E1324" s="254"/>
      <c r="F1324" s="493"/>
      <c r="G1324" s="493"/>
      <c r="H1324" s="499"/>
      <c r="I1324" s="499"/>
    </row>
    <row r="1325" spans="1:9">
      <c r="A1325" s="51"/>
      <c r="B1325" s="77"/>
      <c r="C1325" s="253"/>
      <c r="D1325" s="254"/>
      <c r="E1325" s="254"/>
      <c r="F1325" s="493"/>
      <c r="G1325" s="493"/>
      <c r="H1325" s="499"/>
      <c r="I1325" s="499"/>
    </row>
    <row r="1326" spans="1:9">
      <c r="A1326" s="51"/>
      <c r="B1326" s="77"/>
      <c r="C1326" s="253"/>
      <c r="D1326" s="254"/>
      <c r="E1326" s="254"/>
      <c r="F1326" s="493"/>
      <c r="G1326" s="493"/>
      <c r="H1326" s="499"/>
      <c r="I1326" s="499"/>
    </row>
    <row r="1327" spans="1:9">
      <c r="A1327" s="51"/>
      <c r="B1327" s="77"/>
      <c r="C1327" s="253"/>
      <c r="D1327" s="254"/>
      <c r="E1327" s="254"/>
      <c r="F1327" s="493"/>
      <c r="G1327" s="493"/>
      <c r="H1327" s="499"/>
      <c r="I1327" s="499"/>
    </row>
    <row r="1328" spans="1:9">
      <c r="A1328" s="51"/>
      <c r="B1328" s="77"/>
      <c r="C1328" s="253"/>
      <c r="D1328" s="254"/>
      <c r="E1328" s="254"/>
      <c r="F1328" s="493"/>
      <c r="G1328" s="493"/>
      <c r="H1328" s="499"/>
      <c r="I1328" s="499"/>
    </row>
    <row r="1329" spans="1:9">
      <c r="A1329" s="51"/>
      <c r="B1329" s="77"/>
      <c r="C1329" s="253"/>
      <c r="D1329" s="254"/>
      <c r="E1329" s="254"/>
      <c r="F1329" s="493"/>
      <c r="G1329" s="493"/>
      <c r="H1329" s="499"/>
      <c r="I1329" s="499"/>
    </row>
    <row r="1330" spans="1:9">
      <c r="A1330" s="51"/>
      <c r="B1330" s="77"/>
      <c r="C1330" s="253"/>
      <c r="D1330" s="254"/>
      <c r="E1330" s="254"/>
      <c r="F1330" s="493"/>
      <c r="G1330" s="493"/>
      <c r="H1330" s="499"/>
      <c r="I1330" s="499"/>
    </row>
    <row r="1331" spans="1:9">
      <c r="A1331" s="51"/>
      <c r="B1331" s="77"/>
      <c r="C1331" s="253"/>
      <c r="D1331" s="254"/>
      <c r="E1331" s="254"/>
      <c r="F1331" s="493"/>
      <c r="G1331" s="493"/>
      <c r="H1331" s="499"/>
      <c r="I1331" s="499"/>
    </row>
    <row r="1332" spans="1:9">
      <c r="A1332" s="51"/>
      <c r="B1332" s="77"/>
      <c r="C1332" s="253"/>
      <c r="D1332" s="254"/>
      <c r="E1332" s="254"/>
      <c r="F1332" s="493"/>
      <c r="G1332" s="493"/>
      <c r="H1332" s="499"/>
      <c r="I1332" s="499"/>
    </row>
    <row r="1333" spans="1:9">
      <c r="A1333" s="51"/>
      <c r="B1333" s="77"/>
      <c r="C1333" s="253"/>
      <c r="D1333" s="254"/>
      <c r="E1333" s="254"/>
      <c r="F1333" s="493"/>
      <c r="G1333" s="493"/>
      <c r="H1333" s="499"/>
      <c r="I1333" s="499"/>
    </row>
    <row r="1334" spans="1:9">
      <c r="A1334" s="51"/>
      <c r="B1334" s="77"/>
      <c r="C1334" s="253"/>
      <c r="D1334" s="254"/>
      <c r="E1334" s="254"/>
      <c r="F1334" s="493"/>
      <c r="G1334" s="493"/>
      <c r="H1334" s="499"/>
      <c r="I1334" s="499"/>
    </row>
    <row r="1335" spans="1:9">
      <c r="A1335" s="51"/>
      <c r="B1335" s="77"/>
      <c r="C1335" s="253"/>
      <c r="D1335" s="254"/>
      <c r="E1335" s="254"/>
      <c r="F1335" s="493"/>
      <c r="G1335" s="493"/>
      <c r="H1335" s="499"/>
      <c r="I1335" s="499"/>
    </row>
    <row r="1336" spans="1:9">
      <c r="A1336" s="51"/>
      <c r="B1336" s="77"/>
      <c r="C1336" s="253"/>
      <c r="D1336" s="254"/>
      <c r="E1336" s="254"/>
      <c r="F1336" s="493"/>
      <c r="G1336" s="493"/>
      <c r="H1336" s="499"/>
      <c r="I1336" s="499"/>
    </row>
    <row r="1337" spans="1:9">
      <c r="A1337" s="51"/>
      <c r="B1337" s="77"/>
      <c r="C1337" s="253"/>
      <c r="D1337" s="254"/>
      <c r="E1337" s="254"/>
      <c r="F1337" s="493"/>
      <c r="G1337" s="493"/>
      <c r="H1337" s="499"/>
      <c r="I1337" s="499"/>
    </row>
    <row r="1338" spans="1:9">
      <c r="A1338" s="51"/>
      <c r="B1338" s="77"/>
      <c r="C1338" s="253"/>
      <c r="D1338" s="254"/>
      <c r="E1338" s="254"/>
      <c r="F1338" s="493"/>
      <c r="G1338" s="493"/>
      <c r="H1338" s="499"/>
      <c r="I1338" s="499"/>
    </row>
    <row r="1339" spans="1:9">
      <c r="A1339" s="51"/>
      <c r="B1339" s="77"/>
      <c r="C1339" s="253"/>
      <c r="D1339" s="254"/>
      <c r="E1339" s="254"/>
      <c r="F1339" s="493"/>
      <c r="G1339" s="493"/>
      <c r="H1339" s="499"/>
      <c r="I1339" s="499"/>
    </row>
    <row r="1340" spans="1:9">
      <c r="A1340" s="51"/>
      <c r="B1340" s="77"/>
      <c r="C1340" s="253"/>
      <c r="D1340" s="254"/>
      <c r="E1340" s="254"/>
      <c r="F1340" s="493"/>
      <c r="G1340" s="493"/>
      <c r="H1340" s="499"/>
      <c r="I1340" s="499"/>
    </row>
    <row r="1341" spans="1:9">
      <c r="A1341" s="51"/>
      <c r="B1341" s="77"/>
      <c r="C1341" s="253"/>
      <c r="D1341" s="254"/>
      <c r="E1341" s="254"/>
      <c r="F1341" s="493"/>
      <c r="G1341" s="493"/>
      <c r="H1341" s="499"/>
      <c r="I1341" s="499"/>
    </row>
    <row r="1342" spans="1:9">
      <c r="A1342" s="51"/>
      <c r="B1342" s="77"/>
      <c r="C1342" s="253"/>
      <c r="D1342" s="254"/>
      <c r="E1342" s="254"/>
      <c r="F1342" s="493"/>
      <c r="G1342" s="493"/>
      <c r="H1342" s="499"/>
      <c r="I1342" s="499"/>
    </row>
    <row r="1343" spans="1:9">
      <c r="A1343" s="51"/>
      <c r="B1343" s="77"/>
      <c r="C1343" s="253"/>
      <c r="D1343" s="254"/>
      <c r="E1343" s="254"/>
      <c r="F1343" s="493"/>
      <c r="G1343" s="493"/>
      <c r="H1343" s="499"/>
      <c r="I1343" s="499"/>
    </row>
    <row r="1344" spans="1:9">
      <c r="A1344" s="51"/>
      <c r="B1344" s="77"/>
      <c r="C1344" s="253"/>
      <c r="D1344" s="254"/>
      <c r="E1344" s="254"/>
      <c r="F1344" s="493"/>
      <c r="G1344" s="493"/>
      <c r="H1344" s="499"/>
      <c r="I1344" s="499"/>
    </row>
    <row r="1345" spans="1:9">
      <c r="A1345" s="51"/>
      <c r="B1345" s="77"/>
      <c r="C1345" s="253"/>
      <c r="D1345" s="254"/>
      <c r="E1345" s="254"/>
      <c r="F1345" s="493"/>
      <c r="G1345" s="493"/>
      <c r="H1345" s="499"/>
      <c r="I1345" s="499"/>
    </row>
    <row r="1346" spans="1:9">
      <c r="A1346" s="51"/>
      <c r="B1346" s="77"/>
      <c r="C1346" s="253"/>
      <c r="D1346" s="254"/>
      <c r="E1346" s="254"/>
      <c r="F1346" s="493"/>
      <c r="G1346" s="493"/>
      <c r="H1346" s="499"/>
      <c r="I1346" s="499"/>
    </row>
    <row r="1347" spans="1:9">
      <c r="A1347" s="51"/>
      <c r="B1347" s="77"/>
      <c r="C1347" s="253"/>
      <c r="D1347" s="254"/>
      <c r="E1347" s="254"/>
      <c r="F1347" s="493"/>
      <c r="G1347" s="493"/>
      <c r="H1347" s="499"/>
      <c r="I1347" s="499"/>
    </row>
    <row r="1348" spans="1:9">
      <c r="A1348" s="51"/>
      <c r="B1348" s="77"/>
      <c r="C1348" s="253"/>
      <c r="D1348" s="254"/>
      <c r="E1348" s="254"/>
      <c r="F1348" s="493"/>
      <c r="G1348" s="493"/>
      <c r="H1348" s="499"/>
      <c r="I1348" s="499"/>
    </row>
    <row r="1349" spans="1:9">
      <c r="A1349" s="51"/>
      <c r="B1349" s="77"/>
      <c r="C1349" s="253"/>
      <c r="D1349" s="254"/>
      <c r="E1349" s="254"/>
      <c r="F1349" s="493"/>
      <c r="G1349" s="493"/>
      <c r="H1349" s="499"/>
      <c r="I1349" s="499"/>
    </row>
    <row r="1350" spans="1:9">
      <c r="A1350" s="51"/>
      <c r="B1350" s="77"/>
      <c r="C1350" s="253"/>
      <c r="D1350" s="254"/>
      <c r="E1350" s="254"/>
      <c r="F1350" s="493"/>
      <c r="G1350" s="493"/>
      <c r="H1350" s="499"/>
      <c r="I1350" s="499"/>
    </row>
    <row r="1351" spans="1:9">
      <c r="A1351" s="51"/>
      <c r="B1351" s="77"/>
      <c r="C1351" s="253"/>
      <c r="D1351" s="254"/>
      <c r="E1351" s="254"/>
      <c r="F1351" s="493"/>
      <c r="G1351" s="493"/>
      <c r="H1351" s="499"/>
      <c r="I1351" s="499"/>
    </row>
    <row r="1352" spans="1:9">
      <c r="A1352" s="51"/>
      <c r="B1352" s="77"/>
      <c r="C1352" s="253"/>
      <c r="D1352" s="254"/>
      <c r="E1352" s="254"/>
      <c r="F1352" s="493"/>
      <c r="G1352" s="493"/>
      <c r="H1352" s="499"/>
      <c r="I1352" s="499"/>
    </row>
    <row r="1353" spans="1:9">
      <c r="A1353" s="51"/>
      <c r="B1353" s="77"/>
      <c r="C1353" s="253"/>
      <c r="D1353" s="254"/>
      <c r="E1353" s="254"/>
      <c r="F1353" s="493"/>
      <c r="G1353" s="493"/>
      <c r="H1353" s="499"/>
      <c r="I1353" s="499"/>
    </row>
    <row r="1354" spans="1:9">
      <c r="A1354" s="51"/>
      <c r="B1354" s="77"/>
      <c r="C1354" s="253"/>
      <c r="D1354" s="254"/>
      <c r="E1354" s="254"/>
      <c r="F1354" s="493"/>
      <c r="G1354" s="493"/>
      <c r="H1354" s="499"/>
      <c r="I1354" s="499"/>
    </row>
    <row r="1355" spans="1:9">
      <c r="A1355" s="51"/>
      <c r="B1355" s="77"/>
      <c r="C1355" s="253"/>
      <c r="D1355" s="254"/>
      <c r="E1355" s="254"/>
      <c r="F1355" s="493"/>
      <c r="G1355" s="493"/>
      <c r="H1355" s="499"/>
      <c r="I1355" s="499"/>
    </row>
    <row r="1356" spans="1:9">
      <c r="A1356" s="51"/>
      <c r="B1356" s="77"/>
      <c r="C1356" s="253"/>
      <c r="D1356" s="254"/>
      <c r="E1356" s="254"/>
      <c r="F1356" s="493"/>
      <c r="G1356" s="493"/>
      <c r="H1356" s="499"/>
      <c r="I1356" s="499"/>
    </row>
    <row r="1357" spans="1:9">
      <c r="A1357" s="51"/>
      <c r="B1357" s="77"/>
      <c r="C1357" s="253"/>
      <c r="D1357" s="254"/>
      <c r="E1357" s="254"/>
      <c r="F1357" s="493"/>
      <c r="G1357" s="493"/>
      <c r="H1357" s="499"/>
      <c r="I1357" s="499"/>
    </row>
    <row r="1358" spans="1:9">
      <c r="A1358" s="51"/>
      <c r="B1358" s="77"/>
      <c r="C1358" s="253"/>
      <c r="D1358" s="254"/>
      <c r="E1358" s="254"/>
      <c r="F1358" s="493"/>
      <c r="G1358" s="493"/>
      <c r="H1358" s="499"/>
      <c r="I1358" s="499"/>
    </row>
    <row r="1359" spans="1:9">
      <c r="A1359" s="51"/>
      <c r="B1359" s="77"/>
      <c r="C1359" s="253"/>
      <c r="D1359" s="254"/>
      <c r="E1359" s="254"/>
      <c r="F1359" s="493"/>
      <c r="G1359" s="493"/>
      <c r="H1359" s="499"/>
      <c r="I1359" s="499"/>
    </row>
    <row r="1360" spans="1:9">
      <c r="A1360" s="51"/>
      <c r="B1360" s="77"/>
      <c r="C1360" s="253"/>
      <c r="D1360" s="254"/>
      <c r="E1360" s="254"/>
      <c r="F1360" s="493"/>
      <c r="G1360" s="493"/>
      <c r="H1360" s="499"/>
      <c r="I1360" s="499"/>
    </row>
    <row r="1361" spans="1:9">
      <c r="A1361" s="51"/>
      <c r="B1361" s="77"/>
      <c r="C1361" s="253"/>
      <c r="D1361" s="254"/>
      <c r="E1361" s="254"/>
      <c r="F1361" s="493"/>
      <c r="G1361" s="493"/>
      <c r="H1361" s="499"/>
      <c r="I1361" s="499"/>
    </row>
    <row r="1362" spans="1:9">
      <c r="A1362" s="51"/>
      <c r="B1362" s="77"/>
      <c r="C1362" s="253"/>
      <c r="D1362" s="254"/>
      <c r="E1362" s="254"/>
      <c r="F1362" s="493"/>
      <c r="G1362" s="493"/>
      <c r="H1362" s="499"/>
      <c r="I1362" s="499"/>
    </row>
    <row r="1363" spans="1:9">
      <c r="A1363" s="51"/>
      <c r="B1363" s="77"/>
      <c r="C1363" s="253"/>
      <c r="D1363" s="254"/>
      <c r="E1363" s="254"/>
      <c r="F1363" s="493"/>
      <c r="G1363" s="493"/>
      <c r="H1363" s="499"/>
      <c r="I1363" s="499"/>
    </row>
    <row r="1364" spans="1:9">
      <c r="A1364" s="51"/>
      <c r="B1364" s="77"/>
      <c r="C1364" s="253"/>
      <c r="D1364" s="254"/>
      <c r="E1364" s="254"/>
      <c r="F1364" s="493"/>
      <c r="G1364" s="493"/>
      <c r="H1364" s="499"/>
      <c r="I1364" s="499"/>
    </row>
    <row r="1365" spans="1:9">
      <c r="A1365" s="51"/>
      <c r="B1365" s="77"/>
      <c r="C1365" s="253"/>
      <c r="D1365" s="254"/>
      <c r="E1365" s="254"/>
      <c r="F1365" s="493"/>
      <c r="G1365" s="493"/>
      <c r="H1365" s="499"/>
      <c r="I1365" s="499"/>
    </row>
    <row r="1366" spans="1:9">
      <c r="A1366" s="51"/>
      <c r="B1366" s="77"/>
      <c r="C1366" s="253"/>
      <c r="D1366" s="254"/>
      <c r="E1366" s="254"/>
      <c r="F1366" s="493"/>
      <c r="G1366" s="493"/>
      <c r="H1366" s="499"/>
      <c r="I1366" s="499"/>
    </row>
    <row r="1367" spans="1:9">
      <c r="A1367" s="51"/>
      <c r="B1367" s="77"/>
      <c r="C1367" s="253"/>
      <c r="D1367" s="254"/>
      <c r="E1367" s="254"/>
      <c r="F1367" s="493"/>
      <c r="G1367" s="493"/>
      <c r="H1367" s="499"/>
      <c r="I1367" s="499"/>
    </row>
    <row r="1368" spans="1:9">
      <c r="A1368" s="51"/>
      <c r="B1368" s="77"/>
      <c r="C1368" s="253"/>
      <c r="D1368" s="254"/>
      <c r="E1368" s="254"/>
      <c r="F1368" s="493"/>
      <c r="G1368" s="493"/>
      <c r="H1368" s="499"/>
      <c r="I1368" s="499"/>
    </row>
    <row r="1369" spans="1:9">
      <c r="A1369" s="51"/>
      <c r="B1369" s="77"/>
      <c r="C1369" s="253"/>
      <c r="D1369" s="254"/>
      <c r="E1369" s="254"/>
      <c r="F1369" s="493"/>
      <c r="G1369" s="493"/>
      <c r="H1369" s="499"/>
      <c r="I1369" s="499"/>
    </row>
    <row r="1370" spans="1:9">
      <c r="A1370" s="51"/>
      <c r="B1370" s="77"/>
      <c r="C1370" s="253"/>
      <c r="D1370" s="254"/>
      <c r="E1370" s="254"/>
      <c r="F1370" s="493"/>
      <c r="G1370" s="493"/>
      <c r="H1370" s="499"/>
      <c r="I1370" s="499"/>
    </row>
    <row r="1371" spans="1:9">
      <c r="A1371" s="51"/>
      <c r="B1371" s="77"/>
      <c r="C1371" s="253"/>
      <c r="D1371" s="254"/>
      <c r="E1371" s="254"/>
      <c r="F1371" s="493"/>
      <c r="G1371" s="493"/>
      <c r="H1371" s="499"/>
      <c r="I1371" s="499"/>
    </row>
    <row r="1372" spans="1:9">
      <c r="A1372" s="51"/>
      <c r="B1372" s="77"/>
      <c r="C1372" s="253"/>
      <c r="D1372" s="254"/>
      <c r="E1372" s="254"/>
      <c r="F1372" s="493"/>
      <c r="G1372" s="493"/>
      <c r="H1372" s="499"/>
      <c r="I1372" s="499"/>
    </row>
    <row r="1373" spans="1:9">
      <c r="A1373" s="51"/>
      <c r="B1373" s="77"/>
      <c r="C1373" s="253"/>
      <c r="D1373" s="254"/>
      <c r="E1373" s="254"/>
      <c r="F1373" s="493"/>
      <c r="G1373" s="493"/>
      <c r="H1373" s="499"/>
      <c r="I1373" s="499"/>
    </row>
    <row r="1374" spans="1:9">
      <c r="A1374" s="51"/>
      <c r="B1374" s="77"/>
      <c r="C1374" s="253"/>
      <c r="D1374" s="254"/>
      <c r="E1374" s="254"/>
      <c r="F1374" s="493"/>
      <c r="G1374" s="493"/>
      <c r="H1374" s="499"/>
      <c r="I1374" s="499"/>
    </row>
    <row r="1375" spans="1:9">
      <c r="A1375" s="51"/>
      <c r="B1375" s="77"/>
      <c r="C1375" s="253"/>
      <c r="D1375" s="254"/>
      <c r="E1375" s="254"/>
      <c r="F1375" s="493"/>
      <c r="G1375" s="493"/>
      <c r="H1375" s="499"/>
      <c r="I1375" s="499"/>
    </row>
    <row r="1376" spans="1:9">
      <c r="A1376" s="51"/>
      <c r="B1376" s="77"/>
      <c r="C1376" s="253"/>
      <c r="D1376" s="254"/>
      <c r="E1376" s="254"/>
      <c r="F1376" s="493"/>
      <c r="G1376" s="493"/>
      <c r="H1376" s="499"/>
      <c r="I1376" s="499"/>
    </row>
    <row r="1377" spans="1:9">
      <c r="A1377" s="51"/>
      <c r="B1377" s="77"/>
      <c r="C1377" s="253"/>
      <c r="D1377" s="254"/>
      <c r="E1377" s="254"/>
      <c r="F1377" s="493"/>
      <c r="G1377" s="493"/>
      <c r="H1377" s="499"/>
      <c r="I1377" s="499"/>
    </row>
    <row r="1378" spans="1:9">
      <c r="A1378" s="51"/>
      <c r="B1378" s="77"/>
      <c r="C1378" s="253"/>
      <c r="D1378" s="254"/>
      <c r="E1378" s="254"/>
      <c r="F1378" s="493"/>
      <c r="G1378" s="493"/>
      <c r="H1378" s="499"/>
      <c r="I1378" s="499"/>
    </row>
    <row r="1379" spans="1:9">
      <c r="A1379" s="51"/>
      <c r="B1379" s="77"/>
      <c r="C1379" s="253"/>
      <c r="D1379" s="254"/>
      <c r="E1379" s="254"/>
      <c r="F1379" s="493"/>
      <c r="G1379" s="493"/>
      <c r="H1379" s="499"/>
      <c r="I1379" s="499"/>
    </row>
    <row r="1380" spans="1:9">
      <c r="A1380" s="51"/>
      <c r="B1380" s="77"/>
      <c r="C1380" s="253"/>
      <c r="D1380" s="254"/>
      <c r="E1380" s="254"/>
      <c r="F1380" s="493"/>
      <c r="G1380" s="493"/>
      <c r="H1380" s="499"/>
      <c r="I1380" s="499"/>
    </row>
    <row r="1381" spans="1:9">
      <c r="A1381" s="51"/>
      <c r="B1381" s="77"/>
      <c r="C1381" s="253"/>
      <c r="D1381" s="254"/>
      <c r="E1381" s="254"/>
      <c r="F1381" s="493"/>
      <c r="G1381" s="493"/>
      <c r="H1381" s="499"/>
      <c r="I1381" s="499"/>
    </row>
    <row r="1382" spans="1:9">
      <c r="A1382" s="51"/>
      <c r="B1382" s="77"/>
      <c r="C1382" s="253"/>
      <c r="D1382" s="254"/>
      <c r="E1382" s="254"/>
      <c r="F1382" s="493"/>
      <c r="G1382" s="493"/>
      <c r="H1382" s="499"/>
      <c r="I1382" s="499"/>
    </row>
    <row r="1383" spans="1:9">
      <c r="A1383" s="51"/>
      <c r="B1383" s="77"/>
      <c r="C1383" s="253"/>
      <c r="D1383" s="254"/>
      <c r="E1383" s="254"/>
      <c r="F1383" s="493"/>
      <c r="G1383" s="493"/>
      <c r="H1383" s="499"/>
      <c r="I1383" s="499"/>
    </row>
    <row r="1384" spans="1:9">
      <c r="A1384" s="51"/>
      <c r="B1384" s="77"/>
      <c r="C1384" s="253"/>
      <c r="D1384" s="254"/>
      <c r="E1384" s="254"/>
      <c r="F1384" s="493"/>
      <c r="G1384" s="493"/>
      <c r="H1384" s="499"/>
      <c r="I1384" s="499"/>
    </row>
    <row r="1385" spans="1:9">
      <c r="A1385" s="51"/>
      <c r="B1385" s="77"/>
      <c r="C1385" s="253"/>
      <c r="D1385" s="254"/>
      <c r="E1385" s="254"/>
      <c r="F1385" s="493"/>
      <c r="G1385" s="493"/>
      <c r="H1385" s="499"/>
      <c r="I1385" s="499"/>
    </row>
    <row r="1386" spans="1:9">
      <c r="A1386" s="51"/>
      <c r="B1386" s="77"/>
      <c r="C1386" s="253"/>
      <c r="D1386" s="254"/>
      <c r="E1386" s="254"/>
      <c r="F1386" s="493"/>
      <c r="G1386" s="493"/>
      <c r="H1386" s="499"/>
      <c r="I1386" s="499"/>
    </row>
    <row r="1387" spans="1:9">
      <c r="A1387" s="51"/>
      <c r="B1387" s="77"/>
      <c r="C1387" s="253"/>
      <c r="D1387" s="254"/>
      <c r="E1387" s="254"/>
      <c r="F1387" s="493"/>
      <c r="G1387" s="493"/>
      <c r="H1387" s="499"/>
      <c r="I1387" s="499"/>
    </row>
    <row r="1388" spans="1:9">
      <c r="A1388" s="51"/>
      <c r="B1388" s="77"/>
      <c r="C1388" s="253"/>
      <c r="D1388" s="254"/>
      <c r="E1388" s="254"/>
      <c r="F1388" s="493"/>
      <c r="G1388" s="493"/>
      <c r="H1388" s="499"/>
      <c r="I1388" s="499"/>
    </row>
    <row r="1389" spans="1:9">
      <c r="A1389" s="51"/>
      <c r="B1389" s="77"/>
      <c r="C1389" s="253"/>
      <c r="D1389" s="254"/>
      <c r="E1389" s="254"/>
      <c r="F1389" s="493"/>
      <c r="G1389" s="493"/>
      <c r="H1389" s="499"/>
      <c r="I1389" s="499"/>
    </row>
    <row r="1390" spans="1:9">
      <c r="A1390" s="51"/>
      <c r="B1390" s="77"/>
      <c r="C1390" s="253"/>
      <c r="D1390" s="254"/>
      <c r="E1390" s="254"/>
      <c r="F1390" s="493"/>
      <c r="G1390" s="493"/>
      <c r="H1390" s="499"/>
      <c r="I1390" s="499"/>
    </row>
    <row r="1391" spans="1:9">
      <c r="A1391" s="51"/>
      <c r="B1391" s="77"/>
      <c r="C1391" s="253"/>
      <c r="D1391" s="254"/>
      <c r="E1391" s="254"/>
      <c r="F1391" s="493"/>
      <c r="G1391" s="493"/>
      <c r="H1391" s="499"/>
      <c r="I1391" s="499"/>
    </row>
    <row r="1392" spans="1:9">
      <c r="A1392" s="51"/>
      <c r="B1392" s="77"/>
      <c r="C1392" s="253"/>
      <c r="D1392" s="254"/>
      <c r="E1392" s="254"/>
      <c r="F1392" s="493"/>
      <c r="G1392" s="493"/>
      <c r="H1392" s="499"/>
      <c r="I1392" s="499"/>
    </row>
    <row r="1393" spans="1:9">
      <c r="A1393" s="51"/>
      <c r="B1393" s="77"/>
      <c r="C1393" s="253"/>
      <c r="D1393" s="254"/>
      <c r="E1393" s="254"/>
      <c r="F1393" s="493"/>
      <c r="G1393" s="493"/>
      <c r="H1393" s="499"/>
      <c r="I1393" s="499"/>
    </row>
    <row r="1394" spans="1:9">
      <c r="A1394" s="51"/>
      <c r="B1394" s="77"/>
      <c r="C1394" s="253"/>
      <c r="D1394" s="254"/>
      <c r="E1394" s="254"/>
      <c r="F1394" s="493"/>
      <c r="G1394" s="493"/>
      <c r="H1394" s="499"/>
      <c r="I1394" s="499"/>
    </row>
    <row r="1395" spans="1:9">
      <c r="A1395" s="51"/>
      <c r="B1395" s="77"/>
      <c r="C1395" s="253"/>
      <c r="D1395" s="254"/>
      <c r="E1395" s="254"/>
      <c r="F1395" s="493"/>
      <c r="G1395" s="493"/>
      <c r="H1395" s="499"/>
      <c r="I1395" s="499"/>
    </row>
    <row r="1396" spans="1:9">
      <c r="A1396" s="51"/>
      <c r="B1396" s="77"/>
      <c r="C1396" s="253"/>
      <c r="D1396" s="254"/>
      <c r="E1396" s="254"/>
      <c r="F1396" s="493"/>
      <c r="G1396" s="493"/>
      <c r="H1396" s="499"/>
      <c r="I1396" s="499"/>
    </row>
    <row r="1397" spans="1:9">
      <c r="A1397" s="51"/>
      <c r="B1397" s="77"/>
      <c r="C1397" s="253"/>
      <c r="D1397" s="254"/>
      <c r="E1397" s="254"/>
      <c r="F1397" s="493"/>
      <c r="G1397" s="493"/>
      <c r="H1397" s="499"/>
      <c r="I1397" s="499"/>
    </row>
    <row r="1398" spans="1:9">
      <c r="A1398" s="51"/>
      <c r="B1398" s="77"/>
      <c r="C1398" s="253"/>
      <c r="D1398" s="254"/>
      <c r="E1398" s="254"/>
      <c r="F1398" s="493"/>
      <c r="G1398" s="493"/>
      <c r="H1398" s="499"/>
      <c r="I1398" s="499"/>
    </row>
    <row r="1399" spans="1:9">
      <c r="A1399" s="51"/>
      <c r="B1399" s="77"/>
      <c r="C1399" s="253"/>
      <c r="D1399" s="254"/>
      <c r="E1399" s="254"/>
      <c r="F1399" s="493"/>
      <c r="G1399" s="493"/>
      <c r="H1399" s="499"/>
      <c r="I1399" s="499"/>
    </row>
    <row r="1400" spans="1:9">
      <c r="A1400" s="51"/>
      <c r="B1400" s="77"/>
      <c r="C1400" s="253"/>
      <c r="D1400" s="254"/>
      <c r="E1400" s="254"/>
      <c r="F1400" s="493"/>
      <c r="G1400" s="493"/>
      <c r="H1400" s="499"/>
      <c r="I1400" s="499"/>
    </row>
    <row r="1401" spans="1:9">
      <c r="A1401" s="51"/>
      <c r="B1401" s="77"/>
      <c r="C1401" s="253"/>
      <c r="D1401" s="254"/>
      <c r="E1401" s="254"/>
      <c r="F1401" s="493"/>
      <c r="G1401" s="493"/>
      <c r="H1401" s="499"/>
      <c r="I1401" s="499"/>
    </row>
    <row r="1402" spans="1:9">
      <c r="A1402" s="51"/>
      <c r="B1402" s="77"/>
      <c r="C1402" s="253"/>
      <c r="D1402" s="254"/>
      <c r="E1402" s="254"/>
      <c r="F1402" s="493"/>
      <c r="G1402" s="493"/>
      <c r="H1402" s="499"/>
      <c r="I1402" s="499"/>
    </row>
    <row r="1403" spans="1:9">
      <c r="A1403" s="51"/>
      <c r="B1403" s="77"/>
      <c r="C1403" s="253"/>
      <c r="D1403" s="254"/>
      <c r="E1403" s="254"/>
      <c r="F1403" s="493"/>
      <c r="G1403" s="493"/>
      <c r="H1403" s="499"/>
      <c r="I1403" s="499"/>
    </row>
    <row r="1404" spans="1:9">
      <c r="A1404" s="51"/>
      <c r="B1404" s="77"/>
      <c r="C1404" s="253"/>
      <c r="D1404" s="254"/>
      <c r="E1404" s="254"/>
      <c r="F1404" s="493"/>
      <c r="G1404" s="493"/>
      <c r="H1404" s="499"/>
      <c r="I1404" s="499"/>
    </row>
    <row r="1405" spans="1:9">
      <c r="A1405" s="51"/>
      <c r="B1405" s="77"/>
      <c r="C1405" s="253"/>
      <c r="D1405" s="254"/>
      <c r="E1405" s="254"/>
      <c r="F1405" s="493"/>
      <c r="G1405" s="493"/>
      <c r="H1405" s="499"/>
      <c r="I1405" s="499"/>
    </row>
    <row r="1406" spans="1:9">
      <c r="A1406" s="51"/>
      <c r="B1406" s="77"/>
      <c r="C1406" s="253"/>
      <c r="D1406" s="254"/>
      <c r="E1406" s="254"/>
      <c r="F1406" s="493"/>
      <c r="G1406" s="493"/>
      <c r="H1406" s="499"/>
      <c r="I1406" s="499"/>
    </row>
    <row r="1407" spans="1:9">
      <c r="A1407" s="51"/>
      <c r="B1407" s="77"/>
      <c r="C1407" s="253"/>
      <c r="D1407" s="254"/>
      <c r="E1407" s="254"/>
      <c r="F1407" s="493"/>
      <c r="G1407" s="493"/>
      <c r="H1407" s="499"/>
      <c r="I1407" s="499"/>
    </row>
    <row r="1408" spans="1:9">
      <c r="A1408" s="51"/>
      <c r="B1408" s="77"/>
      <c r="C1408" s="253"/>
      <c r="D1408" s="254"/>
      <c r="E1408" s="254"/>
      <c r="F1408" s="493"/>
      <c r="G1408" s="493"/>
      <c r="H1408" s="499"/>
      <c r="I1408" s="499"/>
    </row>
    <row r="1409" spans="1:9">
      <c r="A1409" s="51"/>
      <c r="B1409" s="77"/>
      <c r="C1409" s="253"/>
      <c r="D1409" s="254"/>
      <c r="E1409" s="254"/>
      <c r="F1409" s="493"/>
      <c r="G1409" s="493"/>
      <c r="H1409" s="499"/>
      <c r="I1409" s="499"/>
    </row>
    <row r="1410" spans="1:9">
      <c r="A1410" s="51"/>
      <c r="B1410" s="77"/>
      <c r="C1410" s="253"/>
      <c r="D1410" s="254"/>
      <c r="E1410" s="254"/>
      <c r="F1410" s="493"/>
      <c r="G1410" s="493"/>
      <c r="H1410" s="499"/>
      <c r="I1410" s="499"/>
    </row>
    <row r="1411" spans="1:9">
      <c r="A1411" s="51"/>
      <c r="B1411" s="77"/>
      <c r="C1411" s="253"/>
      <c r="D1411" s="254"/>
      <c r="E1411" s="254"/>
      <c r="F1411" s="493"/>
      <c r="G1411" s="493"/>
      <c r="H1411" s="499"/>
      <c r="I1411" s="499"/>
    </row>
    <row r="1412" spans="1:9">
      <c r="A1412" s="51"/>
      <c r="B1412" s="77"/>
      <c r="C1412" s="253"/>
      <c r="D1412" s="254"/>
      <c r="E1412" s="254"/>
      <c r="F1412" s="493"/>
      <c r="G1412" s="493"/>
      <c r="H1412" s="499"/>
      <c r="I1412" s="499"/>
    </row>
    <row r="1413" spans="1:9">
      <c r="A1413" s="51"/>
      <c r="B1413" s="77"/>
      <c r="C1413" s="253"/>
      <c r="D1413" s="254"/>
      <c r="E1413" s="254"/>
      <c r="F1413" s="493"/>
      <c r="G1413" s="493"/>
      <c r="H1413" s="499"/>
      <c r="I1413" s="499"/>
    </row>
    <row r="1414" spans="1:9">
      <c r="A1414" s="51"/>
      <c r="B1414" s="77"/>
      <c r="C1414" s="253"/>
      <c r="D1414" s="254"/>
      <c r="E1414" s="254"/>
      <c r="F1414" s="493"/>
      <c r="G1414" s="493"/>
      <c r="H1414" s="499"/>
      <c r="I1414" s="499"/>
    </row>
    <row r="1415" spans="1:9">
      <c r="A1415" s="51"/>
      <c r="B1415" s="77"/>
      <c r="C1415" s="253"/>
      <c r="D1415" s="254"/>
      <c r="E1415" s="254"/>
      <c r="F1415" s="493"/>
      <c r="G1415" s="493"/>
      <c r="H1415" s="499"/>
      <c r="I1415" s="499"/>
    </row>
    <row r="1416" spans="1:9">
      <c r="A1416" s="51"/>
      <c r="B1416" s="77"/>
      <c r="C1416" s="253"/>
      <c r="D1416" s="254"/>
      <c r="E1416" s="254"/>
      <c r="F1416" s="493"/>
      <c r="G1416" s="493"/>
      <c r="H1416" s="499"/>
      <c r="I1416" s="499"/>
    </row>
    <row r="1417" spans="1:9">
      <c r="A1417" s="51"/>
      <c r="B1417" s="77"/>
      <c r="C1417" s="253"/>
      <c r="D1417" s="254"/>
      <c r="E1417" s="254"/>
      <c r="F1417" s="493"/>
      <c r="G1417" s="493"/>
      <c r="H1417" s="499"/>
      <c r="I1417" s="499"/>
    </row>
    <row r="1418" spans="1:9">
      <c r="A1418" s="51"/>
      <c r="B1418" s="77"/>
      <c r="C1418" s="253"/>
      <c r="D1418" s="254"/>
      <c r="E1418" s="254"/>
      <c r="F1418" s="493"/>
      <c r="G1418" s="493"/>
      <c r="H1418" s="499"/>
      <c r="I1418" s="499"/>
    </row>
    <row r="1419" spans="1:9">
      <c r="A1419" s="51"/>
      <c r="B1419" s="77"/>
      <c r="C1419" s="253"/>
      <c r="D1419" s="254"/>
      <c r="E1419" s="254"/>
      <c r="F1419" s="493"/>
      <c r="G1419" s="493"/>
      <c r="H1419" s="499"/>
      <c r="I1419" s="499"/>
    </row>
    <row r="1420" spans="1:9">
      <c r="A1420" s="51"/>
      <c r="B1420" s="77"/>
      <c r="C1420" s="253"/>
      <c r="D1420" s="254"/>
      <c r="E1420" s="254"/>
      <c r="F1420" s="493"/>
      <c r="G1420" s="493"/>
      <c r="H1420" s="499"/>
      <c r="I1420" s="499"/>
    </row>
    <row r="1421" spans="1:9">
      <c r="A1421" s="51"/>
      <c r="B1421" s="77"/>
      <c r="C1421" s="253"/>
      <c r="D1421" s="254"/>
      <c r="E1421" s="254"/>
      <c r="F1421" s="493"/>
      <c r="G1421" s="493"/>
      <c r="H1421" s="499"/>
      <c r="I1421" s="499"/>
    </row>
    <row r="1422" spans="1:9">
      <c r="A1422" s="51"/>
      <c r="B1422" s="77"/>
      <c r="C1422" s="253"/>
      <c r="D1422" s="254"/>
      <c r="E1422" s="254"/>
      <c r="F1422" s="493"/>
      <c r="G1422" s="493"/>
      <c r="H1422" s="499"/>
      <c r="I1422" s="499"/>
    </row>
    <row r="1423" spans="1:9">
      <c r="A1423" s="51"/>
      <c r="B1423" s="77"/>
      <c r="C1423" s="253"/>
      <c r="D1423" s="254"/>
      <c r="E1423" s="254"/>
      <c r="F1423" s="493"/>
      <c r="G1423" s="493"/>
      <c r="H1423" s="499"/>
      <c r="I1423" s="499"/>
    </row>
    <row r="1424" spans="1:9">
      <c r="A1424" s="51"/>
      <c r="B1424" s="77"/>
      <c r="C1424" s="253"/>
      <c r="D1424" s="254"/>
      <c r="E1424" s="254"/>
      <c r="F1424" s="493"/>
      <c r="G1424" s="493"/>
      <c r="H1424" s="499"/>
      <c r="I1424" s="499"/>
    </row>
    <row r="1425" spans="1:9">
      <c r="A1425" s="51"/>
      <c r="B1425" s="77"/>
      <c r="C1425" s="253"/>
      <c r="D1425" s="254"/>
      <c r="E1425" s="254"/>
      <c r="F1425" s="493"/>
      <c r="G1425" s="493"/>
      <c r="H1425" s="499"/>
      <c r="I1425" s="499"/>
    </row>
    <row r="1426" spans="1:9">
      <c r="A1426" s="51"/>
      <c r="B1426" s="77"/>
      <c r="C1426" s="253"/>
      <c r="D1426" s="254"/>
      <c r="E1426" s="254"/>
      <c r="F1426" s="493"/>
      <c r="G1426" s="493"/>
      <c r="H1426" s="499"/>
      <c r="I1426" s="499"/>
    </row>
    <row r="1427" spans="1:9">
      <c r="A1427" s="51"/>
      <c r="B1427" s="77"/>
      <c r="C1427" s="253"/>
      <c r="D1427" s="254"/>
      <c r="E1427" s="254"/>
      <c r="F1427" s="493"/>
      <c r="G1427" s="493"/>
      <c r="H1427" s="499"/>
      <c r="I1427" s="499"/>
    </row>
    <row r="1428" spans="1:9">
      <c r="A1428" s="51"/>
      <c r="B1428" s="77"/>
      <c r="C1428" s="253"/>
      <c r="D1428" s="254"/>
      <c r="E1428" s="254"/>
      <c r="F1428" s="493"/>
      <c r="G1428" s="493"/>
      <c r="H1428" s="499"/>
      <c r="I1428" s="499"/>
    </row>
    <row r="1429" spans="1:9">
      <c r="A1429" s="51"/>
      <c r="B1429" s="77"/>
      <c r="C1429" s="253"/>
      <c r="D1429" s="254"/>
      <c r="E1429" s="254"/>
      <c r="F1429" s="493"/>
      <c r="G1429" s="493"/>
      <c r="H1429" s="499"/>
      <c r="I1429" s="499"/>
    </row>
    <row r="1430" spans="1:9">
      <c r="A1430" s="51"/>
      <c r="B1430" s="77"/>
      <c r="C1430" s="253"/>
      <c r="D1430" s="254"/>
      <c r="E1430" s="254"/>
      <c r="F1430" s="493"/>
      <c r="G1430" s="493"/>
      <c r="H1430" s="499"/>
      <c r="I1430" s="499"/>
    </row>
    <row r="1431" spans="1:9">
      <c r="A1431" s="51"/>
      <c r="B1431" s="77"/>
      <c r="C1431" s="253"/>
      <c r="D1431" s="254"/>
      <c r="E1431" s="254"/>
      <c r="F1431" s="493"/>
      <c r="G1431" s="493"/>
      <c r="H1431" s="499"/>
      <c r="I1431" s="499"/>
    </row>
    <row r="1432" spans="1:9">
      <c r="A1432" s="51"/>
      <c r="B1432" s="77"/>
      <c r="C1432" s="253"/>
      <c r="D1432" s="254"/>
      <c r="E1432" s="254"/>
      <c r="F1432" s="493"/>
      <c r="G1432" s="493"/>
      <c r="H1432" s="499"/>
      <c r="I1432" s="499"/>
    </row>
    <row r="1433" spans="1:9">
      <c r="A1433" s="51"/>
      <c r="B1433" s="77"/>
      <c r="C1433" s="253"/>
      <c r="D1433" s="254"/>
      <c r="E1433" s="254"/>
      <c r="F1433" s="493"/>
      <c r="G1433" s="493"/>
      <c r="H1433" s="499"/>
      <c r="I1433" s="499"/>
    </row>
    <row r="1434" spans="1:9">
      <c r="A1434" s="51"/>
      <c r="B1434" s="77"/>
      <c r="C1434" s="253"/>
      <c r="D1434" s="254"/>
      <c r="E1434" s="254"/>
      <c r="F1434" s="493"/>
      <c r="G1434" s="493"/>
      <c r="H1434" s="499"/>
      <c r="I1434" s="499"/>
    </row>
    <row r="1435" spans="1:9">
      <c r="A1435" s="51"/>
      <c r="B1435" s="77"/>
      <c r="C1435" s="253"/>
      <c r="D1435" s="254"/>
      <c r="E1435" s="254"/>
      <c r="F1435" s="493"/>
      <c r="G1435" s="493"/>
      <c r="H1435" s="499"/>
      <c r="I1435" s="499"/>
    </row>
    <row r="1436" spans="1:9">
      <c r="A1436" s="51"/>
      <c r="B1436" s="77"/>
      <c r="C1436" s="253"/>
      <c r="D1436" s="254"/>
      <c r="E1436" s="254"/>
      <c r="F1436" s="493"/>
      <c r="G1436" s="493"/>
      <c r="H1436" s="499"/>
      <c r="I1436" s="499"/>
    </row>
    <row r="1437" spans="1:9">
      <c r="A1437" s="51"/>
      <c r="B1437" s="77"/>
      <c r="C1437" s="253"/>
      <c r="D1437" s="254"/>
      <c r="E1437" s="254"/>
      <c r="F1437" s="493"/>
      <c r="G1437" s="493"/>
      <c r="H1437" s="499"/>
      <c r="I1437" s="499"/>
    </row>
    <row r="1438" spans="1:9">
      <c r="A1438" s="51"/>
      <c r="B1438" s="77"/>
      <c r="C1438" s="253"/>
      <c r="D1438" s="254"/>
      <c r="E1438" s="254"/>
      <c r="F1438" s="493"/>
      <c r="G1438" s="493"/>
      <c r="H1438" s="499"/>
      <c r="I1438" s="499"/>
    </row>
    <row r="1439" spans="1:9">
      <c r="A1439" s="51"/>
      <c r="B1439" s="77"/>
      <c r="C1439" s="253"/>
      <c r="D1439" s="254"/>
      <c r="E1439" s="254"/>
      <c r="F1439" s="493"/>
      <c r="G1439" s="493"/>
      <c r="H1439" s="499"/>
      <c r="I1439" s="499"/>
    </row>
    <row r="1440" spans="1:9">
      <c r="A1440" s="51"/>
      <c r="B1440" s="77"/>
      <c r="C1440" s="253"/>
      <c r="D1440" s="254"/>
      <c r="E1440" s="254"/>
      <c r="F1440" s="493"/>
      <c r="G1440" s="493"/>
      <c r="H1440" s="499"/>
      <c r="I1440" s="499"/>
    </row>
    <row r="1441" spans="1:9">
      <c r="A1441" s="51"/>
      <c r="B1441" s="77"/>
      <c r="C1441" s="253"/>
      <c r="D1441" s="254"/>
      <c r="E1441" s="254"/>
      <c r="F1441" s="493"/>
      <c r="G1441" s="493"/>
      <c r="H1441" s="499"/>
      <c r="I1441" s="499"/>
    </row>
    <row r="1442" spans="1:9">
      <c r="A1442" s="51"/>
      <c r="B1442" s="77"/>
      <c r="C1442" s="253"/>
      <c r="D1442" s="254"/>
      <c r="E1442" s="254"/>
      <c r="F1442" s="493"/>
      <c r="G1442" s="493"/>
      <c r="H1442" s="499"/>
      <c r="I1442" s="499"/>
    </row>
    <row r="1443" spans="1:9">
      <c r="A1443" s="51"/>
      <c r="B1443" s="77"/>
      <c r="C1443" s="253"/>
      <c r="D1443" s="254"/>
      <c r="E1443" s="254"/>
      <c r="F1443" s="493"/>
      <c r="G1443" s="493"/>
      <c r="H1443" s="499"/>
      <c r="I1443" s="499"/>
    </row>
    <row r="1444" spans="1:9">
      <c r="A1444" s="51"/>
      <c r="B1444" s="77"/>
      <c r="C1444" s="253"/>
      <c r="D1444" s="254"/>
      <c r="E1444" s="254"/>
      <c r="F1444" s="493"/>
      <c r="G1444" s="493"/>
      <c r="H1444" s="499"/>
      <c r="I1444" s="499"/>
    </row>
    <row r="1445" spans="1:9">
      <c r="A1445" s="51"/>
      <c r="B1445" s="77"/>
      <c r="C1445" s="253"/>
      <c r="D1445" s="254"/>
      <c r="E1445" s="254"/>
      <c r="F1445" s="493"/>
      <c r="G1445" s="493"/>
      <c r="H1445" s="499"/>
      <c r="I1445" s="499"/>
    </row>
    <row r="1446" spans="1:9">
      <c r="A1446" s="51"/>
      <c r="B1446" s="77"/>
      <c r="C1446" s="253"/>
      <c r="D1446" s="254"/>
      <c r="E1446" s="254"/>
      <c r="F1446" s="493"/>
      <c r="G1446" s="493"/>
      <c r="H1446" s="499"/>
      <c r="I1446" s="499"/>
    </row>
    <row r="1447" spans="1:9">
      <c r="A1447" s="51"/>
      <c r="B1447" s="77"/>
      <c r="C1447" s="253"/>
      <c r="D1447" s="254"/>
      <c r="E1447" s="254"/>
      <c r="F1447" s="493"/>
      <c r="G1447" s="493"/>
      <c r="H1447" s="499"/>
      <c r="I1447" s="499"/>
    </row>
    <row r="1448" spans="1:9">
      <c r="A1448" s="51"/>
      <c r="B1448" s="77"/>
      <c r="C1448" s="253"/>
      <c r="D1448" s="254"/>
      <c r="E1448" s="254"/>
      <c r="F1448" s="493"/>
      <c r="G1448" s="493"/>
      <c r="H1448" s="499"/>
      <c r="I1448" s="499"/>
    </row>
    <row r="1449" spans="1:9">
      <c r="A1449" s="51"/>
      <c r="B1449" s="77"/>
      <c r="C1449" s="253"/>
      <c r="D1449" s="254"/>
      <c r="E1449" s="254"/>
      <c r="F1449" s="493"/>
      <c r="G1449" s="493"/>
      <c r="H1449" s="499"/>
      <c r="I1449" s="499"/>
    </row>
    <row r="1450" spans="1:9">
      <c r="A1450" s="51"/>
      <c r="B1450" s="77"/>
      <c r="C1450" s="253"/>
      <c r="D1450" s="254"/>
      <c r="E1450" s="254"/>
      <c r="F1450" s="493"/>
      <c r="G1450" s="493"/>
      <c r="H1450" s="499"/>
      <c r="I1450" s="499"/>
    </row>
    <row r="1451" spans="1:9">
      <c r="A1451" s="51"/>
      <c r="B1451" s="77"/>
      <c r="C1451" s="253"/>
      <c r="D1451" s="254"/>
      <c r="E1451" s="254"/>
      <c r="F1451" s="493"/>
      <c r="G1451" s="493"/>
      <c r="H1451" s="499"/>
      <c r="I1451" s="499"/>
    </row>
    <row r="1452" spans="1:9">
      <c r="A1452" s="51"/>
      <c r="B1452" s="77"/>
      <c r="C1452" s="253"/>
      <c r="D1452" s="254"/>
      <c r="E1452" s="254"/>
      <c r="F1452" s="493"/>
      <c r="G1452" s="493"/>
      <c r="H1452" s="499"/>
      <c r="I1452" s="499"/>
    </row>
    <row r="1453" spans="1:9">
      <c r="A1453" s="51"/>
      <c r="B1453" s="77"/>
      <c r="C1453" s="253"/>
      <c r="D1453" s="254"/>
      <c r="E1453" s="254"/>
      <c r="F1453" s="493"/>
      <c r="G1453" s="493"/>
      <c r="H1453" s="499"/>
      <c r="I1453" s="499"/>
    </row>
    <row r="1454" spans="1:9">
      <c r="A1454" s="51"/>
      <c r="B1454" s="77"/>
      <c r="C1454" s="253"/>
      <c r="D1454" s="254"/>
      <c r="E1454" s="254"/>
      <c r="F1454" s="493"/>
      <c r="G1454" s="493"/>
      <c r="H1454" s="499"/>
      <c r="I1454" s="499"/>
    </row>
    <row r="1455" spans="1:9">
      <c r="A1455" s="51"/>
      <c r="B1455" s="77"/>
      <c r="C1455" s="253"/>
      <c r="D1455" s="254"/>
      <c r="E1455" s="254"/>
      <c r="F1455" s="493"/>
      <c r="G1455" s="493"/>
      <c r="H1455" s="499"/>
      <c r="I1455" s="499"/>
    </row>
    <row r="1456" spans="1:9">
      <c r="A1456" s="51"/>
      <c r="B1456" s="77"/>
      <c r="C1456" s="253"/>
      <c r="D1456" s="254"/>
      <c r="E1456" s="254"/>
      <c r="F1456" s="493"/>
      <c r="G1456" s="493"/>
      <c r="H1456" s="499"/>
      <c r="I1456" s="499"/>
    </row>
    <row r="1457" spans="1:9">
      <c r="A1457" s="51"/>
      <c r="B1457" s="77"/>
      <c r="C1457" s="253"/>
      <c r="D1457" s="254"/>
      <c r="E1457" s="254"/>
      <c r="F1457" s="493"/>
      <c r="G1457" s="493"/>
      <c r="H1457" s="499"/>
      <c r="I1457" s="499"/>
    </row>
    <row r="1458" spans="1:9">
      <c r="A1458" s="51"/>
      <c r="B1458" s="77"/>
      <c r="C1458" s="253"/>
      <c r="D1458" s="254"/>
      <c r="E1458" s="254"/>
      <c r="F1458" s="493"/>
      <c r="G1458" s="493"/>
      <c r="H1458" s="499"/>
      <c r="I1458" s="499"/>
    </row>
    <row r="1459" spans="1:9">
      <c r="A1459" s="51"/>
      <c r="B1459" s="77"/>
      <c r="C1459" s="253"/>
      <c r="D1459" s="254"/>
      <c r="E1459" s="254"/>
      <c r="F1459" s="493"/>
      <c r="G1459" s="493"/>
      <c r="H1459" s="499"/>
      <c r="I1459" s="499"/>
    </row>
    <row r="1460" spans="1:9">
      <c r="A1460" s="51"/>
      <c r="B1460" s="77"/>
      <c r="C1460" s="253"/>
      <c r="D1460" s="254"/>
      <c r="E1460" s="254"/>
      <c r="F1460" s="493"/>
      <c r="G1460" s="493"/>
      <c r="H1460" s="499"/>
      <c r="I1460" s="499"/>
    </row>
    <row r="1461" spans="1:9">
      <c r="A1461" s="51"/>
      <c r="B1461" s="77"/>
      <c r="C1461" s="253"/>
      <c r="D1461" s="254"/>
      <c r="E1461" s="254"/>
      <c r="F1461" s="493"/>
      <c r="G1461" s="493"/>
      <c r="H1461" s="499"/>
      <c r="I1461" s="499"/>
    </row>
    <row r="1462" spans="1:9">
      <c r="A1462" s="51"/>
      <c r="B1462" s="77"/>
      <c r="C1462" s="253"/>
      <c r="D1462" s="254"/>
      <c r="E1462" s="254"/>
      <c r="F1462" s="493"/>
      <c r="G1462" s="493"/>
      <c r="H1462" s="499"/>
      <c r="I1462" s="499"/>
    </row>
    <row r="1463" spans="1:9">
      <c r="A1463" s="51"/>
      <c r="B1463" s="77"/>
      <c r="C1463" s="253"/>
      <c r="D1463" s="254"/>
      <c r="E1463" s="254"/>
      <c r="F1463" s="493"/>
      <c r="G1463" s="493"/>
      <c r="H1463" s="499"/>
      <c r="I1463" s="499"/>
    </row>
    <row r="1464" spans="1:9">
      <c r="A1464" s="51"/>
      <c r="B1464" s="77"/>
      <c r="C1464" s="253"/>
      <c r="D1464" s="254"/>
      <c r="E1464" s="254"/>
      <c r="F1464" s="493"/>
      <c r="G1464" s="493"/>
      <c r="H1464" s="499"/>
      <c r="I1464" s="499"/>
    </row>
    <row r="1465" spans="1:9">
      <c r="A1465" s="51"/>
      <c r="B1465" s="77"/>
      <c r="C1465" s="253"/>
      <c r="D1465" s="254"/>
      <c r="E1465" s="254"/>
      <c r="F1465" s="493"/>
      <c r="G1465" s="493"/>
      <c r="H1465" s="499"/>
      <c r="I1465" s="499"/>
    </row>
    <row r="1466" spans="1:9">
      <c r="A1466" s="51"/>
      <c r="B1466" s="77"/>
      <c r="C1466" s="253"/>
      <c r="D1466" s="254"/>
      <c r="E1466" s="254"/>
      <c r="F1466" s="493"/>
      <c r="G1466" s="493"/>
      <c r="H1466" s="499"/>
      <c r="I1466" s="499"/>
    </row>
    <row r="1467" spans="1:9">
      <c r="A1467" s="51"/>
      <c r="B1467" s="77"/>
      <c r="C1467" s="253"/>
      <c r="D1467" s="254"/>
      <c r="E1467" s="254"/>
      <c r="F1467" s="493"/>
      <c r="G1467" s="493"/>
      <c r="H1467" s="499"/>
      <c r="I1467" s="499"/>
    </row>
    <row r="1468" spans="1:9">
      <c r="A1468" s="51"/>
      <c r="B1468" s="77"/>
      <c r="C1468" s="253"/>
      <c r="D1468" s="254"/>
      <c r="E1468" s="254"/>
      <c r="F1468" s="493"/>
      <c r="G1468" s="493"/>
      <c r="H1468" s="499"/>
      <c r="I1468" s="499"/>
    </row>
    <row r="1469" spans="1:9">
      <c r="A1469" s="51"/>
      <c r="B1469" s="77"/>
      <c r="C1469" s="253"/>
      <c r="D1469" s="254"/>
      <c r="E1469" s="254"/>
      <c r="F1469" s="493"/>
      <c r="G1469" s="493"/>
      <c r="H1469" s="499"/>
      <c r="I1469" s="499"/>
    </row>
    <row r="1470" spans="1:9">
      <c r="A1470" s="51"/>
      <c r="B1470" s="77"/>
      <c r="C1470" s="253"/>
      <c r="D1470" s="254"/>
      <c r="E1470" s="254"/>
      <c r="F1470" s="493"/>
      <c r="G1470" s="493"/>
      <c r="H1470" s="499"/>
      <c r="I1470" s="499"/>
    </row>
    <row r="1471" spans="1:9">
      <c r="A1471" s="51"/>
      <c r="B1471" s="77"/>
      <c r="C1471" s="253"/>
      <c r="D1471" s="254"/>
      <c r="E1471" s="254"/>
      <c r="F1471" s="493"/>
      <c r="G1471" s="493"/>
      <c r="H1471" s="499"/>
      <c r="I1471" s="499"/>
    </row>
    <row r="1472" spans="1:9">
      <c r="A1472" s="51"/>
      <c r="B1472" s="77"/>
      <c r="C1472" s="253"/>
      <c r="D1472" s="254"/>
      <c r="E1472" s="254"/>
      <c r="F1472" s="493"/>
      <c r="G1472" s="493"/>
      <c r="H1472" s="499"/>
      <c r="I1472" s="499"/>
    </row>
    <row r="1473" spans="1:9">
      <c r="A1473" s="51"/>
      <c r="B1473" s="77"/>
      <c r="C1473" s="253"/>
      <c r="D1473" s="254"/>
      <c r="E1473" s="254"/>
      <c r="F1473" s="493"/>
      <c r="G1473" s="493"/>
      <c r="H1473" s="499"/>
      <c r="I1473" s="499"/>
    </row>
    <row r="1474" spans="1:9">
      <c r="A1474" s="51"/>
      <c r="B1474" s="77"/>
      <c r="C1474" s="253"/>
      <c r="D1474" s="254"/>
      <c r="E1474" s="254"/>
      <c r="F1474" s="493"/>
      <c r="G1474" s="493"/>
      <c r="H1474" s="499"/>
      <c r="I1474" s="499"/>
    </row>
    <row r="1475" spans="1:9">
      <c r="A1475" s="51"/>
      <c r="B1475" s="77"/>
      <c r="C1475" s="253"/>
      <c r="D1475" s="254"/>
      <c r="E1475" s="254"/>
      <c r="F1475" s="493"/>
      <c r="G1475" s="493"/>
      <c r="H1475" s="499"/>
      <c r="I1475" s="499"/>
    </row>
    <row r="1476" spans="1:9">
      <c r="A1476" s="51"/>
      <c r="B1476" s="77"/>
      <c r="C1476" s="253"/>
      <c r="D1476" s="254"/>
      <c r="E1476" s="254"/>
      <c r="F1476" s="493"/>
      <c r="G1476" s="493"/>
      <c r="H1476" s="499"/>
      <c r="I1476" s="499"/>
    </row>
    <row r="1477" spans="1:9">
      <c r="A1477" s="51"/>
      <c r="B1477" s="77"/>
      <c r="C1477" s="253"/>
      <c r="D1477" s="254"/>
      <c r="E1477" s="254"/>
      <c r="F1477" s="493"/>
      <c r="G1477" s="493"/>
      <c r="H1477" s="499"/>
      <c r="I1477" s="499"/>
    </row>
    <row r="1478" spans="1:9">
      <c r="A1478" s="51"/>
      <c r="B1478" s="77"/>
      <c r="C1478" s="253"/>
      <c r="D1478" s="254"/>
      <c r="E1478" s="254"/>
      <c r="F1478" s="493"/>
      <c r="G1478" s="493"/>
      <c r="H1478" s="499"/>
      <c r="I1478" s="499"/>
    </row>
    <row r="1479" spans="1:9">
      <c r="A1479" s="51"/>
      <c r="B1479" s="77"/>
      <c r="C1479" s="253"/>
      <c r="D1479" s="254"/>
      <c r="E1479" s="254"/>
      <c r="F1479" s="493"/>
      <c r="G1479" s="493"/>
      <c r="H1479" s="499"/>
      <c r="I1479" s="499"/>
    </row>
    <row r="1480" spans="1:9">
      <c r="A1480" s="51"/>
      <c r="B1480" s="77"/>
      <c r="C1480" s="253"/>
      <c r="D1480" s="254"/>
      <c r="E1480" s="254"/>
      <c r="F1480" s="493"/>
      <c r="G1480" s="493"/>
      <c r="H1480" s="499"/>
      <c r="I1480" s="499"/>
    </row>
    <row r="1481" spans="1:9">
      <c r="A1481" s="51"/>
      <c r="B1481" s="77"/>
      <c r="C1481" s="253"/>
      <c r="D1481" s="254"/>
      <c r="E1481" s="254"/>
      <c r="F1481" s="493"/>
      <c r="G1481" s="493"/>
      <c r="H1481" s="499"/>
      <c r="I1481" s="499"/>
    </row>
    <row r="1482" spans="1:9">
      <c r="A1482" s="51"/>
      <c r="B1482" s="77"/>
      <c r="C1482" s="253"/>
      <c r="D1482" s="254"/>
      <c r="E1482" s="254"/>
      <c r="F1482" s="493"/>
      <c r="G1482" s="493"/>
      <c r="H1482" s="499"/>
      <c r="I1482" s="499"/>
    </row>
    <row r="1483" spans="1:9">
      <c r="A1483" s="51"/>
      <c r="B1483" s="77"/>
      <c r="C1483" s="253"/>
      <c r="D1483" s="254"/>
      <c r="E1483" s="254"/>
      <c r="F1483" s="493"/>
      <c r="G1483" s="493"/>
      <c r="H1483" s="499"/>
      <c r="I1483" s="499"/>
    </row>
    <row r="1484" spans="1:9">
      <c r="A1484" s="51"/>
      <c r="B1484" s="77"/>
      <c r="C1484" s="253"/>
      <c r="D1484" s="254"/>
      <c r="E1484" s="254"/>
      <c r="F1484" s="493"/>
      <c r="G1484" s="493"/>
      <c r="H1484" s="499"/>
      <c r="I1484" s="499"/>
    </row>
    <row r="1485" spans="1:9">
      <c r="A1485" s="51"/>
      <c r="B1485" s="77"/>
      <c r="C1485" s="253"/>
      <c r="D1485" s="254"/>
      <c r="E1485" s="254"/>
      <c r="F1485" s="493"/>
      <c r="G1485" s="493"/>
      <c r="H1485" s="499"/>
      <c r="I1485" s="499"/>
    </row>
    <row r="1486" spans="1:9">
      <c r="A1486" s="51"/>
      <c r="B1486" s="77"/>
      <c r="C1486" s="253"/>
      <c r="D1486" s="254"/>
      <c r="E1486" s="254"/>
      <c r="F1486" s="493"/>
      <c r="G1486" s="493"/>
      <c r="H1486" s="499"/>
      <c r="I1486" s="499"/>
    </row>
    <row r="1487" spans="1:9">
      <c r="A1487" s="51"/>
      <c r="B1487" s="77"/>
      <c r="C1487" s="253"/>
      <c r="D1487" s="254"/>
      <c r="E1487" s="254"/>
      <c r="F1487" s="493"/>
      <c r="G1487" s="493"/>
      <c r="H1487" s="499"/>
      <c r="I1487" s="499"/>
    </row>
    <row r="1488" spans="1:9">
      <c r="A1488" s="51"/>
      <c r="B1488" s="77"/>
      <c r="C1488" s="253"/>
      <c r="D1488" s="254"/>
      <c r="E1488" s="254"/>
      <c r="F1488" s="493"/>
      <c r="G1488" s="493"/>
      <c r="H1488" s="499"/>
      <c r="I1488" s="499"/>
    </row>
    <row r="1489" spans="1:9">
      <c r="A1489" s="51"/>
      <c r="B1489" s="77"/>
      <c r="C1489" s="253"/>
      <c r="D1489" s="254"/>
      <c r="E1489" s="254"/>
      <c r="F1489" s="493"/>
      <c r="G1489" s="493"/>
      <c r="H1489" s="499"/>
      <c r="I1489" s="499"/>
    </row>
    <row r="1490" spans="1:9">
      <c r="A1490" s="51"/>
      <c r="B1490" s="77"/>
      <c r="C1490" s="253"/>
      <c r="D1490" s="254"/>
      <c r="E1490" s="254"/>
      <c r="F1490" s="493"/>
      <c r="G1490" s="493"/>
      <c r="H1490" s="499"/>
      <c r="I1490" s="499"/>
    </row>
    <row r="1491" spans="1:9">
      <c r="A1491" s="51"/>
      <c r="B1491" s="77"/>
      <c r="C1491" s="253"/>
      <c r="D1491" s="254"/>
      <c r="E1491" s="254"/>
      <c r="F1491" s="493"/>
      <c r="G1491" s="493"/>
      <c r="H1491" s="499"/>
      <c r="I1491" s="499"/>
    </row>
    <row r="1492" spans="1:9">
      <c r="A1492" s="51"/>
      <c r="B1492" s="77"/>
      <c r="C1492" s="253"/>
      <c r="D1492" s="254"/>
      <c r="E1492" s="254"/>
      <c r="F1492" s="493"/>
      <c r="G1492" s="493"/>
      <c r="H1492" s="499"/>
      <c r="I1492" s="499"/>
    </row>
    <row r="1493" spans="1:9">
      <c r="A1493" s="51"/>
      <c r="B1493" s="77"/>
      <c r="C1493" s="253"/>
      <c r="D1493" s="254"/>
      <c r="E1493" s="254"/>
      <c r="F1493" s="493"/>
      <c r="G1493" s="493"/>
      <c r="H1493" s="499"/>
      <c r="I1493" s="499"/>
    </row>
    <row r="1494" spans="1:9">
      <c r="A1494" s="51"/>
      <c r="B1494" s="77"/>
      <c r="C1494" s="253"/>
      <c r="D1494" s="254"/>
      <c r="E1494" s="254"/>
      <c r="F1494" s="493"/>
      <c r="G1494" s="493"/>
      <c r="H1494" s="499"/>
      <c r="I1494" s="499"/>
    </row>
    <row r="1495" spans="1:9">
      <c r="A1495" s="51"/>
      <c r="B1495" s="77"/>
      <c r="C1495" s="253"/>
      <c r="D1495" s="254"/>
      <c r="E1495" s="254"/>
      <c r="F1495" s="493"/>
      <c r="G1495" s="493"/>
      <c r="H1495" s="499"/>
      <c r="I1495" s="499"/>
    </row>
    <row r="1496" spans="1:9">
      <c r="A1496" s="51"/>
      <c r="B1496" s="77"/>
      <c r="C1496" s="253"/>
      <c r="D1496" s="254"/>
      <c r="E1496" s="254"/>
      <c r="F1496" s="493"/>
      <c r="G1496" s="493"/>
      <c r="H1496" s="499"/>
      <c r="I1496" s="499"/>
    </row>
    <row r="1497" spans="1:9">
      <c r="A1497" s="51"/>
      <c r="B1497" s="77"/>
      <c r="C1497" s="253"/>
      <c r="D1497" s="254"/>
      <c r="E1497" s="254"/>
      <c r="F1497" s="493"/>
      <c r="G1497" s="493"/>
      <c r="H1497" s="499"/>
      <c r="I1497" s="499"/>
    </row>
    <row r="1498" spans="1:9">
      <c r="A1498" s="51"/>
      <c r="B1498" s="77"/>
      <c r="C1498" s="253"/>
      <c r="D1498" s="254"/>
      <c r="E1498" s="254"/>
      <c r="F1498" s="493"/>
      <c r="G1498" s="493"/>
      <c r="H1498" s="499"/>
      <c r="I1498" s="499"/>
    </row>
    <row r="1499" spans="1:9">
      <c r="A1499" s="51"/>
      <c r="B1499" s="77"/>
      <c r="C1499" s="253"/>
      <c r="D1499" s="254"/>
      <c r="E1499" s="254"/>
      <c r="F1499" s="493"/>
      <c r="G1499" s="493"/>
      <c r="H1499" s="499"/>
      <c r="I1499" s="499"/>
    </row>
    <row r="1500" spans="1:9">
      <c r="A1500" s="51"/>
      <c r="B1500" s="77"/>
      <c r="C1500" s="253"/>
      <c r="D1500" s="254"/>
      <c r="E1500" s="254"/>
      <c r="F1500" s="493"/>
      <c r="G1500" s="493"/>
      <c r="H1500" s="499"/>
      <c r="I1500" s="499"/>
    </row>
    <row r="1501" spans="1:9">
      <c r="A1501" s="51"/>
      <c r="B1501" s="77"/>
      <c r="C1501" s="253"/>
      <c r="D1501" s="254"/>
      <c r="E1501" s="254"/>
      <c r="F1501" s="493"/>
      <c r="G1501" s="493"/>
      <c r="H1501" s="499"/>
      <c r="I1501" s="499"/>
    </row>
    <row r="1502" spans="1:9">
      <c r="A1502" s="51"/>
      <c r="B1502" s="77"/>
      <c r="C1502" s="253"/>
      <c r="D1502" s="254"/>
      <c r="E1502" s="254"/>
      <c r="F1502" s="493"/>
      <c r="G1502" s="493"/>
      <c r="H1502" s="499"/>
      <c r="I1502" s="499"/>
    </row>
    <row r="1503" spans="1:9">
      <c r="A1503" s="51"/>
      <c r="B1503" s="77"/>
      <c r="C1503" s="253"/>
      <c r="D1503" s="254"/>
      <c r="E1503" s="254"/>
      <c r="F1503" s="493"/>
      <c r="G1503" s="493"/>
      <c r="H1503" s="499"/>
      <c r="I1503" s="499"/>
    </row>
    <row r="1504" spans="1:9">
      <c r="A1504" s="51"/>
      <c r="B1504" s="77"/>
      <c r="C1504" s="253"/>
      <c r="D1504" s="254"/>
      <c r="E1504" s="254"/>
      <c r="F1504" s="493"/>
      <c r="G1504" s="493"/>
      <c r="H1504" s="499"/>
      <c r="I1504" s="499"/>
    </row>
    <row r="1505" spans="1:9">
      <c r="A1505" s="51"/>
      <c r="B1505" s="77"/>
      <c r="C1505" s="253"/>
      <c r="D1505" s="254"/>
      <c r="E1505" s="254"/>
      <c r="F1505" s="493"/>
      <c r="G1505" s="493"/>
      <c r="H1505" s="499"/>
      <c r="I1505" s="499"/>
    </row>
    <row r="1506" spans="1:9">
      <c r="A1506" s="51"/>
      <c r="B1506" s="77"/>
      <c r="C1506" s="253"/>
      <c r="D1506" s="254"/>
      <c r="E1506" s="254"/>
      <c r="F1506" s="493"/>
      <c r="G1506" s="493"/>
      <c r="H1506" s="499"/>
      <c r="I1506" s="499"/>
    </row>
    <row r="1507" spans="1:9">
      <c r="A1507" s="51"/>
      <c r="B1507" s="77"/>
      <c r="C1507" s="253"/>
      <c r="D1507" s="254"/>
      <c r="E1507" s="254"/>
      <c r="F1507" s="493"/>
      <c r="G1507" s="493"/>
      <c r="H1507" s="499"/>
      <c r="I1507" s="499"/>
    </row>
    <row r="1508" spans="1:9">
      <c r="A1508" s="51"/>
      <c r="B1508" s="77"/>
      <c r="C1508" s="253"/>
      <c r="D1508" s="254"/>
      <c r="E1508" s="254"/>
      <c r="F1508" s="493"/>
      <c r="G1508" s="493"/>
      <c r="H1508" s="499"/>
      <c r="I1508" s="499"/>
    </row>
    <row r="1509" spans="1:9">
      <c r="A1509" s="51"/>
      <c r="B1509" s="77"/>
      <c r="C1509" s="253"/>
      <c r="D1509" s="254"/>
      <c r="E1509" s="254"/>
      <c r="F1509" s="493"/>
      <c r="G1509" s="493"/>
      <c r="H1509" s="499"/>
      <c r="I1509" s="499"/>
    </row>
    <row r="1510" spans="1:9">
      <c r="A1510" s="51"/>
      <c r="B1510" s="77"/>
      <c r="C1510" s="253"/>
      <c r="D1510" s="254"/>
      <c r="E1510" s="254"/>
      <c r="F1510" s="493"/>
      <c r="G1510" s="493"/>
      <c r="H1510" s="499"/>
      <c r="I1510" s="499"/>
    </row>
    <row r="1511" spans="1:9">
      <c r="A1511" s="51"/>
      <c r="B1511" s="77"/>
      <c r="C1511" s="253"/>
      <c r="D1511" s="254"/>
      <c r="E1511" s="254"/>
      <c r="F1511" s="493"/>
      <c r="G1511" s="493"/>
      <c r="H1511" s="499"/>
      <c r="I1511" s="499"/>
    </row>
    <row r="1512" spans="1:9">
      <c r="A1512" s="51"/>
      <c r="B1512" s="77"/>
      <c r="C1512" s="253"/>
      <c r="D1512" s="254"/>
      <c r="E1512" s="254"/>
      <c r="F1512" s="493"/>
      <c r="G1512" s="493"/>
      <c r="H1512" s="499"/>
      <c r="I1512" s="499"/>
    </row>
    <row r="1513" spans="1:9">
      <c r="A1513" s="51"/>
      <c r="B1513" s="77"/>
      <c r="C1513" s="253"/>
      <c r="D1513" s="254"/>
      <c r="E1513" s="254"/>
      <c r="F1513" s="493"/>
      <c r="G1513" s="493"/>
      <c r="H1513" s="499"/>
      <c r="I1513" s="499"/>
    </row>
    <row r="1514" spans="1:9">
      <c r="A1514" s="51"/>
      <c r="B1514" s="77"/>
      <c r="C1514" s="253"/>
      <c r="D1514" s="254"/>
      <c r="E1514" s="254"/>
      <c r="F1514" s="493"/>
      <c r="G1514" s="493"/>
      <c r="H1514" s="499"/>
      <c r="I1514" s="499"/>
    </row>
    <row r="1515" spans="1:9">
      <c r="A1515" s="51"/>
      <c r="B1515" s="77"/>
      <c r="C1515" s="253"/>
      <c r="D1515" s="254"/>
      <c r="E1515" s="254"/>
      <c r="F1515" s="493"/>
      <c r="G1515" s="493"/>
      <c r="H1515" s="499"/>
      <c r="I1515" s="499"/>
    </row>
    <row r="1516" spans="1:9">
      <c r="A1516" s="51"/>
      <c r="B1516" s="77"/>
      <c r="C1516" s="253"/>
      <c r="D1516" s="254"/>
      <c r="E1516" s="254"/>
      <c r="F1516" s="493"/>
      <c r="G1516" s="493"/>
      <c r="H1516" s="499"/>
      <c r="I1516" s="499"/>
    </row>
    <row r="1517" spans="1:9">
      <c r="A1517" s="51"/>
      <c r="B1517" s="77"/>
      <c r="C1517" s="253"/>
      <c r="D1517" s="254"/>
      <c r="E1517" s="254"/>
      <c r="F1517" s="493"/>
      <c r="G1517" s="493"/>
      <c r="H1517" s="499"/>
      <c r="I1517" s="499"/>
    </row>
    <row r="1518" spans="1:9">
      <c r="A1518" s="51"/>
      <c r="B1518" s="77"/>
      <c r="C1518" s="253"/>
      <c r="D1518" s="254"/>
      <c r="E1518" s="254"/>
      <c r="F1518" s="493"/>
      <c r="G1518" s="493"/>
      <c r="H1518" s="499"/>
      <c r="I1518" s="499"/>
    </row>
    <row r="1519" spans="1:9">
      <c r="A1519" s="51"/>
      <c r="B1519" s="77"/>
      <c r="C1519" s="253"/>
      <c r="D1519" s="254"/>
      <c r="E1519" s="254"/>
      <c r="F1519" s="493"/>
      <c r="G1519" s="493"/>
      <c r="H1519" s="499"/>
      <c r="I1519" s="499"/>
    </row>
    <row r="1520" spans="1:9">
      <c r="A1520" s="51"/>
      <c r="B1520" s="77"/>
      <c r="C1520" s="253"/>
      <c r="D1520" s="254"/>
      <c r="E1520" s="254"/>
      <c r="F1520" s="493"/>
      <c r="G1520" s="493"/>
      <c r="H1520" s="499"/>
      <c r="I1520" s="499"/>
    </row>
    <row r="1521" spans="1:9">
      <c r="A1521" s="51"/>
      <c r="B1521" s="77"/>
      <c r="C1521" s="253"/>
      <c r="D1521" s="254"/>
      <c r="E1521" s="254"/>
      <c r="F1521" s="493"/>
      <c r="G1521" s="493"/>
      <c r="H1521" s="499"/>
      <c r="I1521" s="499"/>
    </row>
    <row r="1522" spans="1:9">
      <c r="A1522" s="51"/>
      <c r="B1522" s="77"/>
      <c r="C1522" s="253"/>
      <c r="D1522" s="254"/>
      <c r="E1522" s="254"/>
      <c r="F1522" s="493"/>
      <c r="G1522" s="493"/>
      <c r="H1522" s="499"/>
      <c r="I1522" s="499"/>
    </row>
    <row r="1523" spans="1:9">
      <c r="A1523" s="51"/>
      <c r="B1523" s="77"/>
      <c r="C1523" s="253"/>
      <c r="D1523" s="254"/>
      <c r="E1523" s="254"/>
      <c r="F1523" s="493"/>
      <c r="G1523" s="493"/>
      <c r="H1523" s="499"/>
      <c r="I1523" s="499"/>
    </row>
    <row r="1524" spans="1:9">
      <c r="A1524" s="51"/>
      <c r="B1524" s="77"/>
      <c r="C1524" s="253"/>
      <c r="D1524" s="254"/>
      <c r="E1524" s="254"/>
      <c r="F1524" s="493"/>
      <c r="G1524" s="493"/>
      <c r="H1524" s="499"/>
      <c r="I1524" s="499"/>
    </row>
    <row r="1525" spans="1:9">
      <c r="A1525" s="51"/>
      <c r="B1525" s="77"/>
      <c r="C1525" s="253"/>
      <c r="D1525" s="254"/>
      <c r="E1525" s="254"/>
      <c r="F1525" s="493"/>
      <c r="G1525" s="493"/>
      <c r="H1525" s="499"/>
      <c r="I1525" s="499"/>
    </row>
    <row r="1526" spans="1:9">
      <c r="A1526" s="51"/>
      <c r="B1526" s="77"/>
      <c r="C1526" s="253"/>
      <c r="D1526" s="254"/>
      <c r="E1526" s="254"/>
      <c r="F1526" s="493"/>
      <c r="G1526" s="493"/>
      <c r="H1526" s="499"/>
      <c r="I1526" s="499"/>
    </row>
    <row r="1527" spans="1:9">
      <c r="A1527" s="51"/>
      <c r="B1527" s="77"/>
      <c r="C1527" s="253"/>
      <c r="D1527" s="254"/>
      <c r="E1527" s="254"/>
      <c r="F1527" s="493"/>
      <c r="G1527" s="493"/>
      <c r="H1527" s="499"/>
      <c r="I1527" s="499"/>
    </row>
    <row r="1528" spans="1:9">
      <c r="A1528" s="51"/>
      <c r="B1528" s="77"/>
      <c r="C1528" s="253"/>
      <c r="D1528" s="254"/>
      <c r="E1528" s="254"/>
      <c r="F1528" s="493"/>
      <c r="G1528" s="493"/>
      <c r="H1528" s="499"/>
      <c r="I1528" s="499"/>
    </row>
    <row r="1529" spans="1:9">
      <c r="A1529" s="51"/>
      <c r="B1529" s="77"/>
      <c r="C1529" s="253"/>
      <c r="D1529" s="254"/>
      <c r="E1529" s="254"/>
      <c r="F1529" s="493"/>
      <c r="G1529" s="493"/>
      <c r="H1529" s="499"/>
      <c r="I1529" s="499"/>
    </row>
    <row r="1530" spans="1:9">
      <c r="A1530" s="51"/>
      <c r="B1530" s="77"/>
      <c r="C1530" s="253"/>
      <c r="D1530" s="254"/>
      <c r="E1530" s="254"/>
      <c r="F1530" s="493"/>
      <c r="G1530" s="493"/>
      <c r="H1530" s="499"/>
      <c r="I1530" s="499"/>
    </row>
    <row r="1531" spans="1:9">
      <c r="A1531" s="51"/>
      <c r="B1531" s="77"/>
      <c r="C1531" s="253"/>
      <c r="D1531" s="254"/>
      <c r="E1531" s="254"/>
      <c r="F1531" s="493"/>
      <c r="G1531" s="493"/>
      <c r="H1531" s="499"/>
      <c r="I1531" s="499"/>
    </row>
    <row r="1532" spans="1:9">
      <c r="A1532" s="51"/>
      <c r="B1532" s="77"/>
      <c r="C1532" s="253"/>
      <c r="D1532" s="254"/>
      <c r="E1532" s="254"/>
      <c r="F1532" s="493"/>
      <c r="G1532" s="493"/>
      <c r="H1532" s="499"/>
      <c r="I1532" s="499"/>
    </row>
    <row r="1533" spans="1:9">
      <c r="A1533" s="51"/>
      <c r="B1533" s="77"/>
      <c r="C1533" s="253"/>
      <c r="D1533" s="254"/>
      <c r="E1533" s="254"/>
      <c r="F1533" s="493"/>
      <c r="G1533" s="493"/>
      <c r="H1533" s="499"/>
      <c r="I1533" s="499"/>
    </row>
    <row r="1534" spans="1:9">
      <c r="A1534" s="51"/>
      <c r="B1534" s="77"/>
      <c r="C1534" s="253"/>
      <c r="D1534" s="254"/>
      <c r="E1534" s="254"/>
      <c r="F1534" s="493"/>
      <c r="G1534" s="493"/>
      <c r="H1534" s="499"/>
      <c r="I1534" s="499"/>
    </row>
    <row r="1535" spans="1:9">
      <c r="A1535" s="51"/>
      <c r="B1535" s="77"/>
      <c r="C1535" s="253"/>
      <c r="D1535" s="254"/>
      <c r="E1535" s="254"/>
      <c r="F1535" s="493"/>
      <c r="G1535" s="493"/>
      <c r="H1535" s="499"/>
      <c r="I1535" s="499"/>
    </row>
    <row r="1536" spans="1:9">
      <c r="A1536" s="51"/>
      <c r="B1536" s="77"/>
      <c r="C1536" s="253"/>
      <c r="D1536" s="254"/>
      <c r="E1536" s="254"/>
      <c r="F1536" s="493"/>
      <c r="G1536" s="493"/>
      <c r="H1536" s="499"/>
      <c r="I1536" s="499"/>
    </row>
    <row r="1537" spans="1:9">
      <c r="A1537" s="51"/>
      <c r="B1537" s="77"/>
      <c r="C1537" s="253"/>
      <c r="D1537" s="254"/>
      <c r="E1537" s="254"/>
      <c r="F1537" s="493"/>
      <c r="G1537" s="493"/>
      <c r="H1537" s="499"/>
      <c r="I1537" s="499"/>
    </row>
    <row r="1538" spans="1:9">
      <c r="A1538" s="51"/>
      <c r="B1538" s="77"/>
      <c r="C1538" s="253"/>
      <c r="D1538" s="254"/>
      <c r="E1538" s="254"/>
      <c r="F1538" s="493"/>
      <c r="G1538" s="493"/>
      <c r="H1538" s="499"/>
      <c r="I1538" s="499"/>
    </row>
    <row r="1539" spans="1:9">
      <c r="A1539" s="51"/>
      <c r="B1539" s="77"/>
      <c r="C1539" s="253"/>
      <c r="D1539" s="254"/>
      <c r="E1539" s="254"/>
      <c r="F1539" s="493"/>
      <c r="G1539" s="493"/>
      <c r="H1539" s="499"/>
      <c r="I1539" s="499"/>
    </row>
    <row r="1540" spans="1:9">
      <c r="A1540" s="51"/>
      <c r="B1540" s="77"/>
      <c r="C1540" s="253"/>
      <c r="D1540" s="254"/>
      <c r="E1540" s="254"/>
      <c r="F1540" s="493"/>
      <c r="G1540" s="493"/>
      <c r="H1540" s="499"/>
      <c r="I1540" s="499"/>
    </row>
    <row r="1541" spans="1:9">
      <c r="A1541" s="51"/>
      <c r="B1541" s="77"/>
      <c r="C1541" s="253"/>
      <c r="D1541" s="254"/>
      <c r="E1541" s="254"/>
      <c r="F1541" s="493"/>
      <c r="G1541" s="493"/>
      <c r="H1541" s="499"/>
      <c r="I1541" s="499"/>
    </row>
    <row r="1542" spans="1:9">
      <c r="A1542" s="51"/>
      <c r="B1542" s="77"/>
      <c r="C1542" s="253"/>
      <c r="D1542" s="254"/>
      <c r="E1542" s="254"/>
      <c r="F1542" s="493"/>
      <c r="G1542" s="493"/>
      <c r="H1542" s="499"/>
      <c r="I1542" s="499"/>
    </row>
    <row r="1543" spans="1:9">
      <c r="A1543" s="51"/>
      <c r="B1543" s="77"/>
      <c r="C1543" s="253"/>
      <c r="D1543" s="254"/>
      <c r="E1543" s="254"/>
      <c r="F1543" s="493"/>
      <c r="G1543" s="493"/>
      <c r="H1543" s="499"/>
      <c r="I1543" s="499"/>
    </row>
    <row r="1544" spans="1:9">
      <c r="A1544" s="51"/>
      <c r="B1544" s="77"/>
      <c r="C1544" s="253"/>
      <c r="D1544" s="254"/>
      <c r="E1544" s="254"/>
      <c r="F1544" s="493"/>
      <c r="G1544" s="493"/>
      <c r="H1544" s="499"/>
      <c r="I1544" s="499"/>
    </row>
    <row r="1545" spans="1:9">
      <c r="A1545" s="51"/>
      <c r="B1545" s="77"/>
      <c r="C1545" s="253"/>
      <c r="D1545" s="254"/>
      <c r="E1545" s="254"/>
      <c r="F1545" s="493"/>
      <c r="G1545" s="493"/>
      <c r="H1545" s="499"/>
      <c r="I1545" s="499"/>
    </row>
    <row r="1546" spans="1:9">
      <c r="A1546" s="51"/>
      <c r="B1546" s="77"/>
      <c r="C1546" s="253"/>
      <c r="D1546" s="254"/>
      <c r="E1546" s="254"/>
      <c r="F1546" s="493"/>
      <c r="G1546" s="493"/>
      <c r="H1546" s="499"/>
      <c r="I1546" s="499"/>
    </row>
    <row r="1547" spans="1:9">
      <c r="A1547" s="51"/>
      <c r="B1547" s="77"/>
      <c r="C1547" s="253"/>
      <c r="D1547" s="254"/>
      <c r="E1547" s="254"/>
      <c r="F1547" s="493"/>
      <c r="G1547" s="493"/>
      <c r="H1547" s="499"/>
      <c r="I1547" s="499"/>
    </row>
    <row r="1548" spans="1:9">
      <c r="A1548" s="51"/>
      <c r="B1548" s="77"/>
      <c r="C1548" s="253"/>
      <c r="D1548" s="254"/>
      <c r="E1548" s="254"/>
      <c r="F1548" s="493"/>
      <c r="G1548" s="493"/>
      <c r="H1548" s="499"/>
      <c r="I1548" s="499"/>
    </row>
    <row r="1549" spans="1:9">
      <c r="A1549" s="51"/>
      <c r="B1549" s="77"/>
      <c r="C1549" s="253"/>
      <c r="D1549" s="254"/>
      <c r="E1549" s="254"/>
      <c r="F1549" s="493"/>
      <c r="G1549" s="493"/>
      <c r="H1549" s="499"/>
      <c r="I1549" s="499"/>
    </row>
    <row r="1550" spans="1:9">
      <c r="A1550" s="51"/>
      <c r="B1550" s="77"/>
      <c r="C1550" s="253"/>
      <c r="D1550" s="254"/>
      <c r="E1550" s="254"/>
      <c r="F1550" s="493"/>
      <c r="G1550" s="493"/>
      <c r="H1550" s="499"/>
      <c r="I1550" s="499"/>
    </row>
    <row r="1551" spans="1:9">
      <c r="A1551" s="51"/>
      <c r="B1551" s="77"/>
      <c r="C1551" s="253"/>
      <c r="D1551" s="254"/>
      <c r="E1551" s="254"/>
      <c r="F1551" s="493"/>
      <c r="G1551" s="493"/>
      <c r="H1551" s="499"/>
      <c r="I1551" s="499"/>
    </row>
    <row r="1552" spans="1:9">
      <c r="A1552" s="51"/>
      <c r="B1552" s="77"/>
      <c r="C1552" s="253"/>
      <c r="D1552" s="254"/>
      <c r="E1552" s="254"/>
      <c r="F1552" s="493"/>
      <c r="G1552" s="493"/>
      <c r="H1552" s="499"/>
      <c r="I1552" s="499"/>
    </row>
    <row r="1553" spans="1:9">
      <c r="A1553" s="51"/>
      <c r="B1553" s="77"/>
      <c r="C1553" s="253"/>
      <c r="D1553" s="254"/>
      <c r="E1553" s="254"/>
      <c r="F1553" s="493"/>
      <c r="G1553" s="493"/>
      <c r="H1553" s="499"/>
      <c r="I1553" s="499"/>
    </row>
    <row r="1554" spans="1:9">
      <c r="A1554" s="51"/>
      <c r="B1554" s="77"/>
      <c r="C1554" s="253"/>
      <c r="D1554" s="254"/>
      <c r="E1554" s="254"/>
      <c r="F1554" s="493"/>
      <c r="G1554" s="493"/>
      <c r="H1554" s="499"/>
      <c r="I1554" s="499"/>
    </row>
    <row r="1555" spans="1:9">
      <c r="A1555" s="51"/>
      <c r="B1555" s="77"/>
      <c r="C1555" s="253"/>
      <c r="D1555" s="254"/>
      <c r="E1555" s="254"/>
      <c r="F1555" s="493"/>
      <c r="G1555" s="493"/>
      <c r="H1555" s="499"/>
      <c r="I1555" s="499"/>
    </row>
    <row r="1556" spans="1:9">
      <c r="A1556" s="51"/>
      <c r="B1556" s="77"/>
      <c r="C1556" s="253"/>
      <c r="D1556" s="254"/>
      <c r="E1556" s="254"/>
      <c r="F1556" s="493"/>
      <c r="G1556" s="493"/>
      <c r="H1556" s="499"/>
      <c r="I1556" s="499"/>
    </row>
    <row r="1557" spans="1:9">
      <c r="A1557" s="51"/>
      <c r="B1557" s="77"/>
      <c r="C1557" s="253"/>
      <c r="D1557" s="254"/>
      <c r="E1557" s="254"/>
      <c r="F1557" s="493"/>
      <c r="G1557" s="493"/>
      <c r="H1557" s="499"/>
      <c r="I1557" s="499"/>
    </row>
    <row r="1558" spans="1:9">
      <c r="A1558" s="51"/>
      <c r="B1558" s="77"/>
      <c r="C1558" s="253"/>
      <c r="D1558" s="254"/>
      <c r="E1558" s="254"/>
      <c r="F1558" s="493"/>
      <c r="G1558" s="493"/>
      <c r="H1558" s="499"/>
      <c r="I1558" s="499"/>
    </row>
    <row r="1559" spans="1:9">
      <c r="A1559" s="51"/>
      <c r="B1559" s="77"/>
      <c r="C1559" s="253"/>
      <c r="D1559" s="254"/>
      <c r="E1559" s="254"/>
      <c r="F1559" s="493"/>
      <c r="G1559" s="493"/>
      <c r="H1559" s="499"/>
      <c r="I1559" s="499"/>
    </row>
    <row r="1560" spans="1:9">
      <c r="A1560" s="51"/>
      <c r="B1560" s="77"/>
      <c r="C1560" s="253"/>
      <c r="D1560" s="254"/>
      <c r="E1560" s="254"/>
      <c r="F1560" s="493"/>
      <c r="G1560" s="493"/>
      <c r="H1560" s="499"/>
      <c r="I1560" s="499"/>
    </row>
    <row r="1561" spans="1:9">
      <c r="A1561" s="51"/>
      <c r="B1561" s="77"/>
      <c r="C1561" s="253"/>
      <c r="D1561" s="254"/>
      <c r="E1561" s="254"/>
      <c r="F1561" s="493"/>
      <c r="G1561" s="493"/>
      <c r="H1561" s="499"/>
      <c r="I1561" s="499"/>
    </row>
    <row r="1562" spans="1:9">
      <c r="A1562" s="51"/>
      <c r="B1562" s="77"/>
      <c r="C1562" s="253"/>
      <c r="D1562" s="254"/>
      <c r="E1562" s="254"/>
      <c r="F1562" s="493"/>
      <c r="G1562" s="493"/>
      <c r="H1562" s="499"/>
      <c r="I1562" s="499"/>
    </row>
    <row r="1563" spans="1:9">
      <c r="A1563" s="51"/>
      <c r="B1563" s="77"/>
      <c r="C1563" s="253"/>
      <c r="D1563" s="254"/>
      <c r="E1563" s="254"/>
      <c r="F1563" s="493"/>
      <c r="G1563" s="493"/>
      <c r="H1563" s="499"/>
      <c r="I1563" s="499"/>
    </row>
    <row r="1564" spans="1:9">
      <c r="A1564" s="51"/>
      <c r="B1564" s="77"/>
      <c r="C1564" s="253"/>
      <c r="D1564" s="254"/>
      <c r="E1564" s="254"/>
      <c r="F1564" s="493"/>
      <c r="G1564" s="493"/>
      <c r="H1564" s="499"/>
      <c r="I1564" s="499"/>
    </row>
    <row r="1565" spans="1:9">
      <c r="A1565" s="51"/>
      <c r="B1565" s="77"/>
      <c r="C1565" s="253"/>
      <c r="D1565" s="254"/>
      <c r="E1565" s="254"/>
      <c r="F1565" s="493"/>
      <c r="G1565" s="493"/>
      <c r="H1565" s="499"/>
      <c r="I1565" s="499"/>
    </row>
    <row r="1566" spans="1:9">
      <c r="A1566" s="51"/>
      <c r="B1566" s="77"/>
      <c r="C1566" s="253"/>
      <c r="D1566" s="254"/>
      <c r="E1566" s="254"/>
      <c r="F1566" s="493"/>
      <c r="G1566" s="493"/>
      <c r="H1566" s="499"/>
      <c r="I1566" s="499"/>
    </row>
    <row r="1567" spans="1:9">
      <c r="A1567" s="51"/>
      <c r="B1567" s="77"/>
      <c r="C1567" s="253"/>
      <c r="D1567" s="254"/>
      <c r="E1567" s="254"/>
      <c r="F1567" s="493"/>
      <c r="G1567" s="493"/>
      <c r="H1567" s="499"/>
      <c r="I1567" s="499"/>
    </row>
    <row r="1568" spans="1:9">
      <c r="A1568" s="51"/>
      <c r="B1568" s="77"/>
      <c r="C1568" s="253"/>
      <c r="D1568" s="254"/>
      <c r="E1568" s="254"/>
      <c r="F1568" s="493"/>
      <c r="G1568" s="493"/>
      <c r="H1568" s="499"/>
      <c r="I1568" s="499"/>
    </row>
    <row r="1569" spans="1:9">
      <c r="A1569" s="51"/>
      <c r="B1569" s="77"/>
      <c r="C1569" s="253"/>
      <c r="D1569" s="254"/>
      <c r="E1569" s="254"/>
      <c r="F1569" s="493"/>
      <c r="G1569" s="493"/>
      <c r="H1569" s="499"/>
      <c r="I1569" s="499"/>
    </row>
    <row r="1570" spans="1:9">
      <c r="A1570" s="51"/>
      <c r="B1570" s="77"/>
      <c r="C1570" s="253"/>
      <c r="D1570" s="254"/>
      <c r="E1570" s="254"/>
      <c r="F1570" s="493"/>
      <c r="G1570" s="493"/>
      <c r="H1570" s="499"/>
      <c r="I1570" s="499"/>
    </row>
    <row r="1571" spans="1:9">
      <c r="A1571" s="51"/>
      <c r="B1571" s="77"/>
      <c r="C1571" s="253"/>
      <c r="D1571" s="254"/>
      <c r="E1571" s="254"/>
      <c r="F1571" s="493"/>
      <c r="G1571" s="493"/>
      <c r="H1571" s="499"/>
      <c r="I1571" s="499"/>
    </row>
    <row r="1572" spans="1:9">
      <c r="A1572" s="51"/>
      <c r="B1572" s="77"/>
      <c r="C1572" s="253"/>
      <c r="D1572" s="254"/>
      <c r="E1572" s="254"/>
      <c r="F1572" s="493"/>
      <c r="G1572" s="493"/>
      <c r="H1572" s="499"/>
      <c r="I1572" s="499"/>
    </row>
    <row r="1573" spans="1:9">
      <c r="A1573" s="51"/>
      <c r="B1573" s="77"/>
      <c r="C1573" s="253"/>
      <c r="D1573" s="254"/>
      <c r="E1573" s="254"/>
      <c r="F1573" s="493"/>
      <c r="G1573" s="493"/>
      <c r="H1573" s="499"/>
      <c r="I1573" s="499"/>
    </row>
    <row r="1574" spans="1:9">
      <c r="A1574" s="51"/>
      <c r="B1574" s="77"/>
      <c r="C1574" s="253"/>
      <c r="D1574" s="254"/>
      <c r="E1574" s="254"/>
      <c r="F1574" s="493"/>
      <c r="G1574" s="493"/>
      <c r="H1574" s="499"/>
      <c r="I1574" s="499"/>
    </row>
    <row r="1575" spans="1:9">
      <c r="A1575" s="51"/>
      <c r="B1575" s="77"/>
      <c r="C1575" s="253"/>
      <c r="D1575" s="254"/>
      <c r="E1575" s="254"/>
      <c r="F1575" s="493"/>
      <c r="G1575" s="493"/>
      <c r="H1575" s="499"/>
      <c r="I1575" s="499"/>
    </row>
    <row r="1576" spans="1:9">
      <c r="A1576" s="51"/>
      <c r="B1576" s="77"/>
      <c r="C1576" s="253"/>
      <c r="D1576" s="254"/>
      <c r="E1576" s="254"/>
      <c r="F1576" s="493"/>
      <c r="G1576" s="493"/>
      <c r="H1576" s="499"/>
      <c r="I1576" s="499"/>
    </row>
    <row r="1577" spans="1:9">
      <c r="A1577" s="51"/>
      <c r="B1577" s="77"/>
      <c r="C1577" s="253"/>
      <c r="D1577" s="254"/>
      <c r="E1577" s="254"/>
      <c r="F1577" s="493"/>
      <c r="G1577" s="493"/>
      <c r="H1577" s="499"/>
      <c r="I1577" s="499"/>
    </row>
    <row r="1578" spans="1:9">
      <c r="A1578" s="51"/>
      <c r="B1578" s="77"/>
      <c r="C1578" s="253"/>
      <c r="D1578" s="254"/>
      <c r="E1578" s="254"/>
      <c r="F1578" s="493"/>
      <c r="G1578" s="493"/>
      <c r="H1578" s="499"/>
      <c r="I1578" s="499"/>
    </row>
    <row r="1579" spans="1:9">
      <c r="A1579" s="51"/>
      <c r="B1579" s="77"/>
      <c r="C1579" s="253"/>
      <c r="D1579" s="254"/>
      <c r="E1579" s="254"/>
      <c r="F1579" s="493"/>
      <c r="G1579" s="493"/>
      <c r="H1579" s="499"/>
      <c r="I1579" s="499"/>
    </row>
    <row r="1580" spans="1:9">
      <c r="A1580" s="51"/>
      <c r="B1580" s="77"/>
      <c r="C1580" s="253"/>
      <c r="D1580" s="254"/>
      <c r="E1580" s="254"/>
      <c r="F1580" s="493"/>
      <c r="G1580" s="493"/>
      <c r="H1580" s="499"/>
      <c r="I1580" s="499"/>
    </row>
    <row r="1581" spans="1:9">
      <c r="A1581" s="51"/>
      <c r="B1581" s="77"/>
      <c r="C1581" s="253"/>
      <c r="D1581" s="254"/>
      <c r="E1581" s="254"/>
      <c r="F1581" s="493"/>
      <c r="G1581" s="493"/>
      <c r="H1581" s="499"/>
      <c r="I1581" s="499"/>
    </row>
    <row r="1582" spans="1:9">
      <c r="A1582" s="51"/>
      <c r="B1582" s="77"/>
      <c r="C1582" s="253"/>
      <c r="D1582" s="254"/>
      <c r="E1582" s="254"/>
      <c r="F1582" s="493"/>
      <c r="G1582" s="493"/>
      <c r="H1582" s="499"/>
      <c r="I1582" s="499"/>
    </row>
    <row r="1583" spans="1:9">
      <c r="A1583" s="51"/>
      <c r="B1583" s="77"/>
      <c r="C1583" s="253"/>
      <c r="D1583" s="254"/>
      <c r="E1583" s="254"/>
      <c r="F1583" s="493"/>
      <c r="G1583" s="493"/>
      <c r="H1583" s="499"/>
      <c r="I1583" s="499"/>
    </row>
    <row r="1584" spans="1:9">
      <c r="A1584" s="51"/>
      <c r="B1584" s="77"/>
      <c r="C1584" s="253"/>
      <c r="D1584" s="254"/>
      <c r="E1584" s="254"/>
      <c r="F1584" s="493"/>
      <c r="G1584" s="493"/>
      <c r="H1584" s="499"/>
      <c r="I1584" s="499"/>
    </row>
    <row r="1585" spans="1:9">
      <c r="A1585" s="51"/>
      <c r="B1585" s="77"/>
      <c r="C1585" s="253"/>
      <c r="D1585" s="254"/>
      <c r="E1585" s="254"/>
      <c r="F1585" s="493"/>
      <c r="G1585" s="493"/>
      <c r="H1585" s="499"/>
      <c r="I1585" s="499"/>
    </row>
    <row r="1586" spans="1:9">
      <c r="A1586" s="51"/>
      <c r="B1586" s="77"/>
      <c r="C1586" s="253"/>
      <c r="D1586" s="254"/>
      <c r="E1586" s="254"/>
      <c r="F1586" s="493"/>
      <c r="G1586" s="493"/>
      <c r="H1586" s="499"/>
      <c r="I1586" s="499"/>
    </row>
    <row r="1587" spans="1:9">
      <c r="A1587" s="51"/>
      <c r="B1587" s="77"/>
      <c r="C1587" s="253"/>
      <c r="D1587" s="254"/>
      <c r="E1587" s="254"/>
      <c r="F1587" s="493"/>
      <c r="G1587" s="493"/>
      <c r="H1587" s="499"/>
      <c r="I1587" s="499"/>
    </row>
    <row r="1588" spans="1:9">
      <c r="A1588" s="51"/>
      <c r="B1588" s="77"/>
      <c r="C1588" s="253"/>
      <c r="D1588" s="254"/>
      <c r="E1588" s="254"/>
      <c r="F1588" s="493"/>
      <c r="G1588" s="493"/>
      <c r="H1588" s="499"/>
      <c r="I1588" s="499"/>
    </row>
    <row r="1589" spans="1:9">
      <c r="A1589" s="51"/>
      <c r="B1589" s="77"/>
      <c r="C1589" s="253"/>
      <c r="D1589" s="254"/>
      <c r="E1589" s="254"/>
      <c r="F1589" s="493"/>
      <c r="G1589" s="493"/>
      <c r="H1589" s="499"/>
      <c r="I1589" s="499"/>
    </row>
    <row r="1590" spans="1:9">
      <c r="A1590" s="51"/>
      <c r="B1590" s="77"/>
      <c r="C1590" s="253"/>
      <c r="D1590" s="254"/>
      <c r="E1590" s="254"/>
      <c r="F1590" s="493"/>
      <c r="G1590" s="493"/>
      <c r="H1590" s="499"/>
      <c r="I1590" s="499"/>
    </row>
    <row r="1591" spans="1:9">
      <c r="A1591" s="51"/>
      <c r="B1591" s="77"/>
      <c r="C1591" s="253"/>
      <c r="D1591" s="254"/>
      <c r="E1591" s="254"/>
      <c r="F1591" s="493"/>
      <c r="G1591" s="493"/>
      <c r="H1591" s="499"/>
      <c r="I1591" s="499"/>
    </row>
    <row r="1592" spans="1:9">
      <c r="A1592" s="51"/>
      <c r="B1592" s="77"/>
      <c r="C1592" s="253"/>
      <c r="D1592" s="254"/>
      <c r="E1592" s="254"/>
      <c r="F1592" s="493"/>
      <c r="G1592" s="493"/>
      <c r="H1592" s="499"/>
      <c r="I1592" s="499"/>
    </row>
    <row r="1593" spans="1:9">
      <c r="A1593" s="51"/>
      <c r="B1593" s="77"/>
      <c r="C1593" s="253"/>
      <c r="D1593" s="254"/>
      <c r="E1593" s="254"/>
      <c r="F1593" s="493"/>
      <c r="G1593" s="493"/>
      <c r="H1593" s="499"/>
      <c r="I1593" s="499"/>
    </row>
    <row r="1594" spans="1:9">
      <c r="A1594" s="51"/>
      <c r="B1594" s="77"/>
      <c r="C1594" s="253"/>
      <c r="D1594" s="254"/>
      <c r="E1594" s="254"/>
      <c r="F1594" s="493"/>
      <c r="G1594" s="493"/>
      <c r="H1594" s="499"/>
      <c r="I1594" s="499"/>
    </row>
    <row r="1595" spans="1:9">
      <c r="A1595" s="51"/>
      <c r="B1595" s="77"/>
      <c r="C1595" s="253"/>
      <c r="D1595" s="254"/>
      <c r="E1595" s="254"/>
      <c r="F1595" s="493"/>
      <c r="G1595" s="493"/>
      <c r="H1595" s="499"/>
      <c r="I1595" s="499"/>
    </row>
    <row r="1596" spans="1:9">
      <c r="A1596" s="51"/>
      <c r="B1596" s="77"/>
      <c r="C1596" s="253"/>
      <c r="D1596" s="254"/>
      <c r="E1596" s="254"/>
      <c r="F1596" s="493"/>
      <c r="G1596" s="493"/>
      <c r="H1596" s="499"/>
      <c r="I1596" s="499"/>
    </row>
    <row r="1597" spans="1:9">
      <c r="A1597" s="51"/>
      <c r="B1597" s="77"/>
      <c r="C1597" s="253"/>
      <c r="D1597" s="254"/>
      <c r="E1597" s="254"/>
      <c r="F1597" s="493"/>
      <c r="G1597" s="493"/>
      <c r="H1597" s="499"/>
      <c r="I1597" s="499"/>
    </row>
    <row r="1598" spans="1:9">
      <c r="A1598" s="51"/>
      <c r="B1598" s="77"/>
      <c r="C1598" s="253"/>
      <c r="D1598" s="254"/>
      <c r="E1598" s="254"/>
      <c r="F1598" s="493"/>
      <c r="G1598" s="493"/>
      <c r="H1598" s="499"/>
      <c r="I1598" s="499"/>
    </row>
    <row r="1599" spans="1:9">
      <c r="A1599" s="51"/>
      <c r="B1599" s="77"/>
      <c r="C1599" s="253"/>
      <c r="D1599" s="254"/>
      <c r="E1599" s="254"/>
      <c r="F1599" s="493"/>
      <c r="G1599" s="493"/>
      <c r="H1599" s="499"/>
      <c r="I1599" s="499"/>
    </row>
    <row r="1600" spans="1:9">
      <c r="A1600" s="51"/>
      <c r="B1600" s="77"/>
      <c r="C1600" s="253"/>
      <c r="D1600" s="254"/>
      <c r="E1600" s="254"/>
      <c r="F1600" s="493"/>
      <c r="G1600" s="493"/>
      <c r="H1600" s="499"/>
      <c r="I1600" s="499"/>
    </row>
    <row r="1601" spans="1:9">
      <c r="A1601" s="51"/>
      <c r="B1601" s="77"/>
      <c r="C1601" s="253"/>
      <c r="D1601" s="254"/>
      <c r="E1601" s="254"/>
      <c r="F1601" s="493"/>
      <c r="G1601" s="493"/>
      <c r="H1601" s="499"/>
      <c r="I1601" s="499"/>
    </row>
    <row r="1602" spans="1:9">
      <c r="A1602" s="51"/>
      <c r="B1602" s="77"/>
      <c r="C1602" s="253"/>
      <c r="D1602" s="254"/>
      <c r="E1602" s="254"/>
      <c r="F1602" s="493"/>
      <c r="G1602" s="493"/>
      <c r="H1602" s="499"/>
      <c r="I1602" s="499"/>
    </row>
    <row r="1603" spans="1:9">
      <c r="A1603" s="51"/>
      <c r="B1603" s="77"/>
      <c r="C1603" s="253"/>
      <c r="D1603" s="254"/>
      <c r="E1603" s="254"/>
      <c r="F1603" s="493"/>
      <c r="G1603" s="493"/>
      <c r="H1603" s="499"/>
      <c r="I1603" s="499"/>
    </row>
    <row r="1604" spans="1:9">
      <c r="A1604" s="51"/>
      <c r="B1604" s="77"/>
      <c r="C1604" s="253"/>
      <c r="D1604" s="254"/>
      <c r="E1604" s="254"/>
      <c r="F1604" s="493"/>
      <c r="G1604" s="493"/>
      <c r="H1604" s="499"/>
      <c r="I1604" s="499"/>
    </row>
    <row r="1605" spans="1:9">
      <c r="A1605" s="51"/>
      <c r="B1605" s="77"/>
      <c r="C1605" s="253"/>
      <c r="D1605" s="254"/>
      <c r="E1605" s="254"/>
      <c r="F1605" s="493"/>
      <c r="G1605" s="493"/>
      <c r="H1605" s="499"/>
      <c r="I1605" s="499"/>
    </row>
    <row r="1606" spans="1:9">
      <c r="A1606" s="51"/>
      <c r="B1606" s="77"/>
      <c r="C1606" s="253"/>
      <c r="D1606" s="254"/>
      <c r="E1606" s="254"/>
      <c r="F1606" s="493"/>
      <c r="G1606" s="493"/>
      <c r="H1606" s="499"/>
      <c r="I1606" s="499"/>
    </row>
    <row r="1607" spans="1:9">
      <c r="A1607" s="51"/>
      <c r="B1607" s="77"/>
      <c r="C1607" s="253"/>
      <c r="D1607" s="254"/>
      <c r="E1607" s="254"/>
      <c r="F1607" s="493"/>
      <c r="G1607" s="493"/>
      <c r="H1607" s="499"/>
      <c r="I1607" s="499"/>
    </row>
    <row r="1608" spans="1:9">
      <c r="A1608" s="51"/>
      <c r="B1608" s="77"/>
      <c r="C1608" s="253"/>
      <c r="D1608" s="254"/>
      <c r="E1608" s="254"/>
      <c r="F1608" s="493"/>
      <c r="G1608" s="493"/>
      <c r="H1608" s="499"/>
      <c r="I1608" s="499"/>
    </row>
    <row r="1609" spans="1:9">
      <c r="A1609" s="51"/>
      <c r="B1609" s="77"/>
      <c r="C1609" s="253"/>
      <c r="D1609" s="254"/>
      <c r="E1609" s="254"/>
      <c r="F1609" s="493"/>
      <c r="G1609" s="493"/>
      <c r="H1609" s="499"/>
      <c r="I1609" s="499"/>
    </row>
    <row r="1610" spans="1:9">
      <c r="A1610" s="51"/>
      <c r="B1610" s="77"/>
      <c r="C1610" s="253"/>
      <c r="D1610" s="254"/>
      <c r="E1610" s="254"/>
      <c r="F1610" s="493"/>
      <c r="G1610" s="493"/>
      <c r="H1610" s="499"/>
      <c r="I1610" s="499"/>
    </row>
    <row r="1611" spans="1:9">
      <c r="A1611" s="51"/>
      <c r="B1611" s="77"/>
      <c r="C1611" s="253"/>
      <c r="D1611" s="254"/>
      <c r="E1611" s="254"/>
      <c r="F1611" s="493"/>
      <c r="G1611" s="493"/>
      <c r="H1611" s="499"/>
      <c r="I1611" s="499"/>
    </row>
    <row r="1612" spans="1:9">
      <c r="A1612" s="51"/>
      <c r="B1612" s="77"/>
      <c r="C1612" s="253"/>
      <c r="D1612" s="254"/>
      <c r="E1612" s="254"/>
      <c r="F1612" s="493"/>
      <c r="G1612" s="493"/>
      <c r="H1612" s="499"/>
      <c r="I1612" s="499"/>
    </row>
    <row r="1613" spans="1:9">
      <c r="A1613" s="51"/>
      <c r="B1613" s="77"/>
      <c r="C1613" s="253"/>
      <c r="D1613" s="254"/>
      <c r="E1613" s="254"/>
      <c r="F1613" s="493"/>
      <c r="G1613" s="493"/>
      <c r="H1613" s="499"/>
      <c r="I1613" s="499"/>
    </row>
    <row r="1614" spans="1:9">
      <c r="A1614" s="51"/>
      <c r="B1614" s="77"/>
      <c r="C1614" s="253"/>
      <c r="D1614" s="254"/>
      <c r="E1614" s="254"/>
      <c r="F1614" s="493"/>
      <c r="G1614" s="493"/>
      <c r="H1614" s="499"/>
      <c r="I1614" s="499"/>
    </row>
    <row r="1615" spans="1:9">
      <c r="A1615" s="51"/>
      <c r="B1615" s="77"/>
      <c r="C1615" s="253"/>
      <c r="D1615" s="254"/>
      <c r="E1615" s="254"/>
      <c r="F1615" s="493"/>
      <c r="G1615" s="493"/>
      <c r="H1615" s="499"/>
      <c r="I1615" s="499"/>
    </row>
    <row r="1616" spans="1:9">
      <c r="A1616" s="51"/>
      <c r="B1616" s="77"/>
      <c r="C1616" s="253"/>
      <c r="D1616" s="254"/>
      <c r="E1616" s="254"/>
      <c r="F1616" s="493"/>
      <c r="G1616" s="493"/>
      <c r="H1616" s="499"/>
      <c r="I1616" s="499"/>
    </row>
    <row r="1617" spans="1:9">
      <c r="A1617" s="51"/>
      <c r="B1617" s="77"/>
      <c r="C1617" s="253"/>
      <c r="D1617" s="254"/>
      <c r="E1617" s="254"/>
      <c r="F1617" s="493"/>
      <c r="G1617" s="493"/>
      <c r="H1617" s="499"/>
      <c r="I1617" s="499"/>
    </row>
    <row r="1618" spans="1:9">
      <c r="A1618" s="51"/>
      <c r="B1618" s="77"/>
      <c r="C1618" s="253"/>
      <c r="D1618" s="254"/>
      <c r="E1618" s="254"/>
      <c r="F1618" s="493"/>
      <c r="G1618" s="493"/>
      <c r="H1618" s="499"/>
      <c r="I1618" s="499"/>
    </row>
    <row r="1619" spans="1:9">
      <c r="A1619" s="51"/>
      <c r="B1619" s="77"/>
      <c r="C1619" s="253"/>
      <c r="D1619" s="254"/>
      <c r="E1619" s="254"/>
      <c r="F1619" s="493"/>
      <c r="G1619" s="493"/>
      <c r="H1619" s="499"/>
      <c r="I1619" s="499"/>
    </row>
    <row r="1620" spans="1:9">
      <c r="A1620" s="51"/>
      <c r="B1620" s="77"/>
      <c r="C1620" s="253"/>
      <c r="D1620" s="254"/>
      <c r="E1620" s="254"/>
      <c r="F1620" s="493"/>
      <c r="G1620" s="493"/>
      <c r="H1620" s="499"/>
      <c r="I1620" s="499"/>
    </row>
    <row r="1621" spans="1:9">
      <c r="A1621" s="51"/>
      <c r="B1621" s="77"/>
      <c r="C1621" s="253"/>
      <c r="D1621" s="254"/>
      <c r="E1621" s="254"/>
      <c r="F1621" s="493"/>
      <c r="G1621" s="493"/>
      <c r="H1621" s="499"/>
      <c r="I1621" s="499"/>
    </row>
    <row r="1622" spans="1:9">
      <c r="A1622" s="51"/>
      <c r="B1622" s="77"/>
      <c r="C1622" s="253"/>
      <c r="D1622" s="254"/>
      <c r="E1622" s="254"/>
      <c r="F1622" s="493"/>
      <c r="G1622" s="493"/>
      <c r="H1622" s="499"/>
      <c r="I1622" s="499"/>
    </row>
    <row r="1623" spans="1:9">
      <c r="A1623" s="51"/>
      <c r="B1623" s="77"/>
      <c r="C1623" s="253"/>
      <c r="D1623" s="254"/>
      <c r="E1623" s="254"/>
      <c r="F1623" s="493"/>
      <c r="G1623" s="493"/>
      <c r="H1623" s="499"/>
      <c r="I1623" s="499"/>
    </row>
    <row r="1624" spans="1:9">
      <c r="A1624" s="51"/>
      <c r="B1624" s="77"/>
      <c r="C1624" s="253"/>
      <c r="D1624" s="254"/>
      <c r="E1624" s="254"/>
      <c r="F1624" s="493"/>
      <c r="G1624" s="493"/>
      <c r="H1624" s="499"/>
      <c r="I1624" s="499"/>
    </row>
    <row r="1625" spans="1:9">
      <c r="A1625" s="51"/>
      <c r="B1625" s="77"/>
      <c r="C1625" s="253"/>
      <c r="D1625" s="254"/>
      <c r="E1625" s="254"/>
      <c r="F1625" s="493"/>
      <c r="G1625" s="493"/>
      <c r="H1625" s="499"/>
      <c r="I1625" s="499"/>
    </row>
    <row r="1626" spans="1:9">
      <c r="A1626" s="51"/>
      <c r="B1626" s="77"/>
      <c r="C1626" s="253"/>
      <c r="D1626" s="254"/>
      <c r="E1626" s="254"/>
      <c r="F1626" s="493"/>
      <c r="G1626" s="493"/>
      <c r="H1626" s="499"/>
      <c r="I1626" s="499"/>
    </row>
    <row r="1627" spans="1:9">
      <c r="A1627" s="51"/>
      <c r="B1627" s="77"/>
      <c r="C1627" s="253"/>
      <c r="D1627" s="254"/>
      <c r="E1627" s="254"/>
      <c r="F1627" s="493"/>
      <c r="G1627" s="493"/>
      <c r="H1627" s="499"/>
      <c r="I1627" s="499"/>
    </row>
    <row r="1628" spans="1:9">
      <c r="A1628" s="51"/>
      <c r="B1628" s="77"/>
      <c r="C1628" s="253"/>
      <c r="D1628" s="254"/>
      <c r="E1628" s="254"/>
      <c r="F1628" s="493"/>
      <c r="G1628" s="493"/>
      <c r="H1628" s="499"/>
      <c r="I1628" s="499"/>
    </row>
    <row r="1629" spans="1:9">
      <c r="A1629" s="51"/>
      <c r="B1629" s="77"/>
      <c r="C1629" s="253"/>
      <c r="D1629" s="254"/>
      <c r="E1629" s="254"/>
      <c r="F1629" s="493"/>
      <c r="G1629" s="493"/>
      <c r="H1629" s="499"/>
      <c r="I1629" s="499"/>
    </row>
    <row r="1630" spans="1:9">
      <c r="A1630" s="51"/>
      <c r="B1630" s="77"/>
      <c r="C1630" s="253"/>
      <c r="D1630" s="254"/>
      <c r="E1630" s="254"/>
      <c r="F1630" s="493"/>
      <c r="G1630" s="493"/>
      <c r="H1630" s="499"/>
      <c r="I1630" s="499"/>
    </row>
    <row r="1631" spans="1:9">
      <c r="A1631" s="51"/>
      <c r="B1631" s="77"/>
      <c r="C1631" s="253"/>
      <c r="D1631" s="254"/>
      <c r="E1631" s="254"/>
      <c r="F1631" s="493"/>
      <c r="G1631" s="493"/>
      <c r="H1631" s="499"/>
      <c r="I1631" s="499"/>
    </row>
    <row r="1632" spans="1:9">
      <c r="A1632" s="51"/>
      <c r="B1632" s="77"/>
      <c r="C1632" s="253"/>
      <c r="D1632" s="254"/>
      <c r="E1632" s="254"/>
      <c r="F1632" s="493"/>
      <c r="G1632" s="493"/>
      <c r="H1632" s="499"/>
      <c r="I1632" s="499"/>
    </row>
    <row r="1633" spans="1:9">
      <c r="A1633" s="51"/>
      <c r="B1633" s="77"/>
      <c r="C1633" s="253"/>
      <c r="D1633" s="254"/>
      <c r="E1633" s="254"/>
      <c r="F1633" s="493"/>
      <c r="G1633" s="493"/>
      <c r="H1633" s="499"/>
      <c r="I1633" s="499"/>
    </row>
    <row r="1634" spans="1:9">
      <c r="A1634" s="51"/>
      <c r="B1634" s="77"/>
      <c r="C1634" s="253"/>
      <c r="D1634" s="254"/>
      <c r="E1634" s="254"/>
      <c r="F1634" s="493"/>
      <c r="G1634" s="493"/>
      <c r="H1634" s="499"/>
      <c r="I1634" s="499"/>
    </row>
    <row r="1635" spans="1:9">
      <c r="A1635" s="51"/>
      <c r="B1635" s="77"/>
      <c r="C1635" s="253"/>
      <c r="D1635" s="254"/>
      <c r="E1635" s="254"/>
      <c r="F1635" s="493"/>
      <c r="G1635" s="493"/>
      <c r="H1635" s="499"/>
      <c r="I1635" s="499"/>
    </row>
    <row r="1636" spans="1:9">
      <c r="A1636" s="51"/>
      <c r="B1636" s="77"/>
      <c r="C1636" s="253"/>
      <c r="D1636" s="254"/>
      <c r="E1636" s="254"/>
      <c r="F1636" s="493"/>
      <c r="G1636" s="493"/>
      <c r="H1636" s="499"/>
      <c r="I1636" s="499"/>
    </row>
    <row r="1637" spans="1:9">
      <c r="A1637" s="51"/>
      <c r="B1637" s="77"/>
      <c r="C1637" s="253"/>
      <c r="D1637" s="254"/>
      <c r="E1637" s="254"/>
      <c r="F1637" s="493"/>
      <c r="G1637" s="493"/>
      <c r="H1637" s="499"/>
      <c r="I1637" s="499"/>
    </row>
    <row r="1638" spans="1:9">
      <c r="A1638" s="51"/>
      <c r="B1638" s="77"/>
      <c r="C1638" s="253"/>
      <c r="D1638" s="254"/>
      <c r="E1638" s="254"/>
      <c r="F1638" s="493"/>
      <c r="G1638" s="493"/>
      <c r="H1638" s="499"/>
      <c r="I1638" s="499"/>
    </row>
    <row r="1639" spans="1:9">
      <c r="A1639" s="51"/>
      <c r="B1639" s="77"/>
      <c r="C1639" s="253"/>
      <c r="D1639" s="254"/>
      <c r="E1639" s="254"/>
      <c r="F1639" s="493"/>
      <c r="G1639" s="493"/>
      <c r="H1639" s="499"/>
      <c r="I1639" s="499"/>
    </row>
    <row r="1640" spans="1:9">
      <c r="A1640" s="51"/>
      <c r="B1640" s="77"/>
      <c r="C1640" s="253"/>
      <c r="D1640" s="254"/>
      <c r="E1640" s="254"/>
      <c r="F1640" s="493"/>
      <c r="G1640" s="493"/>
      <c r="H1640" s="499"/>
      <c r="I1640" s="499"/>
    </row>
    <row r="1641" spans="1:9">
      <c r="A1641" s="51"/>
      <c r="B1641" s="77"/>
      <c r="C1641" s="253"/>
      <c r="D1641" s="254"/>
      <c r="E1641" s="254"/>
      <c r="F1641" s="493"/>
      <c r="G1641" s="493"/>
      <c r="H1641" s="499"/>
      <c r="I1641" s="499"/>
    </row>
    <row r="1642" spans="1:9">
      <c r="A1642" s="51"/>
      <c r="B1642" s="77"/>
      <c r="C1642" s="253"/>
      <c r="D1642" s="254"/>
      <c r="E1642" s="254"/>
      <c r="F1642" s="493"/>
      <c r="G1642" s="493"/>
      <c r="H1642" s="499"/>
      <c r="I1642" s="499"/>
    </row>
    <row r="1643" spans="1:9">
      <c r="A1643" s="51"/>
      <c r="B1643" s="77"/>
      <c r="C1643" s="253"/>
      <c r="D1643" s="254"/>
      <c r="E1643" s="254"/>
      <c r="F1643" s="493"/>
      <c r="G1643" s="493"/>
      <c r="H1643" s="499"/>
      <c r="I1643" s="499"/>
    </row>
    <row r="1644" spans="1:9">
      <c r="A1644" s="51"/>
      <c r="B1644" s="77"/>
      <c r="C1644" s="253"/>
      <c r="D1644" s="254"/>
      <c r="E1644" s="254"/>
      <c r="F1644" s="493"/>
      <c r="G1644" s="493"/>
      <c r="H1644" s="499"/>
      <c r="I1644" s="499"/>
    </row>
    <row r="1645" spans="1:9">
      <c r="A1645" s="51"/>
      <c r="B1645" s="77"/>
      <c r="C1645" s="253"/>
      <c r="D1645" s="254"/>
      <c r="E1645" s="254"/>
      <c r="F1645" s="493"/>
      <c r="G1645" s="493"/>
      <c r="H1645" s="499"/>
      <c r="I1645" s="499"/>
    </row>
    <row r="1646" spans="1:9">
      <c r="A1646" s="51"/>
      <c r="B1646" s="77"/>
      <c r="C1646" s="253"/>
      <c r="D1646" s="254"/>
      <c r="E1646" s="254"/>
      <c r="F1646" s="493"/>
      <c r="G1646" s="493"/>
      <c r="H1646" s="499"/>
      <c r="I1646" s="499"/>
    </row>
    <row r="1647" spans="1:9">
      <c r="A1647" s="51"/>
      <c r="B1647" s="77"/>
      <c r="C1647" s="253"/>
      <c r="D1647" s="254"/>
      <c r="E1647" s="254"/>
      <c r="F1647" s="493"/>
      <c r="G1647" s="493"/>
      <c r="H1647" s="499"/>
      <c r="I1647" s="499"/>
    </row>
    <row r="1648" spans="1:9">
      <c r="A1648" s="51"/>
      <c r="B1648" s="77"/>
      <c r="C1648" s="253"/>
      <c r="D1648" s="254"/>
      <c r="E1648" s="254"/>
      <c r="F1648" s="493"/>
      <c r="G1648" s="493"/>
      <c r="H1648" s="499"/>
      <c r="I1648" s="499"/>
    </row>
    <row r="1649" spans="1:9">
      <c r="A1649" s="51"/>
      <c r="B1649" s="77"/>
      <c r="C1649" s="253"/>
      <c r="D1649" s="254"/>
      <c r="E1649" s="254"/>
      <c r="F1649" s="493"/>
      <c r="G1649" s="493"/>
      <c r="H1649" s="499"/>
      <c r="I1649" s="499"/>
    </row>
    <row r="1650" spans="1:9">
      <c r="A1650" s="51"/>
      <c r="B1650" s="77"/>
      <c r="C1650" s="253"/>
      <c r="D1650" s="254"/>
      <c r="E1650" s="254"/>
      <c r="F1650" s="493"/>
      <c r="G1650" s="493"/>
      <c r="H1650" s="499"/>
      <c r="I1650" s="499"/>
    </row>
    <row r="1651" spans="1:9">
      <c r="A1651" s="51"/>
      <c r="B1651" s="77"/>
      <c r="C1651" s="253"/>
      <c r="D1651" s="254"/>
      <c r="E1651" s="254"/>
      <c r="F1651" s="493"/>
      <c r="G1651" s="493"/>
      <c r="H1651" s="499"/>
      <c r="I1651" s="499"/>
    </row>
    <row r="1652" spans="1:9">
      <c r="A1652" s="51"/>
      <c r="B1652" s="77"/>
      <c r="C1652" s="253"/>
      <c r="D1652" s="254"/>
      <c r="E1652" s="254"/>
      <c r="F1652" s="493"/>
      <c r="G1652" s="493"/>
      <c r="H1652" s="499"/>
      <c r="I1652" s="499"/>
    </row>
    <row r="1653" spans="1:9">
      <c r="A1653" s="51"/>
      <c r="B1653" s="77"/>
      <c r="C1653" s="253"/>
      <c r="D1653" s="254"/>
      <c r="E1653" s="254"/>
      <c r="F1653" s="493"/>
      <c r="G1653" s="493"/>
      <c r="H1653" s="499"/>
      <c r="I1653" s="499"/>
    </row>
    <row r="1654" spans="1:9">
      <c r="A1654" s="51"/>
      <c r="B1654" s="77"/>
      <c r="C1654" s="253"/>
      <c r="D1654" s="254"/>
      <c r="E1654" s="254"/>
      <c r="F1654" s="493"/>
      <c r="G1654" s="493"/>
      <c r="H1654" s="499"/>
      <c r="I1654" s="499"/>
    </row>
    <row r="1655" spans="1:9">
      <c r="A1655" s="51"/>
      <c r="B1655" s="77"/>
      <c r="C1655" s="253"/>
      <c r="D1655" s="254"/>
      <c r="E1655" s="254"/>
      <c r="F1655" s="493"/>
      <c r="G1655" s="493"/>
      <c r="H1655" s="499"/>
      <c r="I1655" s="499"/>
    </row>
    <row r="1656" spans="1:9">
      <c r="A1656" s="51"/>
      <c r="B1656" s="77"/>
      <c r="C1656" s="253"/>
      <c r="D1656" s="254"/>
      <c r="E1656" s="254"/>
      <c r="F1656" s="493"/>
      <c r="G1656" s="493"/>
      <c r="H1656" s="499"/>
      <c r="I1656" s="499"/>
    </row>
    <row r="1657" spans="1:9">
      <c r="A1657" s="51"/>
      <c r="B1657" s="77"/>
      <c r="C1657" s="253"/>
      <c r="D1657" s="254"/>
      <c r="E1657" s="254"/>
      <c r="F1657" s="493"/>
      <c r="G1657" s="493"/>
      <c r="H1657" s="499"/>
      <c r="I1657" s="499"/>
    </row>
    <row r="1658" spans="1:9">
      <c r="A1658" s="51"/>
      <c r="B1658" s="77"/>
      <c r="C1658" s="253"/>
      <c r="D1658" s="254"/>
      <c r="E1658" s="254"/>
      <c r="F1658" s="493"/>
      <c r="G1658" s="493"/>
      <c r="H1658" s="499"/>
      <c r="I1658" s="499"/>
    </row>
    <row r="1659" spans="1:9">
      <c r="A1659" s="51"/>
      <c r="B1659" s="77"/>
      <c r="C1659" s="253"/>
      <c r="D1659" s="254"/>
      <c r="E1659" s="254"/>
      <c r="F1659" s="493"/>
      <c r="G1659" s="493"/>
      <c r="H1659" s="499"/>
      <c r="I1659" s="499"/>
    </row>
    <row r="1660" spans="1:9">
      <c r="A1660" s="51"/>
      <c r="B1660" s="77"/>
      <c r="C1660" s="253"/>
      <c r="D1660" s="254"/>
      <c r="E1660" s="254"/>
      <c r="F1660" s="493"/>
      <c r="G1660" s="493"/>
      <c r="H1660" s="499"/>
      <c r="I1660" s="499"/>
    </row>
    <row r="1661" spans="1:9">
      <c r="A1661" s="51"/>
      <c r="B1661" s="77"/>
      <c r="C1661" s="253"/>
      <c r="D1661" s="254"/>
      <c r="E1661" s="254"/>
      <c r="F1661" s="493"/>
      <c r="G1661" s="493"/>
      <c r="H1661" s="499"/>
      <c r="I1661" s="499"/>
    </row>
    <row r="1662" spans="1:9">
      <c r="A1662" s="51"/>
      <c r="B1662" s="77"/>
      <c r="C1662" s="253"/>
      <c r="D1662" s="254"/>
      <c r="E1662" s="254"/>
      <c r="F1662" s="493"/>
      <c r="G1662" s="493"/>
      <c r="H1662" s="499"/>
      <c r="I1662" s="499"/>
    </row>
    <row r="1663" spans="1:9">
      <c r="A1663" s="51"/>
      <c r="B1663" s="77"/>
      <c r="C1663" s="253"/>
      <c r="D1663" s="254"/>
      <c r="E1663" s="254"/>
      <c r="F1663" s="493"/>
      <c r="G1663" s="493"/>
      <c r="H1663" s="499"/>
      <c r="I1663" s="499"/>
    </row>
    <row r="1664" spans="1:9">
      <c r="A1664" s="51"/>
      <c r="B1664" s="77"/>
      <c r="C1664" s="253"/>
      <c r="D1664" s="254"/>
      <c r="E1664" s="254"/>
      <c r="F1664" s="493"/>
      <c r="G1664" s="493"/>
      <c r="H1664" s="499"/>
      <c r="I1664" s="499"/>
    </row>
    <row r="1665" spans="1:9">
      <c r="A1665" s="51"/>
      <c r="B1665" s="77"/>
      <c r="C1665" s="253"/>
      <c r="D1665" s="254"/>
      <c r="E1665" s="254"/>
      <c r="F1665" s="493"/>
      <c r="G1665" s="493"/>
      <c r="H1665" s="499"/>
      <c r="I1665" s="499"/>
    </row>
    <row r="1666" spans="1:9">
      <c r="A1666" s="51"/>
      <c r="B1666" s="77"/>
      <c r="C1666" s="253"/>
      <c r="D1666" s="254"/>
      <c r="E1666" s="254"/>
      <c r="F1666" s="493"/>
      <c r="G1666" s="493"/>
      <c r="H1666" s="499"/>
      <c r="I1666" s="499"/>
    </row>
    <row r="1667" spans="1:9">
      <c r="A1667" s="51"/>
      <c r="B1667" s="77"/>
      <c r="C1667" s="253"/>
      <c r="D1667" s="254"/>
      <c r="E1667" s="254"/>
      <c r="F1667" s="493"/>
      <c r="G1667" s="493"/>
      <c r="H1667" s="499"/>
      <c r="I1667" s="499"/>
    </row>
    <row r="1668" spans="1:9">
      <c r="A1668" s="51"/>
      <c r="B1668" s="77"/>
      <c r="C1668" s="253"/>
      <c r="D1668" s="254"/>
      <c r="E1668" s="254"/>
      <c r="F1668" s="493"/>
      <c r="G1668" s="493"/>
      <c r="H1668" s="499"/>
      <c r="I1668" s="499"/>
    </row>
    <row r="1669" spans="1:9">
      <c r="A1669" s="51"/>
      <c r="B1669" s="77"/>
      <c r="C1669" s="253"/>
      <c r="D1669" s="254"/>
      <c r="E1669" s="254"/>
      <c r="F1669" s="493"/>
      <c r="G1669" s="493"/>
      <c r="H1669" s="499"/>
      <c r="I1669" s="499"/>
    </row>
    <row r="1670" spans="1:9">
      <c r="A1670" s="51"/>
      <c r="B1670" s="77"/>
      <c r="C1670" s="253"/>
      <c r="D1670" s="254"/>
      <c r="E1670" s="254"/>
      <c r="F1670" s="493"/>
      <c r="G1670" s="493"/>
      <c r="H1670" s="499"/>
      <c r="I1670" s="499"/>
    </row>
    <row r="1671" spans="1:9">
      <c r="A1671" s="51"/>
      <c r="B1671" s="77"/>
      <c r="C1671" s="253"/>
      <c r="D1671" s="254"/>
      <c r="E1671" s="254"/>
      <c r="F1671" s="493"/>
      <c r="G1671" s="493"/>
      <c r="H1671" s="499"/>
      <c r="I1671" s="499"/>
    </row>
    <row r="1672" spans="1:9">
      <c r="A1672" s="51"/>
      <c r="B1672" s="77"/>
      <c r="C1672" s="253"/>
      <c r="D1672" s="254"/>
      <c r="E1672" s="254"/>
      <c r="F1672" s="493"/>
      <c r="G1672" s="493"/>
      <c r="H1672" s="499"/>
      <c r="I1672" s="499"/>
    </row>
    <row r="1673" spans="1:9">
      <c r="A1673" s="51"/>
      <c r="B1673" s="77"/>
      <c r="C1673" s="253"/>
      <c r="D1673" s="254"/>
      <c r="E1673" s="254"/>
      <c r="F1673" s="493"/>
      <c r="G1673" s="493"/>
      <c r="H1673" s="499"/>
      <c r="I1673" s="499"/>
    </row>
    <row r="1674" spans="1:9">
      <c r="A1674" s="51"/>
      <c r="B1674" s="77"/>
      <c r="C1674" s="253"/>
      <c r="D1674" s="254"/>
      <c r="E1674" s="254"/>
      <c r="F1674" s="493"/>
      <c r="G1674" s="493"/>
      <c r="H1674" s="499"/>
      <c r="I1674" s="499"/>
    </row>
    <row r="1675" spans="1:9">
      <c r="A1675" s="51"/>
      <c r="B1675" s="77"/>
      <c r="C1675" s="253"/>
      <c r="D1675" s="254"/>
      <c r="E1675" s="254"/>
      <c r="F1675" s="493"/>
      <c r="G1675" s="493"/>
      <c r="H1675" s="499"/>
      <c r="I1675" s="499"/>
    </row>
    <row r="1676" spans="1:9">
      <c r="A1676" s="51"/>
      <c r="B1676" s="77"/>
      <c r="C1676" s="253"/>
      <c r="D1676" s="254"/>
      <c r="E1676" s="254"/>
      <c r="F1676" s="493"/>
      <c r="G1676" s="493"/>
      <c r="H1676" s="499"/>
      <c r="I1676" s="499"/>
    </row>
    <row r="1677" spans="1:9">
      <c r="A1677" s="51"/>
      <c r="B1677" s="77"/>
      <c r="C1677" s="253"/>
      <c r="D1677" s="254"/>
      <c r="E1677" s="254"/>
      <c r="F1677" s="493"/>
      <c r="G1677" s="493"/>
      <c r="H1677" s="499"/>
      <c r="I1677" s="499"/>
    </row>
    <row r="1678" spans="1:9">
      <c r="A1678" s="51"/>
      <c r="B1678" s="77"/>
      <c r="C1678" s="253"/>
      <c r="D1678" s="254"/>
      <c r="E1678" s="254"/>
      <c r="F1678" s="493"/>
      <c r="G1678" s="493"/>
      <c r="H1678" s="499"/>
      <c r="I1678" s="499"/>
    </row>
    <row r="1679" spans="1:9">
      <c r="A1679" s="51"/>
      <c r="B1679" s="77"/>
      <c r="C1679" s="253"/>
      <c r="D1679" s="254"/>
      <c r="E1679" s="254"/>
      <c r="F1679" s="493"/>
      <c r="G1679" s="493"/>
      <c r="H1679" s="499"/>
      <c r="I1679" s="499"/>
    </row>
    <row r="1680" spans="1:9">
      <c r="A1680" s="51"/>
      <c r="B1680" s="77"/>
      <c r="C1680" s="253"/>
      <c r="D1680" s="254"/>
      <c r="E1680" s="254"/>
      <c r="F1680" s="493"/>
      <c r="G1680" s="493"/>
      <c r="H1680" s="499"/>
      <c r="I1680" s="499"/>
    </row>
    <row r="1681" spans="1:9">
      <c r="A1681" s="51"/>
      <c r="B1681" s="77"/>
      <c r="C1681" s="253"/>
      <c r="D1681" s="254"/>
      <c r="E1681" s="254"/>
      <c r="F1681" s="493"/>
      <c r="G1681" s="493"/>
      <c r="H1681" s="499"/>
      <c r="I1681" s="499"/>
    </row>
    <row r="1682" spans="1:9">
      <c r="A1682" s="51"/>
      <c r="B1682" s="77"/>
      <c r="C1682" s="253"/>
      <c r="D1682" s="254"/>
      <c r="E1682" s="254"/>
      <c r="F1682" s="493"/>
      <c r="G1682" s="493"/>
      <c r="H1682" s="499"/>
      <c r="I1682" s="499"/>
    </row>
    <row r="1683" spans="1:9">
      <c r="A1683" s="51"/>
      <c r="B1683" s="77"/>
      <c r="C1683" s="253"/>
      <c r="D1683" s="254"/>
      <c r="E1683" s="254"/>
      <c r="F1683" s="493"/>
      <c r="G1683" s="493"/>
      <c r="H1683" s="499"/>
      <c r="I1683" s="499"/>
    </row>
    <row r="1684" spans="1:9">
      <c r="A1684" s="51"/>
      <c r="B1684" s="77"/>
      <c r="C1684" s="253"/>
      <c r="D1684" s="254"/>
      <c r="E1684" s="254"/>
      <c r="F1684" s="493"/>
      <c r="G1684" s="493"/>
      <c r="H1684" s="499"/>
      <c r="I1684" s="499"/>
    </row>
    <row r="1685" spans="1:9">
      <c r="A1685" s="51"/>
      <c r="B1685" s="77"/>
      <c r="C1685" s="253"/>
      <c r="D1685" s="254"/>
      <c r="E1685" s="254"/>
      <c r="F1685" s="493"/>
      <c r="G1685" s="493"/>
      <c r="H1685" s="499"/>
      <c r="I1685" s="499"/>
    </row>
    <row r="1686" spans="1:9">
      <c r="A1686" s="51"/>
      <c r="B1686" s="77"/>
      <c r="C1686" s="253"/>
      <c r="D1686" s="254"/>
      <c r="E1686" s="254"/>
      <c r="F1686" s="493"/>
      <c r="G1686" s="493"/>
      <c r="H1686" s="499"/>
      <c r="I1686" s="499"/>
    </row>
    <row r="1687" spans="1:9">
      <c r="A1687" s="51"/>
      <c r="B1687" s="77"/>
      <c r="C1687" s="253"/>
      <c r="D1687" s="254"/>
      <c r="E1687" s="254"/>
      <c r="F1687" s="493"/>
      <c r="G1687" s="493"/>
      <c r="H1687" s="499"/>
      <c r="I1687" s="499"/>
    </row>
    <row r="1688" spans="1:9">
      <c r="A1688" s="51"/>
      <c r="B1688" s="77"/>
      <c r="C1688" s="253"/>
      <c r="D1688" s="254"/>
      <c r="E1688" s="254"/>
      <c r="F1688" s="493"/>
      <c r="G1688" s="493"/>
      <c r="H1688" s="499"/>
      <c r="I1688" s="499"/>
    </row>
    <row r="1689" spans="1:9">
      <c r="A1689" s="51"/>
      <c r="B1689" s="77"/>
      <c r="C1689" s="253"/>
      <c r="D1689" s="254"/>
      <c r="E1689" s="254"/>
      <c r="F1689" s="493"/>
      <c r="G1689" s="493"/>
      <c r="H1689" s="499"/>
      <c r="I1689" s="499"/>
    </row>
    <row r="1690" spans="1:9">
      <c r="A1690" s="51"/>
      <c r="B1690" s="77"/>
      <c r="C1690" s="253"/>
      <c r="D1690" s="254"/>
      <c r="E1690" s="254"/>
      <c r="F1690" s="493"/>
      <c r="G1690" s="493"/>
      <c r="H1690" s="499"/>
      <c r="I1690" s="499"/>
    </row>
    <row r="1691" spans="1:9">
      <c r="A1691" s="51"/>
      <c r="B1691" s="77"/>
      <c r="C1691" s="253"/>
      <c r="D1691" s="254"/>
      <c r="E1691" s="254"/>
      <c r="F1691" s="493"/>
      <c r="G1691" s="493"/>
      <c r="H1691" s="499"/>
      <c r="I1691" s="499"/>
    </row>
    <row r="1692" spans="1:9">
      <c r="A1692" s="51"/>
      <c r="B1692" s="77"/>
      <c r="C1692" s="253"/>
      <c r="D1692" s="254"/>
      <c r="E1692" s="254"/>
      <c r="F1692" s="493"/>
      <c r="G1692" s="493"/>
      <c r="H1692" s="499"/>
      <c r="I1692" s="499"/>
    </row>
    <row r="1693" spans="1:9">
      <c r="A1693" s="51"/>
      <c r="B1693" s="77"/>
      <c r="C1693" s="253"/>
      <c r="D1693" s="254"/>
      <c r="E1693" s="254"/>
      <c r="F1693" s="493"/>
      <c r="G1693" s="493"/>
      <c r="H1693" s="499"/>
      <c r="I1693" s="499"/>
    </row>
    <row r="1694" spans="1:9">
      <c r="A1694" s="51"/>
      <c r="B1694" s="77"/>
      <c r="C1694" s="253"/>
      <c r="D1694" s="254"/>
      <c r="E1694" s="254"/>
      <c r="F1694" s="493"/>
      <c r="G1694" s="493"/>
      <c r="H1694" s="499"/>
      <c r="I1694" s="499"/>
    </row>
    <row r="1695" spans="1:9">
      <c r="A1695" s="51"/>
      <c r="B1695" s="77"/>
      <c r="C1695" s="253"/>
      <c r="D1695" s="254"/>
      <c r="E1695" s="254"/>
      <c r="F1695" s="493"/>
      <c r="G1695" s="493"/>
      <c r="H1695" s="499"/>
      <c r="I1695" s="499"/>
    </row>
    <row r="1696" spans="1:9">
      <c r="A1696" s="51"/>
      <c r="B1696" s="77"/>
      <c r="C1696" s="253"/>
      <c r="D1696" s="254"/>
      <c r="E1696" s="254"/>
      <c r="F1696" s="493"/>
      <c r="G1696" s="493"/>
      <c r="H1696" s="499"/>
      <c r="I1696" s="499"/>
    </row>
    <row r="1697" spans="1:9">
      <c r="A1697" s="51"/>
      <c r="B1697" s="77"/>
      <c r="C1697" s="253"/>
      <c r="D1697" s="254"/>
      <c r="E1697" s="254"/>
      <c r="F1697" s="493"/>
      <c r="G1697" s="493"/>
      <c r="H1697" s="499"/>
      <c r="I1697" s="499"/>
    </row>
    <row r="1698" spans="1:9">
      <c r="A1698" s="51"/>
      <c r="B1698" s="77"/>
      <c r="C1698" s="253"/>
      <c r="D1698" s="254"/>
      <c r="E1698" s="254"/>
      <c r="F1698" s="493"/>
      <c r="G1698" s="493"/>
      <c r="H1698" s="499"/>
      <c r="I1698" s="499"/>
    </row>
    <row r="1699" spans="1:9">
      <c r="A1699" s="51"/>
      <c r="B1699" s="77"/>
      <c r="C1699" s="253"/>
      <c r="D1699" s="254"/>
      <c r="E1699" s="254"/>
      <c r="F1699" s="493"/>
      <c r="G1699" s="493"/>
      <c r="H1699" s="499"/>
      <c r="I1699" s="499"/>
    </row>
    <row r="1700" spans="1:9">
      <c r="A1700" s="51"/>
      <c r="B1700" s="77"/>
      <c r="C1700" s="253"/>
      <c r="D1700" s="254"/>
      <c r="E1700" s="254"/>
      <c r="F1700" s="493"/>
      <c r="G1700" s="493"/>
      <c r="H1700" s="499"/>
      <c r="I1700" s="499"/>
    </row>
    <row r="1701" spans="1:9">
      <c r="A1701" s="51"/>
      <c r="B1701" s="77"/>
      <c r="C1701" s="253"/>
      <c r="D1701" s="254"/>
      <c r="E1701" s="254"/>
      <c r="F1701" s="493"/>
      <c r="G1701" s="493"/>
      <c r="H1701" s="499"/>
      <c r="I1701" s="499"/>
    </row>
    <row r="1702" spans="1:9">
      <c r="A1702" s="51"/>
      <c r="B1702" s="77"/>
      <c r="C1702" s="253"/>
      <c r="D1702" s="254"/>
      <c r="E1702" s="254"/>
      <c r="F1702" s="493"/>
      <c r="G1702" s="493"/>
      <c r="H1702" s="499"/>
      <c r="I1702" s="499"/>
    </row>
    <row r="1703" spans="1:9">
      <c r="A1703" s="51"/>
      <c r="B1703" s="77"/>
      <c r="C1703" s="253"/>
      <c r="D1703" s="254"/>
      <c r="E1703" s="254"/>
      <c r="F1703" s="493"/>
      <c r="G1703" s="493"/>
      <c r="H1703" s="499"/>
      <c r="I1703" s="499"/>
    </row>
    <row r="1704" spans="1:9">
      <c r="A1704" s="51"/>
      <c r="B1704" s="77"/>
      <c r="C1704" s="253"/>
      <c r="D1704" s="254"/>
      <c r="E1704" s="254"/>
      <c r="F1704" s="493"/>
      <c r="G1704" s="493"/>
      <c r="H1704" s="499"/>
      <c r="I1704" s="499"/>
    </row>
    <row r="1705" spans="1:9">
      <c r="A1705" s="51"/>
      <c r="B1705" s="77"/>
      <c r="C1705" s="253"/>
      <c r="D1705" s="254"/>
      <c r="E1705" s="254"/>
      <c r="F1705" s="493"/>
      <c r="G1705" s="493"/>
      <c r="H1705" s="499"/>
      <c r="I1705" s="499"/>
    </row>
    <row r="1706" spans="1:9">
      <c r="A1706" s="51"/>
      <c r="B1706" s="77"/>
      <c r="C1706" s="253"/>
      <c r="D1706" s="254"/>
      <c r="E1706" s="254"/>
      <c r="F1706" s="493"/>
      <c r="G1706" s="493"/>
      <c r="H1706" s="499"/>
      <c r="I1706" s="499"/>
    </row>
    <row r="1707" spans="1:9">
      <c r="A1707" s="51"/>
      <c r="B1707" s="77"/>
      <c r="C1707" s="253"/>
      <c r="D1707" s="254"/>
      <c r="E1707" s="254"/>
      <c r="F1707" s="493"/>
      <c r="G1707" s="493"/>
      <c r="H1707" s="499"/>
      <c r="I1707" s="499"/>
    </row>
    <row r="1708" spans="1:9">
      <c r="A1708" s="51"/>
      <c r="B1708" s="77"/>
      <c r="C1708" s="253"/>
      <c r="D1708" s="254"/>
      <c r="E1708" s="254"/>
      <c r="F1708" s="493"/>
      <c r="G1708" s="493"/>
      <c r="H1708" s="499"/>
      <c r="I1708" s="499"/>
    </row>
    <row r="1709" spans="1:9">
      <c r="A1709" s="51"/>
      <c r="B1709" s="77"/>
      <c r="C1709" s="253"/>
      <c r="D1709" s="254"/>
      <c r="E1709" s="254"/>
      <c r="F1709" s="493"/>
      <c r="G1709" s="493"/>
      <c r="H1709" s="499"/>
      <c r="I1709" s="499"/>
    </row>
    <row r="1710" spans="1:9">
      <c r="A1710" s="51"/>
      <c r="B1710" s="77"/>
      <c r="C1710" s="253"/>
      <c r="D1710" s="254"/>
      <c r="E1710" s="254"/>
      <c r="F1710" s="493"/>
      <c r="G1710" s="493"/>
      <c r="H1710" s="499"/>
      <c r="I1710" s="499"/>
    </row>
    <row r="1711" spans="1:9">
      <c r="A1711" s="51"/>
      <c r="B1711" s="77"/>
      <c r="C1711" s="253"/>
      <c r="D1711" s="254"/>
      <c r="E1711" s="254"/>
      <c r="F1711" s="493"/>
      <c r="G1711" s="493"/>
      <c r="H1711" s="499"/>
      <c r="I1711" s="499"/>
    </row>
    <row r="1712" spans="1:9">
      <c r="A1712" s="51"/>
      <c r="B1712" s="77"/>
      <c r="C1712" s="253"/>
      <c r="D1712" s="254"/>
      <c r="E1712" s="254"/>
      <c r="F1712" s="493"/>
      <c r="G1712" s="493"/>
      <c r="H1712" s="499"/>
      <c r="I1712" s="499"/>
    </row>
    <row r="1713" spans="1:9">
      <c r="A1713" s="51"/>
      <c r="B1713" s="77"/>
      <c r="C1713" s="253"/>
      <c r="D1713" s="254"/>
      <c r="E1713" s="254"/>
      <c r="F1713" s="493"/>
      <c r="G1713" s="493"/>
      <c r="H1713" s="499"/>
      <c r="I1713" s="499"/>
    </row>
    <row r="1714" spans="1:9">
      <c r="A1714" s="51"/>
      <c r="B1714" s="77"/>
      <c r="C1714" s="253"/>
      <c r="D1714" s="254"/>
      <c r="E1714" s="254"/>
      <c r="F1714" s="493"/>
      <c r="G1714" s="493"/>
      <c r="H1714" s="499"/>
      <c r="I1714" s="499"/>
    </row>
    <row r="1715" spans="1:9">
      <c r="A1715" s="51"/>
      <c r="B1715" s="77"/>
      <c r="C1715" s="253"/>
      <c r="D1715" s="254"/>
      <c r="E1715" s="254"/>
      <c r="F1715" s="493"/>
      <c r="G1715" s="493"/>
      <c r="H1715" s="499"/>
      <c r="I1715" s="499"/>
    </row>
    <row r="1716" spans="1:9">
      <c r="A1716" s="51"/>
      <c r="B1716" s="77"/>
      <c r="C1716" s="253"/>
      <c r="D1716" s="254"/>
      <c r="E1716" s="254"/>
      <c r="F1716" s="493"/>
      <c r="G1716" s="493"/>
      <c r="H1716" s="499"/>
      <c r="I1716" s="499"/>
    </row>
    <row r="1717" spans="1:9">
      <c r="A1717" s="51"/>
      <c r="B1717" s="77"/>
      <c r="C1717" s="253"/>
      <c r="D1717" s="254"/>
      <c r="E1717" s="254"/>
      <c r="F1717" s="493"/>
      <c r="G1717" s="493"/>
      <c r="H1717" s="499"/>
      <c r="I1717" s="499"/>
    </row>
    <row r="1718" spans="1:9">
      <c r="A1718" s="51"/>
      <c r="B1718" s="77"/>
      <c r="C1718" s="253"/>
      <c r="D1718" s="254"/>
      <c r="E1718" s="254"/>
      <c r="F1718" s="493"/>
      <c r="G1718" s="493"/>
      <c r="H1718" s="499"/>
      <c r="I1718" s="499"/>
    </row>
    <row r="1719" spans="1:9">
      <c r="A1719" s="51"/>
      <c r="B1719" s="77"/>
      <c r="C1719" s="253"/>
      <c r="D1719" s="254"/>
      <c r="E1719" s="254"/>
      <c r="F1719" s="493"/>
      <c r="G1719" s="493"/>
      <c r="H1719" s="499"/>
      <c r="I1719" s="499"/>
    </row>
    <row r="1720" spans="1:9">
      <c r="A1720" s="51"/>
      <c r="B1720" s="77"/>
      <c r="C1720" s="253"/>
      <c r="D1720" s="254"/>
      <c r="E1720" s="254"/>
      <c r="F1720" s="493"/>
      <c r="G1720" s="493"/>
      <c r="H1720" s="499"/>
      <c r="I1720" s="499"/>
    </row>
    <row r="1721" spans="1:9">
      <c r="A1721" s="51"/>
      <c r="B1721" s="77"/>
      <c r="C1721" s="253"/>
      <c r="D1721" s="254"/>
      <c r="E1721" s="254"/>
      <c r="F1721" s="493"/>
      <c r="G1721" s="493"/>
      <c r="H1721" s="499"/>
      <c r="I1721" s="499"/>
    </row>
    <row r="1722" spans="1:9">
      <c r="A1722" s="51"/>
      <c r="B1722" s="77"/>
      <c r="C1722" s="253"/>
      <c r="D1722" s="254"/>
      <c r="E1722" s="254"/>
      <c r="F1722" s="493"/>
      <c r="G1722" s="493"/>
      <c r="H1722" s="499"/>
      <c r="I1722" s="499"/>
    </row>
    <row r="1723" spans="1:9">
      <c r="A1723" s="51"/>
      <c r="B1723" s="77"/>
      <c r="C1723" s="253"/>
      <c r="D1723" s="254"/>
      <c r="E1723" s="254"/>
      <c r="F1723" s="493"/>
      <c r="G1723" s="493"/>
      <c r="H1723" s="499"/>
      <c r="I1723" s="499"/>
    </row>
    <row r="1724" spans="1:9">
      <c r="A1724" s="51"/>
      <c r="B1724" s="77"/>
      <c r="C1724" s="253"/>
      <c r="D1724" s="254"/>
      <c r="E1724" s="254"/>
      <c r="F1724" s="493"/>
      <c r="G1724" s="493"/>
      <c r="H1724" s="499"/>
      <c r="I1724" s="499"/>
    </row>
    <row r="1725" spans="1:9">
      <c r="A1725" s="51"/>
      <c r="B1725" s="77"/>
      <c r="C1725" s="253"/>
      <c r="D1725" s="254"/>
      <c r="E1725" s="254"/>
      <c r="F1725" s="493"/>
      <c r="G1725" s="493"/>
      <c r="H1725" s="499"/>
      <c r="I1725" s="499"/>
    </row>
    <row r="1726" spans="1:9">
      <c r="A1726" s="51"/>
      <c r="B1726" s="77"/>
      <c r="C1726" s="253"/>
      <c r="D1726" s="254"/>
      <c r="E1726" s="254"/>
      <c r="F1726" s="493"/>
      <c r="G1726" s="493"/>
      <c r="H1726" s="499"/>
      <c r="I1726" s="499"/>
    </row>
    <row r="1727" spans="1:9">
      <c r="A1727" s="51"/>
      <c r="B1727" s="77"/>
      <c r="C1727" s="253"/>
      <c r="D1727" s="254"/>
      <c r="E1727" s="254"/>
      <c r="F1727" s="493"/>
      <c r="G1727" s="493"/>
      <c r="H1727" s="499"/>
      <c r="I1727" s="499"/>
    </row>
    <row r="1728" spans="1:9">
      <c r="A1728" s="51"/>
      <c r="B1728" s="77"/>
      <c r="C1728" s="253"/>
      <c r="D1728" s="254"/>
      <c r="E1728" s="254"/>
      <c r="F1728" s="493"/>
      <c r="G1728" s="493"/>
      <c r="H1728" s="499"/>
      <c r="I1728" s="499"/>
    </row>
    <row r="1729" spans="1:9">
      <c r="A1729" s="51"/>
      <c r="B1729" s="77"/>
      <c r="C1729" s="253"/>
      <c r="D1729" s="254"/>
      <c r="E1729" s="254"/>
      <c r="F1729" s="493"/>
      <c r="G1729" s="493"/>
      <c r="H1729" s="499"/>
      <c r="I1729" s="499"/>
    </row>
    <row r="1730" spans="1:9">
      <c r="A1730" s="51"/>
      <c r="B1730" s="77"/>
      <c r="C1730" s="253"/>
      <c r="D1730" s="254"/>
      <c r="E1730" s="254"/>
      <c r="F1730" s="493"/>
      <c r="G1730" s="493"/>
      <c r="H1730" s="499"/>
      <c r="I1730" s="499"/>
    </row>
    <row r="1731" spans="1:9">
      <c r="A1731" s="51"/>
      <c r="B1731" s="77"/>
      <c r="C1731" s="253"/>
      <c r="D1731" s="254"/>
      <c r="E1731" s="254"/>
      <c r="F1731" s="493"/>
      <c r="G1731" s="493"/>
      <c r="H1731" s="499"/>
      <c r="I1731" s="499"/>
    </row>
    <row r="1732" spans="1:9">
      <c r="A1732" s="51"/>
      <c r="B1732" s="77"/>
      <c r="C1732" s="253"/>
      <c r="D1732" s="254"/>
      <c r="E1732" s="254"/>
      <c r="F1732" s="493"/>
      <c r="G1732" s="493"/>
      <c r="H1732" s="499"/>
      <c r="I1732" s="499"/>
    </row>
    <row r="1733" spans="1:9">
      <c r="A1733" s="51"/>
      <c r="B1733" s="77"/>
      <c r="C1733" s="253"/>
      <c r="D1733" s="254"/>
      <c r="E1733" s="254"/>
      <c r="F1733" s="493"/>
      <c r="G1733" s="493"/>
      <c r="H1733" s="499"/>
      <c r="I1733" s="499"/>
    </row>
    <row r="1734" spans="1:9">
      <c r="A1734" s="51"/>
      <c r="B1734" s="77"/>
      <c r="C1734" s="253"/>
      <c r="D1734" s="254"/>
      <c r="E1734" s="254"/>
      <c r="F1734" s="493"/>
      <c r="G1734" s="493"/>
      <c r="H1734" s="499"/>
      <c r="I1734" s="499"/>
    </row>
    <row r="1735" spans="1:9">
      <c r="A1735" s="51"/>
      <c r="B1735" s="77"/>
      <c r="C1735" s="253"/>
      <c r="D1735" s="254"/>
      <c r="E1735" s="254"/>
      <c r="F1735" s="493"/>
      <c r="G1735" s="493"/>
      <c r="H1735" s="499"/>
      <c r="I1735" s="499"/>
    </row>
    <row r="1736" spans="1:9">
      <c r="A1736" s="51"/>
      <c r="B1736" s="77"/>
      <c r="C1736" s="253"/>
      <c r="D1736" s="254"/>
      <c r="E1736" s="254"/>
      <c r="F1736" s="493"/>
      <c r="G1736" s="493"/>
      <c r="H1736" s="499"/>
      <c r="I1736" s="499"/>
    </row>
    <row r="1737" spans="1:9">
      <c r="A1737" s="51"/>
      <c r="B1737" s="77"/>
      <c r="C1737" s="253"/>
      <c r="D1737" s="254"/>
      <c r="E1737" s="254"/>
      <c r="F1737" s="493"/>
      <c r="G1737" s="493"/>
      <c r="H1737" s="499"/>
      <c r="I1737" s="499"/>
    </row>
    <row r="1738" spans="1:9">
      <c r="A1738" s="51"/>
      <c r="B1738" s="77"/>
      <c r="C1738" s="253"/>
      <c r="D1738" s="254"/>
      <c r="E1738" s="254"/>
      <c r="F1738" s="493"/>
      <c r="G1738" s="493"/>
      <c r="H1738" s="499"/>
      <c r="I1738" s="499"/>
    </row>
    <row r="1739" spans="1:9">
      <c r="A1739" s="51"/>
      <c r="B1739" s="77"/>
      <c r="C1739" s="253"/>
      <c r="D1739" s="254"/>
      <c r="E1739" s="254"/>
      <c r="F1739" s="493"/>
      <c r="G1739" s="493"/>
      <c r="H1739" s="499"/>
      <c r="I1739" s="499"/>
    </row>
    <row r="1740" spans="1:9">
      <c r="A1740" s="51"/>
      <c r="B1740" s="77"/>
      <c r="C1740" s="253"/>
      <c r="D1740" s="254"/>
      <c r="E1740" s="254"/>
      <c r="F1740" s="493"/>
      <c r="G1740" s="493"/>
      <c r="H1740" s="499"/>
      <c r="I1740" s="499"/>
    </row>
    <row r="1741" spans="1:9">
      <c r="A1741" s="51"/>
      <c r="B1741" s="77"/>
      <c r="C1741" s="253"/>
      <c r="D1741" s="254"/>
      <c r="E1741" s="254"/>
      <c r="F1741" s="493"/>
      <c r="G1741" s="493"/>
      <c r="H1741" s="499"/>
      <c r="I1741" s="499"/>
    </row>
    <row r="1742" spans="1:9">
      <c r="A1742" s="51"/>
      <c r="B1742" s="77"/>
      <c r="C1742" s="253"/>
      <c r="D1742" s="254"/>
      <c r="E1742" s="254"/>
      <c r="F1742" s="493"/>
      <c r="G1742" s="493"/>
      <c r="H1742" s="499"/>
      <c r="I1742" s="499"/>
    </row>
    <row r="1743" spans="1:9">
      <c r="A1743" s="51"/>
      <c r="B1743" s="77"/>
      <c r="C1743" s="253"/>
      <c r="D1743" s="254"/>
      <c r="E1743" s="254"/>
      <c r="F1743" s="493"/>
      <c r="G1743" s="493"/>
      <c r="H1743" s="499"/>
      <c r="I1743" s="499"/>
    </row>
    <row r="1744" spans="1:9">
      <c r="A1744" s="51"/>
      <c r="B1744" s="77"/>
      <c r="C1744" s="253"/>
      <c r="D1744" s="254"/>
      <c r="E1744" s="254"/>
      <c r="F1744" s="493"/>
      <c r="G1744" s="493"/>
      <c r="H1744" s="499"/>
      <c r="I1744" s="499"/>
    </row>
    <row r="1745" spans="1:9">
      <c r="A1745" s="51"/>
      <c r="B1745" s="77"/>
      <c r="C1745" s="253"/>
      <c r="D1745" s="254"/>
      <c r="E1745" s="254"/>
      <c r="F1745" s="493"/>
      <c r="G1745" s="493"/>
      <c r="H1745" s="499"/>
      <c r="I1745" s="499"/>
    </row>
    <row r="1746" spans="1:9">
      <c r="A1746" s="51"/>
      <c r="B1746" s="77"/>
      <c r="C1746" s="253"/>
      <c r="D1746" s="254"/>
      <c r="E1746" s="254"/>
      <c r="F1746" s="493"/>
      <c r="G1746" s="493"/>
      <c r="H1746" s="499"/>
      <c r="I1746" s="499"/>
    </row>
    <row r="1747" spans="1:9">
      <c r="A1747" s="51"/>
      <c r="B1747" s="77"/>
      <c r="C1747" s="253"/>
      <c r="D1747" s="254"/>
      <c r="E1747" s="254"/>
      <c r="F1747" s="493"/>
      <c r="G1747" s="493"/>
      <c r="H1747" s="499"/>
      <c r="I1747" s="499"/>
    </row>
    <row r="1748" spans="1:9">
      <c r="A1748" s="51"/>
      <c r="B1748" s="77"/>
      <c r="C1748" s="253"/>
      <c r="D1748" s="254"/>
      <c r="E1748" s="254"/>
      <c r="F1748" s="493"/>
      <c r="G1748" s="493"/>
      <c r="H1748" s="499"/>
      <c r="I1748" s="499"/>
    </row>
    <row r="1749" spans="1:9">
      <c r="A1749" s="51"/>
      <c r="B1749" s="77"/>
      <c r="C1749" s="253"/>
      <c r="D1749" s="254"/>
      <c r="E1749" s="254"/>
      <c r="F1749" s="493"/>
      <c r="G1749" s="493"/>
      <c r="H1749" s="499"/>
      <c r="I1749" s="499"/>
    </row>
    <row r="1750" spans="1:9">
      <c r="A1750" s="51"/>
      <c r="B1750" s="77"/>
      <c r="C1750" s="253"/>
      <c r="D1750" s="254"/>
      <c r="E1750" s="254"/>
      <c r="F1750" s="493"/>
      <c r="G1750" s="493"/>
      <c r="H1750" s="499"/>
      <c r="I1750" s="499"/>
    </row>
    <row r="1751" spans="1:9">
      <c r="A1751" s="51"/>
      <c r="B1751" s="77"/>
      <c r="C1751" s="253"/>
      <c r="D1751" s="254"/>
      <c r="E1751" s="254"/>
      <c r="F1751" s="493"/>
      <c r="G1751" s="493"/>
      <c r="H1751" s="499"/>
      <c r="I1751" s="499"/>
    </row>
    <row r="1752" spans="1:9">
      <c r="A1752" s="51"/>
      <c r="B1752" s="77"/>
      <c r="C1752" s="253"/>
      <c r="D1752" s="254"/>
      <c r="E1752" s="254"/>
      <c r="F1752" s="493"/>
      <c r="G1752" s="493"/>
      <c r="H1752" s="499"/>
      <c r="I1752" s="499"/>
    </row>
    <row r="1753" spans="1:9">
      <c r="A1753" s="51"/>
      <c r="B1753" s="77"/>
      <c r="C1753" s="253"/>
      <c r="D1753" s="254"/>
      <c r="E1753" s="254"/>
      <c r="F1753" s="493"/>
      <c r="G1753" s="493"/>
      <c r="H1753" s="499"/>
      <c r="I1753" s="499"/>
    </row>
    <row r="1754" spans="1:9">
      <c r="A1754" s="51"/>
      <c r="B1754" s="77"/>
      <c r="C1754" s="253"/>
      <c r="D1754" s="254"/>
      <c r="E1754" s="254"/>
      <c r="F1754" s="493"/>
      <c r="G1754" s="493"/>
      <c r="H1754" s="499"/>
      <c r="I1754" s="499"/>
    </row>
    <row r="1755" spans="1:9">
      <c r="A1755" s="51"/>
      <c r="B1755" s="77"/>
      <c r="C1755" s="253"/>
      <c r="D1755" s="254"/>
      <c r="E1755" s="254"/>
      <c r="F1755" s="493"/>
      <c r="G1755" s="493"/>
      <c r="H1755" s="499"/>
      <c r="I1755" s="499"/>
    </row>
    <row r="1756" spans="1:9">
      <c r="A1756" s="51"/>
      <c r="B1756" s="77"/>
      <c r="C1756" s="253"/>
      <c r="D1756" s="254"/>
      <c r="E1756" s="254"/>
      <c r="F1756" s="493"/>
      <c r="G1756" s="493"/>
      <c r="H1756" s="499"/>
      <c r="I1756" s="499"/>
    </row>
    <row r="1757" spans="1:9">
      <c r="A1757" s="51"/>
      <c r="B1757" s="77"/>
      <c r="C1757" s="253"/>
      <c r="D1757" s="254"/>
      <c r="E1757" s="254"/>
      <c r="F1757" s="493"/>
      <c r="G1757" s="493"/>
      <c r="H1757" s="499"/>
      <c r="I1757" s="499"/>
    </row>
    <row r="1758" spans="1:9">
      <c r="A1758" s="51"/>
      <c r="B1758" s="77"/>
      <c r="C1758" s="253"/>
      <c r="D1758" s="254"/>
      <c r="E1758" s="254"/>
      <c r="F1758" s="493"/>
      <c r="G1758" s="493"/>
      <c r="H1758" s="499"/>
      <c r="I1758" s="499"/>
    </row>
    <row r="1759" spans="1:9">
      <c r="A1759" s="51"/>
      <c r="B1759" s="77"/>
      <c r="C1759" s="253"/>
      <c r="D1759" s="254"/>
      <c r="E1759" s="254"/>
      <c r="F1759" s="493"/>
      <c r="G1759" s="493"/>
      <c r="H1759" s="499"/>
      <c r="I1759" s="499"/>
    </row>
    <row r="1760" spans="1:9">
      <c r="A1760" s="51"/>
      <c r="B1760" s="77"/>
      <c r="C1760" s="253"/>
      <c r="D1760" s="254"/>
      <c r="E1760" s="254"/>
      <c r="F1760" s="493"/>
      <c r="G1760" s="493"/>
      <c r="H1760" s="499"/>
      <c r="I1760" s="499"/>
    </row>
    <row r="1761" spans="1:9">
      <c r="A1761" s="51"/>
      <c r="B1761" s="77"/>
      <c r="C1761" s="253"/>
      <c r="D1761" s="254"/>
      <c r="E1761" s="254"/>
      <c r="F1761" s="493"/>
      <c r="G1761" s="493"/>
      <c r="H1761" s="499"/>
      <c r="I1761" s="499"/>
    </row>
    <row r="1762" spans="1:9">
      <c r="A1762" s="51"/>
      <c r="B1762" s="77"/>
      <c r="C1762" s="253"/>
      <c r="D1762" s="254"/>
      <c r="E1762" s="254"/>
      <c r="F1762" s="493"/>
      <c r="G1762" s="493"/>
      <c r="H1762" s="499"/>
      <c r="I1762" s="499"/>
    </row>
    <row r="1763" spans="1:9">
      <c r="A1763" s="51"/>
      <c r="B1763" s="77"/>
      <c r="C1763" s="253"/>
      <c r="D1763" s="254"/>
      <c r="E1763" s="254"/>
      <c r="F1763" s="493"/>
      <c r="G1763" s="493"/>
      <c r="H1763" s="499"/>
      <c r="I1763" s="499"/>
    </row>
    <row r="1764" spans="1:9">
      <c r="A1764" s="51"/>
      <c r="B1764" s="77"/>
      <c r="C1764" s="253"/>
      <c r="D1764" s="254"/>
      <c r="E1764" s="254"/>
      <c r="F1764" s="493"/>
      <c r="G1764" s="493"/>
      <c r="H1764" s="499"/>
      <c r="I1764" s="499"/>
    </row>
    <row r="1765" spans="1:9">
      <c r="A1765" s="51"/>
      <c r="B1765" s="77"/>
      <c r="C1765" s="253"/>
      <c r="D1765" s="254"/>
      <c r="E1765" s="254"/>
      <c r="F1765" s="493"/>
      <c r="G1765" s="493"/>
      <c r="H1765" s="499"/>
      <c r="I1765" s="499"/>
    </row>
    <row r="1766" spans="1:9">
      <c r="A1766" s="51"/>
      <c r="B1766" s="77"/>
      <c r="C1766" s="253"/>
      <c r="D1766" s="254"/>
      <c r="E1766" s="254"/>
      <c r="F1766" s="493"/>
      <c r="G1766" s="493"/>
      <c r="H1766" s="499"/>
      <c r="I1766" s="499"/>
    </row>
    <row r="1767" spans="1:9">
      <c r="A1767" s="51"/>
      <c r="B1767" s="77"/>
      <c r="C1767" s="253"/>
      <c r="D1767" s="254"/>
      <c r="E1767" s="254"/>
      <c r="F1767" s="493"/>
      <c r="G1767" s="493"/>
      <c r="H1767" s="499"/>
      <c r="I1767" s="499"/>
    </row>
    <row r="1768" spans="1:9">
      <c r="A1768" s="51"/>
      <c r="B1768" s="77"/>
      <c r="C1768" s="253"/>
      <c r="D1768" s="254"/>
      <c r="E1768" s="254"/>
      <c r="F1768" s="493"/>
      <c r="G1768" s="493"/>
      <c r="H1768" s="499"/>
      <c r="I1768" s="499"/>
    </row>
    <row r="1769" spans="1:9">
      <c r="A1769" s="51"/>
      <c r="B1769" s="77"/>
      <c r="C1769" s="253"/>
      <c r="D1769" s="254"/>
      <c r="E1769" s="254"/>
      <c r="F1769" s="493"/>
      <c r="G1769" s="493"/>
      <c r="H1769" s="499"/>
      <c r="I1769" s="499"/>
    </row>
    <row r="1770" spans="1:9">
      <c r="A1770" s="51"/>
      <c r="B1770" s="77"/>
      <c r="C1770" s="253"/>
      <c r="D1770" s="254"/>
      <c r="E1770" s="254"/>
      <c r="F1770" s="493"/>
      <c r="G1770" s="493"/>
      <c r="H1770" s="499"/>
      <c r="I1770" s="499"/>
    </row>
    <row r="1771" spans="1:9">
      <c r="A1771" s="51"/>
      <c r="B1771" s="77"/>
      <c r="C1771" s="253"/>
      <c r="D1771" s="254"/>
      <c r="E1771" s="254"/>
      <c r="F1771" s="493"/>
      <c r="G1771" s="493"/>
      <c r="H1771" s="499"/>
      <c r="I1771" s="499"/>
    </row>
    <row r="1772" spans="1:9">
      <c r="A1772" s="51"/>
      <c r="B1772" s="77"/>
      <c r="C1772" s="253"/>
      <c r="D1772" s="254"/>
      <c r="E1772" s="254"/>
      <c r="F1772" s="493"/>
      <c r="G1772" s="493"/>
      <c r="H1772" s="499"/>
      <c r="I1772" s="499"/>
    </row>
    <row r="1773" spans="1:9">
      <c r="A1773" s="51"/>
      <c r="B1773" s="77"/>
      <c r="C1773" s="253"/>
      <c r="D1773" s="254"/>
      <c r="E1773" s="254"/>
      <c r="F1773" s="493"/>
      <c r="G1773" s="493"/>
      <c r="H1773" s="499"/>
      <c r="I1773" s="499"/>
    </row>
    <row r="1774" spans="1:9">
      <c r="A1774" s="51"/>
      <c r="B1774" s="77"/>
      <c r="C1774" s="253"/>
      <c r="D1774" s="254"/>
      <c r="E1774" s="254"/>
      <c r="F1774" s="493"/>
      <c r="G1774" s="493"/>
      <c r="H1774" s="499"/>
      <c r="I1774" s="499"/>
    </row>
    <row r="1775" spans="1:9">
      <c r="A1775" s="51"/>
      <c r="B1775" s="77"/>
      <c r="C1775" s="253"/>
      <c r="D1775" s="254"/>
      <c r="E1775" s="254"/>
      <c r="F1775" s="493"/>
      <c r="G1775" s="493"/>
      <c r="H1775" s="499"/>
      <c r="I1775" s="499"/>
    </row>
    <row r="1776" spans="1:9">
      <c r="A1776" s="51"/>
      <c r="B1776" s="77"/>
      <c r="C1776" s="253"/>
      <c r="D1776" s="254"/>
      <c r="E1776" s="254"/>
      <c r="F1776" s="493"/>
      <c r="G1776" s="493"/>
      <c r="H1776" s="499"/>
      <c r="I1776" s="499"/>
    </row>
    <row r="1777" spans="1:9">
      <c r="A1777" s="51"/>
      <c r="B1777" s="77"/>
      <c r="C1777" s="253"/>
      <c r="D1777" s="254"/>
      <c r="E1777" s="254"/>
      <c r="F1777" s="493"/>
      <c r="G1777" s="493"/>
      <c r="H1777" s="499"/>
      <c r="I1777" s="499"/>
    </row>
    <row r="1778" spans="1:9">
      <c r="A1778" s="51"/>
      <c r="B1778" s="77"/>
      <c r="C1778" s="253"/>
      <c r="D1778" s="254"/>
      <c r="E1778" s="254"/>
      <c r="F1778" s="493"/>
      <c r="G1778" s="493"/>
      <c r="H1778" s="499"/>
      <c r="I1778" s="499"/>
    </row>
    <row r="1779" spans="1:9">
      <c r="A1779" s="51"/>
      <c r="B1779" s="77"/>
      <c r="C1779" s="253"/>
      <c r="D1779" s="254"/>
      <c r="E1779" s="254"/>
      <c r="F1779" s="493"/>
      <c r="G1779" s="493"/>
      <c r="H1779" s="499"/>
      <c r="I1779" s="499"/>
    </row>
    <row r="1780" spans="1:9">
      <c r="A1780" s="51"/>
      <c r="B1780" s="77"/>
      <c r="C1780" s="253"/>
      <c r="D1780" s="254"/>
      <c r="E1780" s="254"/>
      <c r="F1780" s="493"/>
      <c r="G1780" s="493"/>
      <c r="H1780" s="499"/>
      <c r="I1780" s="499"/>
    </row>
    <row r="1781" spans="1:9">
      <c r="A1781" s="51"/>
      <c r="B1781" s="77"/>
      <c r="C1781" s="253"/>
      <c r="D1781" s="254"/>
      <c r="E1781" s="254"/>
      <c r="F1781" s="493"/>
      <c r="G1781" s="493"/>
      <c r="H1781" s="499"/>
      <c r="I1781" s="499"/>
    </row>
    <row r="1782" spans="1:9">
      <c r="A1782" s="51"/>
      <c r="B1782" s="77"/>
      <c r="C1782" s="253"/>
      <c r="D1782" s="254"/>
      <c r="E1782" s="254"/>
      <c r="F1782" s="493"/>
      <c r="G1782" s="493"/>
      <c r="H1782" s="499"/>
      <c r="I1782" s="499"/>
    </row>
    <row r="1783" spans="1:9">
      <c r="A1783" s="51"/>
      <c r="B1783" s="77"/>
      <c r="C1783" s="253"/>
      <c r="D1783" s="254"/>
      <c r="E1783" s="254"/>
      <c r="F1783" s="493"/>
      <c r="G1783" s="493"/>
      <c r="H1783" s="499"/>
      <c r="I1783" s="499"/>
    </row>
    <row r="1784" spans="1:9">
      <c r="A1784" s="51"/>
      <c r="B1784" s="77"/>
      <c r="C1784" s="253"/>
      <c r="D1784" s="254"/>
      <c r="E1784" s="254"/>
      <c r="F1784" s="493"/>
      <c r="G1784" s="493"/>
      <c r="H1784" s="499"/>
      <c r="I1784" s="499"/>
    </row>
    <row r="1785" spans="1:9">
      <c r="A1785" s="51"/>
      <c r="B1785" s="77"/>
      <c r="C1785" s="253"/>
      <c r="D1785" s="254"/>
      <c r="E1785" s="254"/>
      <c r="F1785" s="493"/>
      <c r="G1785" s="493"/>
      <c r="H1785" s="499"/>
      <c r="I1785" s="499"/>
    </row>
    <row r="1786" spans="1:9">
      <c r="A1786" s="51"/>
      <c r="B1786" s="77"/>
      <c r="C1786" s="253"/>
      <c r="D1786" s="254"/>
      <c r="E1786" s="254"/>
      <c r="F1786" s="493"/>
      <c r="G1786" s="493"/>
      <c r="H1786" s="499"/>
      <c r="I1786" s="499"/>
    </row>
    <row r="1787" spans="1:9">
      <c r="A1787" s="51"/>
      <c r="B1787" s="77"/>
      <c r="C1787" s="253"/>
      <c r="D1787" s="254"/>
      <c r="E1787" s="254"/>
      <c r="F1787" s="493"/>
      <c r="G1787" s="493"/>
      <c r="H1787" s="499"/>
      <c r="I1787" s="499"/>
    </row>
    <row r="1788" spans="1:9">
      <c r="A1788" s="51"/>
      <c r="B1788" s="77"/>
      <c r="C1788" s="253"/>
      <c r="D1788" s="254"/>
      <c r="E1788" s="254"/>
      <c r="F1788" s="493"/>
      <c r="G1788" s="493"/>
      <c r="H1788" s="499"/>
      <c r="I1788" s="499"/>
    </row>
    <row r="1789" spans="1:9">
      <c r="A1789" s="51"/>
      <c r="B1789" s="77"/>
      <c r="C1789" s="253"/>
      <c r="D1789" s="254"/>
      <c r="E1789" s="254"/>
      <c r="F1789" s="493"/>
      <c r="G1789" s="493"/>
      <c r="H1789" s="499"/>
      <c r="I1789" s="499"/>
    </row>
    <row r="1790" spans="1:9">
      <c r="A1790" s="51"/>
      <c r="B1790" s="77"/>
      <c r="C1790" s="253"/>
      <c r="D1790" s="254"/>
      <c r="E1790" s="254"/>
      <c r="F1790" s="493"/>
      <c r="G1790" s="493"/>
      <c r="H1790" s="499"/>
      <c r="I1790" s="499"/>
    </row>
    <row r="1791" spans="1:9">
      <c r="A1791" s="51"/>
      <c r="B1791" s="77"/>
      <c r="C1791" s="253"/>
      <c r="D1791" s="254"/>
      <c r="E1791" s="254"/>
      <c r="F1791" s="493"/>
      <c r="G1791" s="493"/>
      <c r="H1791" s="499"/>
      <c r="I1791" s="499"/>
    </row>
    <row r="1792" spans="1:9">
      <c r="A1792" s="51"/>
      <c r="B1792" s="77"/>
      <c r="C1792" s="253"/>
      <c r="D1792" s="254"/>
      <c r="E1792" s="254"/>
      <c r="F1792" s="493"/>
      <c r="G1792" s="493"/>
      <c r="H1792" s="499"/>
      <c r="I1792" s="499"/>
    </row>
    <row r="1793" spans="1:9">
      <c r="A1793" s="51"/>
      <c r="B1793" s="77"/>
      <c r="C1793" s="253"/>
      <c r="D1793" s="254"/>
      <c r="E1793" s="254"/>
      <c r="F1793" s="493"/>
      <c r="G1793" s="493"/>
      <c r="H1793" s="499"/>
      <c r="I1793" s="499"/>
    </row>
    <row r="1794" spans="1:9">
      <c r="A1794" s="51"/>
      <c r="B1794" s="77"/>
      <c r="C1794" s="253"/>
      <c r="D1794" s="254"/>
      <c r="E1794" s="254"/>
      <c r="F1794" s="493"/>
      <c r="G1794" s="493"/>
      <c r="H1794" s="499"/>
      <c r="I1794" s="499"/>
    </row>
    <row r="1795" spans="1:9">
      <c r="A1795" s="51"/>
      <c r="B1795" s="77"/>
      <c r="C1795" s="253"/>
      <c r="D1795" s="254"/>
      <c r="E1795" s="254"/>
      <c r="F1795" s="493"/>
      <c r="G1795" s="493"/>
      <c r="H1795" s="499"/>
      <c r="I1795" s="499"/>
    </row>
    <row r="1796" spans="1:9">
      <c r="A1796" s="51"/>
      <c r="B1796" s="77"/>
      <c r="C1796" s="253"/>
      <c r="D1796" s="254"/>
      <c r="E1796" s="254"/>
      <c r="F1796" s="493"/>
      <c r="G1796" s="493"/>
      <c r="H1796" s="499"/>
      <c r="I1796" s="499"/>
    </row>
    <row r="1797" spans="1:9">
      <c r="A1797" s="51"/>
      <c r="B1797" s="77"/>
      <c r="C1797" s="253"/>
      <c r="D1797" s="254"/>
      <c r="E1797" s="254"/>
      <c r="F1797" s="493"/>
      <c r="G1797" s="493"/>
      <c r="H1797" s="499"/>
      <c r="I1797" s="499"/>
    </row>
    <row r="1798" spans="1:9">
      <c r="A1798" s="51"/>
      <c r="B1798" s="77"/>
      <c r="C1798" s="253"/>
      <c r="D1798" s="254"/>
      <c r="E1798" s="254"/>
      <c r="F1798" s="493"/>
      <c r="G1798" s="493"/>
      <c r="H1798" s="499"/>
      <c r="I1798" s="499"/>
    </row>
    <row r="1799" spans="1:9">
      <c r="A1799" s="51"/>
      <c r="B1799" s="77"/>
      <c r="C1799" s="253"/>
      <c r="D1799" s="254"/>
      <c r="E1799" s="254"/>
      <c r="F1799" s="493"/>
      <c r="G1799" s="493"/>
      <c r="H1799" s="499"/>
      <c r="I1799" s="499"/>
    </row>
    <row r="1800" spans="1:9">
      <c r="A1800" s="51"/>
      <c r="B1800" s="77"/>
      <c r="C1800" s="253"/>
      <c r="D1800" s="254"/>
      <c r="E1800" s="254"/>
      <c r="F1800" s="493"/>
      <c r="G1800" s="493"/>
      <c r="H1800" s="499"/>
      <c r="I1800" s="499"/>
    </row>
    <row r="1801" spans="1:9">
      <c r="A1801" s="51"/>
      <c r="B1801" s="77"/>
      <c r="C1801" s="253"/>
      <c r="D1801" s="254"/>
      <c r="E1801" s="254"/>
      <c r="F1801" s="493"/>
      <c r="G1801" s="493"/>
      <c r="H1801" s="499"/>
      <c r="I1801" s="499"/>
    </row>
    <row r="1802" spans="1:9">
      <c r="A1802" s="51"/>
      <c r="B1802" s="77"/>
      <c r="C1802" s="253"/>
      <c r="D1802" s="254"/>
      <c r="E1802" s="254"/>
      <c r="F1802" s="493"/>
      <c r="G1802" s="493"/>
      <c r="H1802" s="499"/>
      <c r="I1802" s="499"/>
    </row>
    <row r="1803" spans="1:9">
      <c r="A1803" s="51"/>
      <c r="B1803" s="77"/>
      <c r="C1803" s="253"/>
      <c r="D1803" s="254"/>
      <c r="E1803" s="254"/>
      <c r="F1803" s="493"/>
      <c r="G1803" s="493"/>
      <c r="H1803" s="499"/>
      <c r="I1803" s="499"/>
    </row>
    <row r="1804" spans="1:9">
      <c r="A1804" s="51"/>
      <c r="B1804" s="77"/>
      <c r="C1804" s="253"/>
      <c r="D1804" s="254"/>
      <c r="E1804" s="254"/>
      <c r="F1804" s="493"/>
      <c r="G1804" s="493"/>
      <c r="H1804" s="499"/>
      <c r="I1804" s="499"/>
    </row>
    <row r="1805" spans="1:9">
      <c r="A1805" s="51"/>
      <c r="B1805" s="77"/>
      <c r="C1805" s="253"/>
      <c r="D1805" s="254"/>
      <c r="E1805" s="254"/>
      <c r="F1805" s="493"/>
      <c r="G1805" s="493"/>
      <c r="H1805" s="499"/>
      <c r="I1805" s="499"/>
    </row>
    <row r="1806" spans="1:9">
      <c r="A1806" s="51"/>
      <c r="B1806" s="77"/>
      <c r="C1806" s="253"/>
      <c r="D1806" s="254"/>
      <c r="E1806" s="254"/>
      <c r="F1806" s="493"/>
      <c r="G1806" s="493"/>
      <c r="H1806" s="499"/>
      <c r="I1806" s="499"/>
    </row>
    <row r="1807" spans="1:9">
      <c r="A1807" s="51"/>
      <c r="B1807" s="77"/>
      <c r="C1807" s="253"/>
      <c r="D1807" s="254"/>
      <c r="E1807" s="254"/>
      <c r="F1807" s="493"/>
      <c r="G1807" s="493"/>
      <c r="H1807" s="499"/>
      <c r="I1807" s="499"/>
    </row>
    <row r="1808" spans="1:9">
      <c r="A1808" s="51"/>
      <c r="B1808" s="77"/>
      <c r="C1808" s="253"/>
      <c r="D1808" s="254"/>
      <c r="E1808" s="254"/>
      <c r="F1808" s="493"/>
      <c r="G1808" s="493"/>
      <c r="H1808" s="499"/>
      <c r="I1808" s="499"/>
    </row>
    <row r="1809" spans="1:9">
      <c r="A1809" s="51"/>
      <c r="B1809" s="77"/>
      <c r="C1809" s="253"/>
      <c r="D1809" s="254"/>
      <c r="E1809" s="254"/>
      <c r="F1809" s="493"/>
      <c r="G1809" s="493"/>
      <c r="H1809" s="499"/>
      <c r="I1809" s="499"/>
    </row>
    <row r="1810" spans="1:9">
      <c r="A1810" s="51"/>
      <c r="B1810" s="77"/>
      <c r="C1810" s="253"/>
      <c r="D1810" s="254"/>
      <c r="E1810" s="254"/>
      <c r="F1810" s="493"/>
      <c r="G1810" s="493"/>
      <c r="H1810" s="499"/>
      <c r="I1810" s="499"/>
    </row>
    <row r="1811" spans="1:9">
      <c r="A1811" s="51"/>
      <c r="B1811" s="77"/>
      <c r="C1811" s="253"/>
      <c r="D1811" s="254"/>
      <c r="E1811" s="254"/>
      <c r="F1811" s="493"/>
      <c r="G1811" s="493"/>
      <c r="H1811" s="499"/>
      <c r="I1811" s="499"/>
    </row>
    <row r="1812" spans="1:9">
      <c r="A1812" s="51"/>
      <c r="B1812" s="77"/>
      <c r="C1812" s="253"/>
      <c r="D1812" s="254"/>
      <c r="E1812" s="254"/>
      <c r="F1812" s="493"/>
      <c r="G1812" s="493"/>
      <c r="H1812" s="499"/>
      <c r="I1812" s="499"/>
    </row>
    <row r="1813" spans="1:9">
      <c r="A1813" s="51"/>
      <c r="B1813" s="77"/>
      <c r="C1813" s="253"/>
      <c r="D1813" s="254"/>
      <c r="E1813" s="254"/>
      <c r="F1813" s="493"/>
      <c r="G1813" s="493"/>
      <c r="H1813" s="499"/>
      <c r="I1813" s="499"/>
    </row>
    <row r="1814" spans="1:9">
      <c r="A1814" s="51"/>
      <c r="B1814" s="77"/>
      <c r="C1814" s="253"/>
      <c r="D1814" s="254"/>
      <c r="E1814" s="254"/>
      <c r="F1814" s="493"/>
      <c r="G1814" s="493"/>
      <c r="H1814" s="499"/>
      <c r="I1814" s="499"/>
    </row>
    <row r="1815" spans="1:9">
      <c r="A1815" s="51"/>
      <c r="B1815" s="77"/>
      <c r="C1815" s="253"/>
      <c r="D1815" s="254"/>
      <c r="E1815" s="254"/>
      <c r="F1815" s="493"/>
      <c r="G1815" s="493"/>
      <c r="H1815" s="499"/>
      <c r="I1815" s="499"/>
    </row>
    <row r="1816" spans="1:9">
      <c r="A1816" s="51"/>
      <c r="B1816" s="77"/>
      <c r="C1816" s="253"/>
      <c r="D1816" s="254"/>
      <c r="E1816" s="254"/>
      <c r="F1816" s="493"/>
      <c r="G1816" s="493"/>
      <c r="H1816" s="499"/>
      <c r="I1816" s="499"/>
    </row>
    <row r="1817" spans="1:9">
      <c r="A1817" s="51"/>
      <c r="B1817" s="77"/>
      <c r="C1817" s="253"/>
      <c r="D1817" s="254"/>
      <c r="E1817" s="254"/>
      <c r="F1817" s="493"/>
      <c r="G1817" s="493"/>
      <c r="H1817" s="499"/>
      <c r="I1817" s="499"/>
    </row>
    <row r="1818" spans="1:9">
      <c r="A1818" s="51"/>
      <c r="B1818" s="77"/>
      <c r="C1818" s="253"/>
      <c r="D1818" s="254"/>
      <c r="E1818" s="254"/>
      <c r="F1818" s="493"/>
      <c r="G1818" s="493"/>
      <c r="H1818" s="499"/>
      <c r="I1818" s="499"/>
    </row>
    <row r="1819" spans="1:9">
      <c r="A1819" s="51"/>
      <c r="B1819" s="77"/>
      <c r="C1819" s="253"/>
      <c r="D1819" s="254"/>
      <c r="E1819" s="254"/>
      <c r="F1819" s="493"/>
      <c r="G1819" s="493"/>
      <c r="H1819" s="499"/>
      <c r="I1819" s="499"/>
    </row>
    <row r="1820" spans="1:9">
      <c r="A1820" s="51"/>
      <c r="B1820" s="77"/>
      <c r="C1820" s="253"/>
      <c r="D1820" s="254"/>
      <c r="E1820" s="254"/>
      <c r="F1820" s="493"/>
      <c r="G1820" s="493"/>
      <c r="H1820" s="499"/>
      <c r="I1820" s="499"/>
    </row>
    <row r="1821" spans="1:9">
      <c r="A1821" s="51"/>
      <c r="B1821" s="77"/>
      <c r="C1821" s="253"/>
      <c r="D1821" s="254"/>
      <c r="E1821" s="254"/>
      <c r="F1821" s="493"/>
      <c r="G1821" s="493"/>
      <c r="H1821" s="499"/>
      <c r="I1821" s="499"/>
    </row>
    <row r="1822" spans="1:9">
      <c r="A1822" s="51"/>
      <c r="B1822" s="77"/>
      <c r="C1822" s="253"/>
      <c r="D1822" s="254"/>
      <c r="E1822" s="254"/>
      <c r="F1822" s="493"/>
      <c r="G1822" s="493"/>
      <c r="H1822" s="499"/>
      <c r="I1822" s="499"/>
    </row>
    <row r="1823" spans="1:9">
      <c r="A1823" s="51"/>
      <c r="B1823" s="77"/>
      <c r="C1823" s="253"/>
      <c r="D1823" s="254"/>
      <c r="E1823" s="254"/>
      <c r="F1823" s="493"/>
      <c r="G1823" s="493"/>
      <c r="H1823" s="499"/>
      <c r="I1823" s="499"/>
    </row>
    <row r="1824" spans="1:9">
      <c r="A1824" s="51"/>
      <c r="B1824" s="77"/>
      <c r="C1824" s="253"/>
      <c r="D1824" s="254"/>
      <c r="E1824" s="254"/>
      <c r="F1824" s="493"/>
      <c r="G1824" s="493"/>
      <c r="H1824" s="499"/>
      <c r="I1824" s="499"/>
    </row>
    <row r="1825" spans="1:9">
      <c r="A1825" s="51"/>
      <c r="B1825" s="77"/>
      <c r="C1825" s="253"/>
      <c r="D1825" s="254"/>
      <c r="E1825" s="254"/>
      <c r="F1825" s="493"/>
      <c r="G1825" s="493"/>
      <c r="H1825" s="499"/>
      <c r="I1825" s="499"/>
    </row>
    <row r="1826" spans="1:9">
      <c r="A1826" s="51"/>
      <c r="B1826" s="77"/>
      <c r="C1826" s="253"/>
      <c r="D1826" s="254"/>
      <c r="E1826" s="254"/>
      <c r="F1826" s="493"/>
      <c r="G1826" s="493"/>
      <c r="H1826" s="499"/>
      <c r="I1826" s="499"/>
    </row>
    <row r="1827" spans="1:9">
      <c r="A1827" s="51"/>
      <c r="B1827" s="77"/>
      <c r="C1827" s="253"/>
      <c r="D1827" s="254"/>
      <c r="E1827" s="254"/>
      <c r="F1827" s="493"/>
      <c r="G1827" s="493"/>
      <c r="H1827" s="499"/>
      <c r="I1827" s="499"/>
    </row>
    <row r="1828" spans="1:9">
      <c r="A1828" s="51"/>
      <c r="B1828" s="77"/>
      <c r="C1828" s="253"/>
      <c r="D1828" s="254"/>
      <c r="E1828" s="254"/>
      <c r="F1828" s="493"/>
      <c r="G1828" s="493"/>
      <c r="H1828" s="499"/>
      <c r="I1828" s="499"/>
    </row>
    <row r="1829" spans="1:9">
      <c r="A1829" s="51"/>
      <c r="B1829" s="77"/>
      <c r="C1829" s="253"/>
      <c r="D1829" s="254"/>
      <c r="E1829" s="254"/>
      <c r="F1829" s="493"/>
      <c r="G1829" s="493"/>
      <c r="H1829" s="499"/>
      <c r="I1829" s="499"/>
    </row>
    <row r="1830" spans="1:9">
      <c r="A1830" s="51"/>
      <c r="B1830" s="77"/>
      <c r="C1830" s="253"/>
      <c r="D1830" s="254"/>
      <c r="E1830" s="254"/>
      <c r="F1830" s="493"/>
      <c r="G1830" s="493"/>
      <c r="H1830" s="499"/>
      <c r="I1830" s="499"/>
    </row>
    <row r="1831" spans="1:9">
      <c r="A1831" s="51"/>
      <c r="B1831" s="77"/>
      <c r="C1831" s="253"/>
      <c r="D1831" s="254"/>
      <c r="E1831" s="254"/>
      <c r="F1831" s="493"/>
      <c r="G1831" s="493"/>
      <c r="H1831" s="499"/>
      <c r="I1831" s="499"/>
    </row>
    <row r="1832" spans="1:9">
      <c r="A1832" s="51"/>
      <c r="B1832" s="77"/>
      <c r="C1832" s="253"/>
      <c r="D1832" s="254"/>
      <c r="E1832" s="254"/>
      <c r="F1832" s="493"/>
      <c r="G1832" s="493"/>
      <c r="H1832" s="499"/>
      <c r="I1832" s="499"/>
    </row>
    <row r="1833" spans="1:9">
      <c r="A1833" s="51"/>
      <c r="B1833" s="77"/>
      <c r="C1833" s="253"/>
      <c r="D1833" s="254"/>
      <c r="E1833" s="254"/>
      <c r="F1833" s="493"/>
      <c r="G1833" s="493"/>
      <c r="H1833" s="499"/>
      <c r="I1833" s="499"/>
    </row>
    <row r="1834" spans="1:9">
      <c r="A1834" s="51"/>
      <c r="B1834" s="77"/>
      <c r="C1834" s="253"/>
      <c r="D1834" s="254"/>
      <c r="E1834" s="254"/>
      <c r="F1834" s="493"/>
      <c r="G1834" s="493"/>
      <c r="H1834" s="499"/>
      <c r="I1834" s="499"/>
    </row>
    <row r="1835" spans="1:9">
      <c r="A1835" s="51"/>
      <c r="B1835" s="77"/>
      <c r="C1835" s="253"/>
      <c r="D1835" s="254"/>
      <c r="E1835" s="254"/>
      <c r="F1835" s="493"/>
      <c r="G1835" s="493"/>
      <c r="H1835" s="499"/>
      <c r="I1835" s="499"/>
    </row>
    <row r="1836" spans="1:9">
      <c r="A1836" s="51"/>
      <c r="B1836" s="77"/>
      <c r="C1836" s="253"/>
      <c r="D1836" s="254"/>
      <c r="E1836" s="254"/>
      <c r="F1836" s="493"/>
      <c r="G1836" s="493"/>
      <c r="H1836" s="499"/>
      <c r="I1836" s="499"/>
    </row>
    <row r="1837" spans="1:9">
      <c r="A1837" s="51"/>
      <c r="B1837" s="77"/>
      <c r="C1837" s="253"/>
      <c r="D1837" s="254"/>
      <c r="E1837" s="254"/>
      <c r="F1837" s="493"/>
      <c r="G1837" s="493"/>
      <c r="H1837" s="499"/>
      <c r="I1837" s="499"/>
    </row>
    <row r="1838" spans="1:9">
      <c r="A1838" s="51"/>
      <c r="B1838" s="77"/>
      <c r="C1838" s="253"/>
      <c r="D1838" s="254"/>
      <c r="E1838" s="254"/>
      <c r="F1838" s="493"/>
      <c r="G1838" s="493"/>
      <c r="H1838" s="499"/>
      <c r="I1838" s="499"/>
    </row>
    <row r="1839" spans="1:9">
      <c r="A1839" s="51"/>
      <c r="B1839" s="77"/>
      <c r="C1839" s="253"/>
      <c r="D1839" s="254"/>
      <c r="E1839" s="254"/>
      <c r="F1839" s="493"/>
      <c r="G1839" s="493"/>
      <c r="H1839" s="499"/>
      <c r="I1839" s="499"/>
    </row>
    <row r="1840" spans="1:9">
      <c r="A1840" s="51"/>
      <c r="B1840" s="77"/>
      <c r="C1840" s="253"/>
      <c r="D1840" s="254"/>
      <c r="E1840" s="254"/>
      <c r="F1840" s="493"/>
      <c r="G1840" s="493"/>
      <c r="H1840" s="499"/>
      <c r="I1840" s="499"/>
    </row>
    <row r="1841" spans="1:9">
      <c r="A1841" s="51"/>
      <c r="B1841" s="77"/>
      <c r="C1841" s="253"/>
      <c r="D1841" s="254"/>
      <c r="E1841" s="254"/>
      <c r="F1841" s="493"/>
      <c r="G1841" s="493"/>
      <c r="H1841" s="499"/>
      <c r="I1841" s="499"/>
    </row>
    <row r="1842" spans="1:9">
      <c r="A1842" s="51"/>
      <c r="B1842" s="77"/>
      <c r="C1842" s="253"/>
      <c r="D1842" s="254"/>
      <c r="E1842" s="254"/>
      <c r="F1842" s="493"/>
      <c r="G1842" s="493"/>
      <c r="H1842" s="499"/>
      <c r="I1842" s="499"/>
    </row>
    <row r="1843" spans="1:9">
      <c r="A1843" s="51"/>
      <c r="B1843" s="77"/>
      <c r="C1843" s="253"/>
      <c r="D1843" s="254"/>
      <c r="E1843" s="254"/>
      <c r="F1843" s="493"/>
      <c r="G1843" s="493"/>
      <c r="H1843" s="499"/>
      <c r="I1843" s="499"/>
    </row>
    <row r="1844" spans="1:9">
      <c r="A1844" s="51"/>
      <c r="B1844" s="77"/>
      <c r="C1844" s="253"/>
      <c r="D1844" s="254"/>
      <c r="E1844" s="254"/>
      <c r="F1844" s="493"/>
      <c r="G1844" s="493"/>
      <c r="H1844" s="499"/>
      <c r="I1844" s="499"/>
    </row>
    <row r="1845" spans="1:9">
      <c r="A1845" s="51"/>
      <c r="B1845" s="77"/>
      <c r="C1845" s="253"/>
      <c r="D1845" s="254"/>
      <c r="E1845" s="254"/>
      <c r="F1845" s="493"/>
      <c r="G1845" s="493"/>
      <c r="H1845" s="499"/>
      <c r="I1845" s="499"/>
    </row>
    <row r="1846" spans="1:9">
      <c r="A1846" s="51"/>
      <c r="B1846" s="77"/>
      <c r="C1846" s="253"/>
      <c r="D1846" s="254"/>
      <c r="E1846" s="254"/>
      <c r="F1846" s="493"/>
      <c r="G1846" s="493"/>
      <c r="H1846" s="499"/>
      <c r="I1846" s="499"/>
    </row>
    <row r="1847" spans="1:9">
      <c r="A1847" s="51"/>
      <c r="B1847" s="77"/>
      <c r="C1847" s="253"/>
      <c r="D1847" s="254"/>
      <c r="E1847" s="254"/>
      <c r="F1847" s="493"/>
      <c r="G1847" s="493"/>
      <c r="H1847" s="499"/>
      <c r="I1847" s="499"/>
    </row>
    <row r="1848" spans="1:9">
      <c r="A1848" s="51"/>
      <c r="B1848" s="77"/>
      <c r="C1848" s="253"/>
      <c r="D1848" s="254"/>
      <c r="E1848" s="254"/>
      <c r="F1848" s="493"/>
      <c r="G1848" s="493"/>
      <c r="H1848" s="499"/>
      <c r="I1848" s="499"/>
    </row>
    <row r="1849" spans="1:9">
      <c r="A1849" s="51"/>
      <c r="B1849" s="77"/>
      <c r="C1849" s="253"/>
      <c r="D1849" s="254"/>
      <c r="E1849" s="254"/>
      <c r="F1849" s="493"/>
      <c r="G1849" s="493"/>
      <c r="H1849" s="499"/>
      <c r="I1849" s="499"/>
    </row>
    <row r="1850" spans="1:9">
      <c r="A1850" s="51"/>
      <c r="B1850" s="77"/>
      <c r="C1850" s="253"/>
      <c r="D1850" s="254"/>
      <c r="E1850" s="254"/>
      <c r="F1850" s="493"/>
      <c r="G1850" s="493"/>
      <c r="H1850" s="499"/>
      <c r="I1850" s="499"/>
    </row>
    <row r="1851" spans="1:9">
      <c r="A1851" s="51"/>
      <c r="B1851" s="77"/>
      <c r="C1851" s="253"/>
      <c r="D1851" s="254"/>
      <c r="E1851" s="254"/>
      <c r="F1851" s="493"/>
      <c r="G1851" s="493"/>
      <c r="H1851" s="499"/>
      <c r="I1851" s="499"/>
    </row>
    <row r="1852" spans="1:9">
      <c r="A1852" s="51"/>
      <c r="B1852" s="77"/>
      <c r="C1852" s="253"/>
      <c r="D1852" s="254"/>
      <c r="E1852" s="254"/>
      <c r="F1852" s="493"/>
      <c r="G1852" s="493"/>
      <c r="H1852" s="499"/>
      <c r="I1852" s="499"/>
    </row>
    <row r="1853" spans="1:9">
      <c r="A1853" s="51"/>
      <c r="B1853" s="77"/>
      <c r="C1853" s="253"/>
      <c r="D1853" s="254"/>
      <c r="E1853" s="254"/>
      <c r="F1853" s="493"/>
      <c r="G1853" s="493"/>
      <c r="H1853" s="499"/>
      <c r="I1853" s="499"/>
    </row>
    <row r="1854" spans="1:9">
      <c r="A1854" s="51"/>
      <c r="B1854" s="77"/>
      <c r="C1854" s="253"/>
      <c r="D1854" s="254"/>
      <c r="E1854" s="254"/>
      <c r="F1854" s="493"/>
      <c r="G1854" s="493"/>
      <c r="H1854" s="499"/>
      <c r="I1854" s="499"/>
    </row>
    <row r="1855" spans="1:9">
      <c r="A1855" s="51"/>
      <c r="B1855" s="77"/>
      <c r="C1855" s="253"/>
      <c r="D1855" s="254"/>
      <c r="E1855" s="254"/>
      <c r="F1855" s="493"/>
      <c r="G1855" s="493"/>
      <c r="H1855" s="499"/>
      <c r="I1855" s="499"/>
    </row>
    <row r="1856" spans="1:9">
      <c r="A1856" s="51"/>
      <c r="B1856" s="77"/>
      <c r="C1856" s="253"/>
      <c r="D1856" s="254"/>
      <c r="E1856" s="254"/>
      <c r="F1856" s="493"/>
      <c r="G1856" s="493"/>
      <c r="H1856" s="499"/>
      <c r="I1856" s="499"/>
    </row>
    <row r="1857" spans="1:9">
      <c r="A1857" s="51"/>
      <c r="B1857" s="77"/>
      <c r="C1857" s="253"/>
      <c r="D1857" s="254"/>
      <c r="E1857" s="254"/>
      <c r="F1857" s="493"/>
      <c r="G1857" s="493"/>
      <c r="H1857" s="499"/>
      <c r="I1857" s="499"/>
    </row>
    <row r="1858" spans="1:9">
      <c r="A1858" s="51"/>
      <c r="B1858" s="77"/>
      <c r="C1858" s="253"/>
      <c r="D1858" s="254"/>
      <c r="E1858" s="254"/>
      <c r="F1858" s="493"/>
      <c r="G1858" s="493"/>
      <c r="H1858" s="499"/>
      <c r="I1858" s="499"/>
    </row>
    <row r="1859" spans="1:9">
      <c r="A1859" s="51"/>
      <c r="B1859" s="77"/>
      <c r="C1859" s="253"/>
      <c r="D1859" s="254"/>
      <c r="E1859" s="254"/>
      <c r="F1859" s="493"/>
      <c r="G1859" s="493"/>
      <c r="H1859" s="499"/>
      <c r="I1859" s="499"/>
    </row>
    <row r="1860" spans="1:9">
      <c r="A1860" s="51"/>
      <c r="B1860" s="77"/>
      <c r="C1860" s="253"/>
      <c r="D1860" s="254"/>
      <c r="E1860" s="254"/>
      <c r="F1860" s="493"/>
      <c r="G1860" s="493"/>
      <c r="H1860" s="499"/>
      <c r="I1860" s="499"/>
    </row>
    <row r="1861" spans="1:9">
      <c r="A1861" s="51"/>
      <c r="B1861" s="77"/>
      <c r="C1861" s="253"/>
      <c r="D1861" s="254"/>
      <c r="E1861" s="254"/>
      <c r="F1861" s="493"/>
      <c r="G1861" s="493"/>
      <c r="H1861" s="499"/>
      <c r="I1861" s="499"/>
    </row>
    <row r="1862" spans="1:9">
      <c r="A1862" s="51"/>
      <c r="B1862" s="77"/>
      <c r="C1862" s="253"/>
      <c r="D1862" s="254"/>
      <c r="E1862" s="254"/>
      <c r="F1862" s="493"/>
      <c r="G1862" s="493"/>
      <c r="H1862" s="499"/>
      <c r="I1862" s="499"/>
    </row>
    <row r="1863" spans="1:9">
      <c r="A1863" s="51"/>
      <c r="B1863" s="77"/>
      <c r="C1863" s="253"/>
      <c r="D1863" s="254"/>
      <c r="E1863" s="254"/>
      <c r="F1863" s="493"/>
      <c r="G1863" s="493"/>
      <c r="H1863" s="499"/>
      <c r="I1863" s="499"/>
    </row>
    <row r="1864" spans="1:9">
      <c r="A1864" s="51"/>
      <c r="B1864" s="77"/>
      <c r="C1864" s="253"/>
      <c r="D1864" s="254"/>
      <c r="E1864" s="254"/>
      <c r="F1864" s="493"/>
      <c r="G1864" s="493"/>
      <c r="H1864" s="499"/>
      <c r="I1864" s="499"/>
    </row>
    <row r="1865" spans="1:9">
      <c r="A1865" s="51"/>
      <c r="B1865" s="77"/>
      <c r="C1865" s="253"/>
      <c r="D1865" s="254"/>
      <c r="E1865" s="254"/>
      <c r="F1865" s="493"/>
      <c r="G1865" s="493"/>
      <c r="H1865" s="499"/>
      <c r="I1865" s="499"/>
    </row>
    <row r="1866" spans="1:9">
      <c r="A1866" s="51"/>
      <c r="B1866" s="77"/>
      <c r="C1866" s="253"/>
      <c r="D1866" s="254"/>
      <c r="E1866" s="254"/>
      <c r="F1866" s="493"/>
      <c r="G1866" s="493"/>
      <c r="H1866" s="499"/>
      <c r="I1866" s="499"/>
    </row>
    <row r="1867" spans="1:9">
      <c r="A1867" s="51"/>
      <c r="B1867" s="77"/>
      <c r="C1867" s="253"/>
      <c r="D1867" s="254"/>
      <c r="E1867" s="254"/>
      <c r="F1867" s="493"/>
      <c r="G1867" s="493"/>
      <c r="H1867" s="499"/>
      <c r="I1867" s="499"/>
    </row>
    <row r="1868" spans="1:9">
      <c r="A1868" s="51"/>
      <c r="B1868" s="77"/>
      <c r="C1868" s="253"/>
      <c r="D1868" s="254"/>
      <c r="E1868" s="254"/>
      <c r="F1868" s="493"/>
      <c r="G1868" s="493"/>
      <c r="H1868" s="499"/>
      <c r="I1868" s="499"/>
    </row>
    <row r="1869" spans="1:9">
      <c r="A1869" s="51"/>
      <c r="B1869" s="77"/>
      <c r="C1869" s="253"/>
      <c r="D1869" s="254"/>
      <c r="E1869" s="254"/>
      <c r="F1869" s="493"/>
      <c r="G1869" s="493"/>
      <c r="H1869" s="499"/>
      <c r="I1869" s="499"/>
    </row>
    <row r="1870" spans="1:9">
      <c r="A1870" s="51"/>
      <c r="B1870" s="77"/>
      <c r="C1870" s="253"/>
      <c r="D1870" s="254"/>
      <c r="E1870" s="254"/>
      <c r="F1870" s="493"/>
      <c r="G1870" s="493"/>
      <c r="H1870" s="499"/>
      <c r="I1870" s="499"/>
    </row>
    <row r="1871" spans="1:9">
      <c r="A1871" s="51"/>
      <c r="B1871" s="77"/>
      <c r="C1871" s="253"/>
      <c r="D1871" s="254"/>
      <c r="E1871" s="254"/>
      <c r="F1871" s="493"/>
      <c r="G1871" s="493"/>
      <c r="H1871" s="499"/>
      <c r="I1871" s="499"/>
    </row>
    <row r="1872" spans="1:9">
      <c r="A1872" s="51"/>
      <c r="B1872" s="77"/>
      <c r="C1872" s="253"/>
      <c r="D1872" s="254"/>
      <c r="E1872" s="254"/>
      <c r="F1872" s="493"/>
      <c r="G1872" s="493"/>
      <c r="H1872" s="499"/>
      <c r="I1872" s="499"/>
    </row>
    <row r="1873" spans="1:9">
      <c r="A1873" s="51"/>
      <c r="B1873" s="77"/>
      <c r="C1873" s="253"/>
      <c r="D1873" s="254"/>
      <c r="E1873" s="254"/>
      <c r="F1873" s="493"/>
      <c r="G1873" s="493"/>
      <c r="H1873" s="499"/>
      <c r="I1873" s="499"/>
    </row>
    <row r="1874" spans="1:9">
      <c r="A1874" s="51"/>
      <c r="B1874" s="77"/>
      <c r="C1874" s="253"/>
      <c r="D1874" s="254"/>
      <c r="E1874" s="254"/>
      <c r="F1874" s="493"/>
      <c r="G1874" s="493"/>
      <c r="H1874" s="499"/>
      <c r="I1874" s="499"/>
    </row>
    <row r="1875" spans="1:9">
      <c r="A1875" s="51"/>
      <c r="B1875" s="77"/>
      <c r="C1875" s="253"/>
      <c r="D1875" s="254"/>
      <c r="E1875" s="254"/>
      <c r="F1875" s="493"/>
      <c r="G1875" s="493"/>
      <c r="H1875" s="499"/>
      <c r="I1875" s="499"/>
    </row>
    <row r="1876" spans="1:9">
      <c r="A1876" s="51"/>
      <c r="B1876" s="77"/>
      <c r="C1876" s="253"/>
      <c r="D1876" s="254"/>
      <c r="E1876" s="254"/>
      <c r="F1876" s="493"/>
      <c r="G1876" s="493"/>
      <c r="H1876" s="499"/>
      <c r="I1876" s="499"/>
    </row>
    <row r="1877" spans="1:9">
      <c r="A1877" s="51"/>
      <c r="B1877" s="77"/>
      <c r="C1877" s="253"/>
      <c r="D1877" s="254"/>
      <c r="E1877" s="254"/>
      <c r="F1877" s="493"/>
      <c r="G1877" s="493"/>
      <c r="H1877" s="499"/>
      <c r="I1877" s="499"/>
    </row>
    <row r="1878" spans="1:9">
      <c r="A1878" s="51"/>
      <c r="B1878" s="77"/>
      <c r="C1878" s="253"/>
      <c r="D1878" s="254"/>
      <c r="E1878" s="254"/>
      <c r="F1878" s="493"/>
      <c r="G1878" s="493"/>
      <c r="H1878" s="499"/>
      <c r="I1878" s="499"/>
    </row>
    <row r="1879" spans="1:9">
      <c r="A1879" s="51"/>
      <c r="B1879" s="77"/>
      <c r="C1879" s="253"/>
      <c r="D1879" s="254"/>
      <c r="E1879" s="254"/>
      <c r="F1879" s="493"/>
      <c r="G1879" s="493"/>
      <c r="H1879" s="499"/>
      <c r="I1879" s="499"/>
    </row>
    <row r="1880" spans="1:9">
      <c r="A1880" s="51"/>
      <c r="B1880" s="77"/>
      <c r="C1880" s="253"/>
      <c r="D1880" s="254"/>
      <c r="E1880" s="254"/>
      <c r="F1880" s="493"/>
      <c r="G1880" s="493"/>
      <c r="H1880" s="499"/>
      <c r="I1880" s="499"/>
    </row>
    <row r="1881" spans="1:9">
      <c r="A1881" s="51"/>
      <c r="B1881" s="77"/>
      <c r="C1881" s="253"/>
      <c r="D1881" s="254"/>
      <c r="E1881" s="254"/>
      <c r="F1881" s="493"/>
      <c r="G1881" s="493"/>
      <c r="H1881" s="499"/>
      <c r="I1881" s="499"/>
    </row>
    <row r="1882" spans="1:9">
      <c r="A1882" s="51"/>
      <c r="B1882" s="77"/>
      <c r="C1882" s="253"/>
      <c r="D1882" s="254"/>
      <c r="E1882" s="254"/>
      <c r="F1882" s="493"/>
      <c r="G1882" s="493"/>
      <c r="H1882" s="499"/>
      <c r="I1882" s="499"/>
    </row>
    <row r="1883" spans="1:9">
      <c r="A1883" s="51"/>
      <c r="B1883" s="77"/>
      <c r="C1883" s="253"/>
      <c r="D1883" s="254"/>
      <c r="E1883" s="254"/>
      <c r="F1883" s="493"/>
      <c r="G1883" s="493"/>
      <c r="H1883" s="499"/>
      <c r="I1883" s="499"/>
    </row>
    <row r="1884" spans="1:9">
      <c r="A1884" s="51"/>
      <c r="B1884" s="77"/>
      <c r="C1884" s="253"/>
      <c r="D1884" s="254"/>
      <c r="E1884" s="254"/>
      <c r="F1884" s="493"/>
      <c r="G1884" s="493"/>
      <c r="H1884" s="499"/>
      <c r="I1884" s="499"/>
    </row>
    <row r="1885" spans="1:9">
      <c r="A1885" s="51"/>
      <c r="B1885" s="77"/>
      <c r="C1885" s="253"/>
      <c r="D1885" s="254"/>
      <c r="E1885" s="254"/>
      <c r="F1885" s="493"/>
      <c r="G1885" s="493"/>
      <c r="H1885" s="499"/>
      <c r="I1885" s="499"/>
    </row>
    <row r="1886" spans="1:9">
      <c r="A1886" s="51"/>
      <c r="B1886" s="77"/>
      <c r="C1886" s="253"/>
      <c r="D1886" s="254"/>
      <c r="E1886" s="254"/>
      <c r="F1886" s="493"/>
      <c r="G1886" s="493"/>
      <c r="H1886" s="499"/>
      <c r="I1886" s="499"/>
    </row>
    <row r="1887" spans="1:9">
      <c r="A1887" s="51"/>
      <c r="B1887" s="77"/>
      <c r="C1887" s="253"/>
      <c r="D1887" s="254"/>
      <c r="E1887" s="254"/>
      <c r="F1887" s="493"/>
      <c r="G1887" s="493"/>
      <c r="H1887" s="499"/>
      <c r="I1887" s="499"/>
    </row>
    <row r="1888" spans="1:9">
      <c r="A1888" s="51"/>
      <c r="B1888" s="77"/>
      <c r="C1888" s="253"/>
      <c r="D1888" s="254"/>
      <c r="E1888" s="254"/>
      <c r="F1888" s="493"/>
      <c r="G1888" s="493"/>
      <c r="H1888" s="499"/>
      <c r="I1888" s="499"/>
    </row>
    <row r="1889" spans="1:9">
      <c r="A1889" s="51"/>
      <c r="B1889" s="77"/>
      <c r="C1889" s="253"/>
      <c r="D1889" s="254"/>
      <c r="E1889" s="254"/>
      <c r="F1889" s="493"/>
      <c r="G1889" s="493"/>
      <c r="H1889" s="499"/>
      <c r="I1889" s="499"/>
    </row>
    <row r="1890" spans="1:9">
      <c r="A1890" s="51"/>
      <c r="B1890" s="77"/>
      <c r="C1890" s="253"/>
      <c r="D1890" s="254"/>
      <c r="E1890" s="254"/>
      <c r="F1890" s="493"/>
      <c r="G1890" s="493"/>
      <c r="H1890" s="499"/>
      <c r="I1890" s="499"/>
    </row>
    <row r="1891" spans="1:9">
      <c r="A1891" s="51"/>
      <c r="B1891" s="77"/>
      <c r="C1891" s="253"/>
      <c r="D1891" s="254"/>
      <c r="E1891" s="254"/>
      <c r="F1891" s="493"/>
      <c r="G1891" s="493"/>
      <c r="H1891" s="499"/>
      <c r="I1891" s="499"/>
    </row>
    <row r="1892" spans="1:9">
      <c r="A1892" s="51"/>
      <c r="B1892" s="77"/>
      <c r="C1892" s="253"/>
      <c r="D1892" s="254"/>
      <c r="E1892" s="254"/>
      <c r="F1892" s="493"/>
      <c r="G1892" s="493"/>
      <c r="H1892" s="499"/>
      <c r="I1892" s="499"/>
    </row>
  </sheetData>
  <sheetProtection algorithmName="SHA-512" hashValue="Zrz1LgWVtoke4W06wv5pwgTv2MaApRhtEF5xUD/g588RNjlt2b7pKp12gJ0nAvwhzfIg7TagTf4sn3EenBii9g==" saltValue="fLfKyu0MlwYhqV+eyZZStA==" spinCount="100000" sheet="1" objects="1" scenarios="1"/>
  <mergeCells count="5">
    <mergeCell ref="A23:B23"/>
    <mergeCell ref="A61:G61"/>
    <mergeCell ref="A64:G64"/>
    <mergeCell ref="A66:I66"/>
    <mergeCell ref="A67:G67"/>
  </mergeCells>
  <dataValidations disablePrompts="1" count="1">
    <dataValidation type="custom" showInputMessage="1" showErrorMessage="1" errorTitle="Nepravilen vnos cene" error="Cena mora biti nenegativno število z največ dvema decimalkama!" sqref="F9:G22" xr:uid="{00000000-0002-0000-0800-000000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2"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pageSetUpPr fitToPage="1"/>
  </sheetPr>
  <dimension ref="A1:K1835"/>
  <sheetViews>
    <sheetView view="pageBreakPreview" topLeftCell="A31" zoomScale="85" zoomScaleNormal="115" zoomScaleSheetLayoutView="85" workbookViewId="0">
      <selection activeCell="F30" sqref="F30"/>
    </sheetView>
  </sheetViews>
  <sheetFormatPr defaultColWidth="9.28515625" defaultRowHeight="18"/>
  <cols>
    <col min="1" max="1" width="9.42578125" style="220" customWidth="1"/>
    <col min="2" max="2" width="78" style="221" customWidth="1"/>
    <col min="3" max="3" width="9.28515625" style="222"/>
    <col min="4" max="5" width="11.42578125" style="223" bestFit="1" customWidth="1"/>
    <col min="6" max="7" width="17.7109375" style="528" customWidth="1"/>
    <col min="8" max="9" width="17.7109375" style="529" customWidth="1"/>
    <col min="10" max="16384" width="9.28515625" style="76"/>
  </cols>
  <sheetData>
    <row r="1" spans="1:11" s="13" customFormat="1">
      <c r="A1" s="443"/>
      <c r="C1" s="345"/>
      <c r="D1" s="346"/>
      <c r="E1" s="346"/>
      <c r="F1" s="514"/>
      <c r="G1" s="514"/>
      <c r="H1" s="515"/>
      <c r="I1" s="515"/>
    </row>
    <row r="2" spans="1:11" s="13" customFormat="1">
      <c r="A2" s="443"/>
      <c r="C2" s="345"/>
      <c r="D2" s="346"/>
      <c r="E2" s="346"/>
      <c r="F2" s="514"/>
      <c r="G2" s="514"/>
      <c r="H2" s="515"/>
      <c r="I2" s="515"/>
    </row>
    <row r="3" spans="1:11" s="13" customFormat="1" ht="18.75" thickBot="1">
      <c r="A3" s="443"/>
      <c r="C3" s="345"/>
      <c r="D3" s="346"/>
      <c r="E3" s="346"/>
      <c r="F3" s="514"/>
      <c r="G3" s="514"/>
      <c r="H3" s="515"/>
      <c r="I3" s="515"/>
    </row>
    <row r="4" spans="1:11" s="694" customFormat="1" ht="30">
      <c r="A4" s="305" t="s">
        <v>1</v>
      </c>
      <c r="B4" s="83" t="s">
        <v>1089</v>
      </c>
      <c r="C4" s="84" t="s">
        <v>1090</v>
      </c>
      <c r="D4" s="85" t="s">
        <v>1199</v>
      </c>
      <c r="E4" s="85" t="s">
        <v>1200</v>
      </c>
      <c r="F4" s="516" t="s">
        <v>1093</v>
      </c>
      <c r="G4" s="516" t="s">
        <v>1094</v>
      </c>
      <c r="H4" s="517" t="s">
        <v>1095</v>
      </c>
      <c r="I4" s="517" t="s">
        <v>1096</v>
      </c>
    </row>
    <row r="5" spans="1:11" s="13" customFormat="1">
      <c r="A5" s="306" t="s">
        <v>1420</v>
      </c>
      <c r="B5" s="38" t="s">
        <v>1421</v>
      </c>
      <c r="C5" s="39"/>
      <c r="D5" s="348"/>
      <c r="E5" s="348"/>
      <c r="F5" s="80"/>
      <c r="G5" s="80"/>
      <c r="H5" s="518"/>
      <c r="I5" s="518"/>
    </row>
    <row r="6" spans="1:11" s="13" customFormat="1">
      <c r="A6" s="310"/>
      <c r="B6" s="40"/>
      <c r="C6" s="41"/>
      <c r="D6" s="307"/>
      <c r="E6" s="307"/>
      <c r="F6" s="81"/>
      <c r="G6" s="81"/>
      <c r="H6" s="519"/>
      <c r="I6" s="519"/>
    </row>
    <row r="7" spans="1:11" s="13" customFormat="1" ht="90">
      <c r="A7" s="390"/>
      <c r="B7" s="349" t="s">
        <v>1098</v>
      </c>
      <c r="C7" s="350"/>
      <c r="D7" s="351"/>
      <c r="E7" s="351"/>
      <c r="F7" s="520"/>
      <c r="G7" s="520"/>
      <c r="H7" s="521"/>
      <c r="I7" s="521"/>
      <c r="J7" s="743"/>
    </row>
    <row r="8" spans="1:11" s="13" customFormat="1" ht="54">
      <c r="A8" s="310"/>
      <c r="B8" s="43" t="s">
        <v>1099</v>
      </c>
      <c r="C8" s="41"/>
      <c r="D8" s="307"/>
      <c r="E8" s="307"/>
      <c r="F8" s="81"/>
      <c r="G8" s="81"/>
      <c r="H8" s="519"/>
      <c r="I8" s="519"/>
      <c r="J8" s="743"/>
    </row>
    <row r="9" spans="1:11" s="13" customFormat="1" ht="72">
      <c r="A9" s="310"/>
      <c r="B9" s="43" t="s">
        <v>1422</v>
      </c>
      <c r="C9" s="41"/>
      <c r="D9" s="307"/>
      <c r="E9" s="307"/>
      <c r="F9" s="81"/>
      <c r="G9" s="81"/>
      <c r="H9" s="519"/>
      <c r="I9" s="519"/>
      <c r="J9" s="743"/>
    </row>
    <row r="10" spans="1:11" s="13" customFormat="1">
      <c r="A10" s="310"/>
      <c r="B10" s="43"/>
      <c r="C10" s="41"/>
      <c r="D10" s="307"/>
      <c r="E10" s="307"/>
      <c r="F10" s="81"/>
      <c r="G10" s="81"/>
      <c r="H10" s="519"/>
      <c r="I10" s="519"/>
      <c r="J10" s="743"/>
    </row>
    <row r="11" spans="1:11" s="13" customFormat="1">
      <c r="A11" s="391" t="s">
        <v>1423</v>
      </c>
      <c r="B11" s="38" t="s">
        <v>1424</v>
      </c>
      <c r="C11" s="352"/>
      <c r="D11" s="353"/>
      <c r="E11" s="353"/>
      <c r="F11" s="522"/>
      <c r="G11" s="522"/>
      <c r="H11" s="523"/>
      <c r="I11" s="523"/>
      <c r="J11" s="743"/>
    </row>
    <row r="12" spans="1:11" s="13" customFormat="1" ht="72">
      <c r="A12" s="86" t="s">
        <v>1425</v>
      </c>
      <c r="B12" s="43" t="s">
        <v>1426</v>
      </c>
      <c r="C12" s="87" t="s">
        <v>1209</v>
      </c>
      <c r="D12" s="151">
        <v>95</v>
      </c>
      <c r="E12" s="151">
        <v>0</v>
      </c>
      <c r="F12" s="524">
        <v>0</v>
      </c>
      <c r="G12" s="744">
        <f t="shared" ref="G12:G38" si="0">IF(ISNUMBER(F12),IF(F12&gt;0,ROUND(F12,2),0),0)</f>
        <v>0</v>
      </c>
      <c r="H12" s="525">
        <f t="shared" ref="H12:H38" si="1">ROUND(D12*G12,2)</f>
        <v>0</v>
      </c>
      <c r="I12" s="525">
        <f t="shared" ref="I12:I38" si="2">ROUND(E12*G12,2)</f>
        <v>0</v>
      </c>
      <c r="K12" s="474"/>
    </row>
    <row r="13" spans="1:11" s="13" customFormat="1" ht="54">
      <c r="A13" s="86" t="s">
        <v>1427</v>
      </c>
      <c r="B13" s="43" t="s">
        <v>1428</v>
      </c>
      <c r="C13" s="87" t="s">
        <v>1153</v>
      </c>
      <c r="D13" s="151">
        <v>61</v>
      </c>
      <c r="E13" s="151">
        <v>0</v>
      </c>
      <c r="F13" s="524">
        <v>0</v>
      </c>
      <c r="G13" s="744">
        <f t="shared" si="0"/>
        <v>0</v>
      </c>
      <c r="H13" s="525">
        <f t="shared" si="1"/>
        <v>0</v>
      </c>
      <c r="I13" s="525">
        <f t="shared" si="2"/>
        <v>0</v>
      </c>
      <c r="K13" s="474"/>
    </row>
    <row r="14" spans="1:11" s="13" customFormat="1" ht="72">
      <c r="A14" s="322" t="s">
        <v>1429</v>
      </c>
      <c r="B14" s="42" t="s">
        <v>1310</v>
      </c>
      <c r="C14" s="87" t="s">
        <v>1209</v>
      </c>
      <c r="D14" s="151">
        <v>55.4</v>
      </c>
      <c r="E14" s="151">
        <v>0</v>
      </c>
      <c r="F14" s="524">
        <v>0</v>
      </c>
      <c r="G14" s="744">
        <f t="shared" si="0"/>
        <v>0</v>
      </c>
      <c r="H14" s="525">
        <f t="shared" si="1"/>
        <v>0</v>
      </c>
      <c r="I14" s="525">
        <f t="shared" si="2"/>
        <v>0</v>
      </c>
      <c r="K14" s="474"/>
    </row>
    <row r="15" spans="1:11" s="13" customFormat="1" ht="144">
      <c r="A15" s="86" t="s">
        <v>1430</v>
      </c>
      <c r="B15" s="42" t="s">
        <v>1360</v>
      </c>
      <c r="C15" s="87" t="s">
        <v>1209</v>
      </c>
      <c r="D15" s="151">
        <v>39.6</v>
      </c>
      <c r="E15" s="151">
        <v>0</v>
      </c>
      <c r="F15" s="524">
        <v>0</v>
      </c>
      <c r="G15" s="744">
        <f t="shared" si="0"/>
        <v>0</v>
      </c>
      <c r="H15" s="525">
        <f t="shared" si="1"/>
        <v>0</v>
      </c>
      <c r="I15" s="525">
        <f t="shared" si="2"/>
        <v>0</v>
      </c>
    </row>
    <row r="16" spans="1:11" s="13" customFormat="1">
      <c r="A16" s="310"/>
      <c r="B16" s="42"/>
      <c r="C16" s="87"/>
      <c r="D16" s="150"/>
      <c r="E16" s="150"/>
      <c r="F16" s="81"/>
      <c r="G16" s="744"/>
      <c r="H16" s="525"/>
      <c r="I16" s="525"/>
    </row>
    <row r="17" spans="1:10" s="13" customFormat="1">
      <c r="A17" s="322" t="s">
        <v>1431</v>
      </c>
      <c r="B17" s="38" t="s">
        <v>1421</v>
      </c>
      <c r="C17" s="87"/>
      <c r="D17" s="150"/>
      <c r="E17" s="150"/>
      <c r="F17" s="81"/>
      <c r="G17" s="744"/>
      <c r="H17" s="525"/>
      <c r="I17" s="525"/>
    </row>
    <row r="18" spans="1:10" s="13" customFormat="1" ht="198">
      <c r="A18" s="86" t="s">
        <v>1432</v>
      </c>
      <c r="B18" s="42" t="s">
        <v>1304</v>
      </c>
      <c r="C18" s="87" t="s">
        <v>1153</v>
      </c>
      <c r="D18" s="150">
        <v>180</v>
      </c>
      <c r="E18" s="150">
        <v>0</v>
      </c>
      <c r="F18" s="524">
        <v>0</v>
      </c>
      <c r="G18" s="744">
        <f t="shared" si="0"/>
        <v>0</v>
      </c>
      <c r="H18" s="525">
        <f t="shared" si="1"/>
        <v>0</v>
      </c>
      <c r="I18" s="525">
        <f t="shared" si="2"/>
        <v>0</v>
      </c>
    </row>
    <row r="19" spans="1:10" s="13" customFormat="1" ht="187.5" customHeight="1">
      <c r="A19" s="86" t="s">
        <v>1433</v>
      </c>
      <c r="B19" s="42" t="s">
        <v>1434</v>
      </c>
      <c r="C19" s="41"/>
      <c r="D19" s="81"/>
      <c r="E19" s="81"/>
      <c r="F19" s="81"/>
      <c r="G19" s="744"/>
      <c r="H19" s="525"/>
      <c r="I19" s="525"/>
    </row>
    <row r="20" spans="1:10" s="13" customFormat="1" ht="36">
      <c r="A20" s="322" t="s">
        <v>1126</v>
      </c>
      <c r="B20" s="42" t="s">
        <v>1435</v>
      </c>
      <c r="C20" s="87" t="s">
        <v>1209</v>
      </c>
      <c r="D20" s="150">
        <v>10.75</v>
      </c>
      <c r="E20" s="150">
        <v>0</v>
      </c>
      <c r="F20" s="524">
        <v>0</v>
      </c>
      <c r="G20" s="744">
        <f t="shared" si="0"/>
        <v>0</v>
      </c>
      <c r="H20" s="525">
        <f t="shared" si="1"/>
        <v>0</v>
      </c>
      <c r="I20" s="525">
        <f t="shared" si="2"/>
        <v>0</v>
      </c>
    </row>
    <row r="21" spans="1:10" s="13" customFormat="1" ht="36">
      <c r="A21" s="322" t="s">
        <v>1128</v>
      </c>
      <c r="B21" s="42" t="s">
        <v>1308</v>
      </c>
      <c r="C21" s="87" t="s">
        <v>1209</v>
      </c>
      <c r="D21" s="150">
        <v>5.4</v>
      </c>
      <c r="E21" s="150">
        <v>0</v>
      </c>
      <c r="F21" s="524">
        <v>0</v>
      </c>
      <c r="G21" s="744">
        <f t="shared" si="0"/>
        <v>0</v>
      </c>
      <c r="H21" s="525">
        <f t="shared" si="1"/>
        <v>0</v>
      </c>
      <c r="I21" s="525">
        <f t="shared" si="2"/>
        <v>0</v>
      </c>
    </row>
    <row r="22" spans="1:10" s="13" customFormat="1">
      <c r="A22" s="86" t="s">
        <v>1436</v>
      </c>
      <c r="B22" s="43" t="s">
        <v>1437</v>
      </c>
      <c r="C22" s="87" t="s">
        <v>1209</v>
      </c>
      <c r="D22" s="150">
        <v>2.7</v>
      </c>
      <c r="E22" s="150">
        <v>0</v>
      </c>
      <c r="F22" s="524">
        <v>0</v>
      </c>
      <c r="G22" s="744">
        <f t="shared" si="0"/>
        <v>0</v>
      </c>
      <c r="H22" s="525">
        <f t="shared" si="1"/>
        <v>0</v>
      </c>
      <c r="I22" s="525">
        <f t="shared" si="2"/>
        <v>0</v>
      </c>
      <c r="J22" s="745"/>
    </row>
    <row r="23" spans="1:10" s="13" customFormat="1" ht="36">
      <c r="A23" s="86" t="s">
        <v>1438</v>
      </c>
      <c r="B23" s="43" t="s">
        <v>1439</v>
      </c>
      <c r="C23" s="87" t="s">
        <v>1104</v>
      </c>
      <c r="D23" s="150">
        <v>35</v>
      </c>
      <c r="E23" s="150">
        <v>0</v>
      </c>
      <c r="F23" s="524">
        <v>0</v>
      </c>
      <c r="G23" s="744">
        <f t="shared" si="0"/>
        <v>0</v>
      </c>
      <c r="H23" s="525">
        <f t="shared" si="1"/>
        <v>0</v>
      </c>
      <c r="I23" s="525">
        <f t="shared" si="2"/>
        <v>0</v>
      </c>
      <c r="J23" s="743"/>
    </row>
    <row r="24" spans="1:10" s="13" customFormat="1" ht="90">
      <c r="A24" s="86" t="s">
        <v>1440</v>
      </c>
      <c r="B24" s="43" t="s">
        <v>1441</v>
      </c>
      <c r="C24" s="87" t="s">
        <v>1104</v>
      </c>
      <c r="D24" s="150">
        <v>2</v>
      </c>
      <c r="E24" s="150">
        <v>0</v>
      </c>
      <c r="F24" s="524">
        <v>0</v>
      </c>
      <c r="G24" s="744">
        <f t="shared" si="0"/>
        <v>0</v>
      </c>
      <c r="H24" s="525">
        <f t="shared" si="1"/>
        <v>0</v>
      </c>
      <c r="I24" s="525">
        <f t="shared" si="2"/>
        <v>0</v>
      </c>
      <c r="J24" s="743"/>
    </row>
    <row r="25" spans="1:10" s="13" customFormat="1" ht="126">
      <c r="A25" s="86" t="s">
        <v>1442</v>
      </c>
      <c r="B25" s="43" t="s">
        <v>1443</v>
      </c>
      <c r="C25" s="87" t="s">
        <v>1114</v>
      </c>
      <c r="D25" s="150">
        <v>85</v>
      </c>
      <c r="E25" s="150">
        <v>0</v>
      </c>
      <c r="F25" s="524">
        <v>0</v>
      </c>
      <c r="G25" s="744">
        <f t="shared" si="0"/>
        <v>0</v>
      </c>
      <c r="H25" s="525">
        <f t="shared" si="1"/>
        <v>0</v>
      </c>
      <c r="I25" s="525">
        <f t="shared" si="2"/>
        <v>0</v>
      </c>
    </row>
    <row r="26" spans="1:10" s="13" customFormat="1" ht="54">
      <c r="A26" s="86" t="s">
        <v>1444</v>
      </c>
      <c r="B26" s="43" t="s">
        <v>1445</v>
      </c>
      <c r="C26" s="87" t="s">
        <v>1114</v>
      </c>
      <c r="D26" s="150">
        <v>85</v>
      </c>
      <c r="E26" s="150">
        <v>0</v>
      </c>
      <c r="F26" s="524">
        <v>0</v>
      </c>
      <c r="G26" s="744">
        <f t="shared" si="0"/>
        <v>0</v>
      </c>
      <c r="H26" s="525">
        <f t="shared" si="1"/>
        <v>0</v>
      </c>
      <c r="I26" s="525">
        <f t="shared" si="2"/>
        <v>0</v>
      </c>
    </row>
    <row r="27" spans="1:10" s="13" customFormat="1" ht="198">
      <c r="A27" s="86" t="s">
        <v>1446</v>
      </c>
      <c r="B27" s="43" t="s">
        <v>1447</v>
      </c>
      <c r="C27" s="87" t="s">
        <v>1104</v>
      </c>
      <c r="D27" s="150">
        <v>1</v>
      </c>
      <c r="E27" s="150">
        <v>0</v>
      </c>
      <c r="F27" s="524">
        <v>0</v>
      </c>
      <c r="G27" s="744">
        <f t="shared" si="0"/>
        <v>0</v>
      </c>
      <c r="H27" s="525">
        <f t="shared" si="1"/>
        <v>0</v>
      </c>
      <c r="I27" s="525">
        <f t="shared" si="2"/>
        <v>0</v>
      </c>
    </row>
    <row r="28" spans="1:10" s="13" customFormat="1">
      <c r="A28" s="322"/>
      <c r="B28" s="43"/>
      <c r="C28" s="87"/>
      <c r="D28" s="150"/>
      <c r="E28" s="150"/>
      <c r="F28" s="81"/>
      <c r="G28" s="744"/>
      <c r="H28" s="525"/>
      <c r="I28" s="525"/>
    </row>
    <row r="29" spans="1:10" s="13" customFormat="1">
      <c r="A29" s="322" t="s">
        <v>1448</v>
      </c>
      <c r="B29" s="38" t="s">
        <v>1449</v>
      </c>
      <c r="C29" s="87"/>
      <c r="D29" s="150"/>
      <c r="E29" s="150"/>
      <c r="F29" s="81"/>
      <c r="G29" s="744"/>
      <c r="H29" s="525"/>
      <c r="I29" s="525"/>
    </row>
    <row r="30" spans="1:10" s="13" customFormat="1" ht="178.15" customHeight="1">
      <c r="A30" s="86" t="s">
        <v>1450</v>
      </c>
      <c r="B30" s="42" t="s">
        <v>1304</v>
      </c>
      <c r="C30" s="87" t="s">
        <v>1153</v>
      </c>
      <c r="D30" s="150">
        <v>0</v>
      </c>
      <c r="E30" s="150">
        <v>112</v>
      </c>
      <c r="F30" s="524">
        <v>0</v>
      </c>
      <c r="G30" s="744">
        <f t="shared" si="0"/>
        <v>0</v>
      </c>
      <c r="H30" s="525">
        <f t="shared" si="1"/>
        <v>0</v>
      </c>
      <c r="I30" s="525">
        <f t="shared" si="2"/>
        <v>0</v>
      </c>
    </row>
    <row r="31" spans="1:10" s="13" customFormat="1" ht="232.15" customHeight="1">
      <c r="A31" s="86" t="s">
        <v>1451</v>
      </c>
      <c r="B31" s="42" t="s">
        <v>1452</v>
      </c>
      <c r="C31" s="41"/>
      <c r="D31" s="81"/>
      <c r="E31" s="81"/>
      <c r="F31" s="81"/>
      <c r="G31" s="744"/>
      <c r="H31" s="525"/>
      <c r="I31" s="525"/>
    </row>
    <row r="32" spans="1:10" s="13" customFormat="1">
      <c r="A32" s="322" t="s">
        <v>1126</v>
      </c>
      <c r="B32" s="42" t="s">
        <v>1453</v>
      </c>
      <c r="C32" s="87" t="s">
        <v>1209</v>
      </c>
      <c r="D32" s="150">
        <v>0</v>
      </c>
      <c r="E32" s="150">
        <v>13.44</v>
      </c>
      <c r="F32" s="524">
        <v>0</v>
      </c>
      <c r="G32" s="744">
        <f t="shared" si="0"/>
        <v>0</v>
      </c>
      <c r="H32" s="525">
        <f t="shared" si="1"/>
        <v>0</v>
      </c>
      <c r="I32" s="525">
        <f t="shared" si="2"/>
        <v>0</v>
      </c>
    </row>
    <row r="33" spans="1:10" s="13" customFormat="1" ht="36">
      <c r="A33" s="322" t="s">
        <v>1128</v>
      </c>
      <c r="B33" s="42" t="s">
        <v>1454</v>
      </c>
      <c r="C33" s="87" t="s">
        <v>1209</v>
      </c>
      <c r="D33" s="150">
        <v>0</v>
      </c>
      <c r="E33" s="150">
        <v>1.68</v>
      </c>
      <c r="F33" s="524">
        <v>0</v>
      </c>
      <c r="G33" s="744">
        <f t="shared" si="0"/>
        <v>0</v>
      </c>
      <c r="H33" s="525">
        <f t="shared" si="1"/>
        <v>0</v>
      </c>
      <c r="I33" s="525">
        <f t="shared" si="2"/>
        <v>0</v>
      </c>
    </row>
    <row r="34" spans="1:10" s="13" customFormat="1" ht="36">
      <c r="A34" s="322" t="s">
        <v>1130</v>
      </c>
      <c r="B34" s="42" t="s">
        <v>1455</v>
      </c>
      <c r="C34" s="87" t="s">
        <v>1209</v>
      </c>
      <c r="D34" s="150">
        <v>0</v>
      </c>
      <c r="E34" s="150">
        <v>0.56000000000000005</v>
      </c>
      <c r="F34" s="524">
        <v>0</v>
      </c>
      <c r="G34" s="744">
        <f t="shared" si="0"/>
        <v>0</v>
      </c>
      <c r="H34" s="525">
        <f t="shared" si="1"/>
        <v>0</v>
      </c>
      <c r="I34" s="525">
        <f t="shared" si="2"/>
        <v>0</v>
      </c>
    </row>
    <row r="35" spans="1:10" s="13" customFormat="1">
      <c r="A35" s="86" t="s">
        <v>1456</v>
      </c>
      <c r="B35" s="43" t="s">
        <v>1457</v>
      </c>
      <c r="C35" s="87" t="s">
        <v>1209</v>
      </c>
      <c r="D35" s="150">
        <v>0</v>
      </c>
      <c r="E35" s="150">
        <v>0.7</v>
      </c>
      <c r="F35" s="524">
        <v>0</v>
      </c>
      <c r="G35" s="744">
        <f t="shared" si="0"/>
        <v>0</v>
      </c>
      <c r="H35" s="525">
        <f t="shared" si="1"/>
        <v>0</v>
      </c>
      <c r="I35" s="525">
        <f t="shared" si="2"/>
        <v>0</v>
      </c>
      <c r="J35" s="745"/>
    </row>
    <row r="36" spans="1:10" s="13" customFormat="1" ht="72">
      <c r="A36" s="86" t="s">
        <v>1458</v>
      </c>
      <c r="B36" s="43" t="s">
        <v>1459</v>
      </c>
      <c r="C36" s="87" t="s">
        <v>1104</v>
      </c>
      <c r="D36" s="150">
        <v>0</v>
      </c>
      <c r="E36" s="150">
        <v>35</v>
      </c>
      <c r="F36" s="524">
        <v>0</v>
      </c>
      <c r="G36" s="744">
        <f t="shared" si="0"/>
        <v>0</v>
      </c>
      <c r="H36" s="525">
        <f t="shared" si="1"/>
        <v>0</v>
      </c>
      <c r="I36" s="525">
        <f t="shared" si="2"/>
        <v>0</v>
      </c>
      <c r="J36" s="743"/>
    </row>
    <row r="37" spans="1:10" s="13" customFormat="1" ht="36">
      <c r="A37" s="322" t="s">
        <v>1460</v>
      </c>
      <c r="B37" s="47" t="s">
        <v>1461</v>
      </c>
      <c r="C37" s="87" t="s">
        <v>1104</v>
      </c>
      <c r="D37" s="150">
        <v>0</v>
      </c>
      <c r="E37" s="150">
        <v>35</v>
      </c>
      <c r="F37" s="524">
        <v>0</v>
      </c>
      <c r="G37" s="744">
        <f t="shared" si="0"/>
        <v>0</v>
      </c>
      <c r="H37" s="525">
        <f t="shared" si="1"/>
        <v>0</v>
      </c>
      <c r="I37" s="525">
        <f t="shared" si="2"/>
        <v>0</v>
      </c>
    </row>
    <row r="38" spans="1:10" s="13" customFormat="1" ht="234">
      <c r="A38" s="86" t="s">
        <v>1462</v>
      </c>
      <c r="B38" s="43" t="s">
        <v>1463</v>
      </c>
      <c r="C38" s="87" t="s">
        <v>1114</v>
      </c>
      <c r="D38" s="150">
        <v>0</v>
      </c>
      <c r="E38" s="150">
        <v>70</v>
      </c>
      <c r="F38" s="524">
        <v>0</v>
      </c>
      <c r="G38" s="744">
        <f t="shared" si="0"/>
        <v>0</v>
      </c>
      <c r="H38" s="525">
        <f t="shared" si="1"/>
        <v>0</v>
      </c>
      <c r="I38" s="525">
        <f t="shared" si="2"/>
        <v>0</v>
      </c>
    </row>
    <row r="39" spans="1:10" s="13" customFormat="1" ht="18.75" thickBot="1">
      <c r="A39" s="322"/>
      <c r="B39" s="43"/>
      <c r="C39" s="87"/>
      <c r="D39" s="150"/>
      <c r="E39" s="150"/>
      <c r="F39" s="81"/>
      <c r="G39" s="81"/>
      <c r="H39" s="526"/>
      <c r="I39" s="526"/>
    </row>
    <row r="40" spans="1:10" s="13" customFormat="1" ht="18.75" thickBot="1">
      <c r="A40" s="791" t="s">
        <v>1464</v>
      </c>
      <c r="B40" s="792"/>
      <c r="C40" s="45"/>
      <c r="D40" s="82"/>
      <c r="E40" s="82"/>
      <c r="F40" s="82"/>
      <c r="G40" s="82"/>
      <c r="H40" s="527">
        <f>SUM(H12:H39)</f>
        <v>0</v>
      </c>
      <c r="I40" s="527">
        <f>SUM(I12:I39)</f>
        <v>0</v>
      </c>
    </row>
    <row r="41" spans="1:10">
      <c r="A41" s="198"/>
      <c r="B41" s="76"/>
      <c r="C41" s="199"/>
      <c r="D41" s="284"/>
      <c r="E41" s="284"/>
      <c r="F41" s="512"/>
      <c r="G41" s="512"/>
      <c r="H41" s="513"/>
      <c r="I41" s="513"/>
    </row>
    <row r="42" spans="1:10">
      <c r="A42" s="198"/>
      <c r="B42" s="76"/>
      <c r="C42" s="199"/>
      <c r="D42" s="284"/>
      <c r="E42" s="284"/>
      <c r="F42" s="512"/>
      <c r="G42" s="512"/>
      <c r="H42" s="513"/>
      <c r="I42" s="513"/>
    </row>
    <row r="43" spans="1:10">
      <c r="A43" s="198"/>
      <c r="B43" s="76"/>
      <c r="C43" s="199"/>
      <c r="D43" s="284"/>
      <c r="E43" s="284"/>
      <c r="F43" s="512"/>
      <c r="G43" s="512"/>
      <c r="H43" s="513"/>
      <c r="I43" s="513"/>
    </row>
    <row r="44" spans="1:10">
      <c r="A44" s="198"/>
      <c r="B44" s="76"/>
      <c r="C44" s="199"/>
      <c r="D44" s="284"/>
      <c r="E44" s="284"/>
      <c r="F44" s="512"/>
      <c r="G44" s="512"/>
      <c r="H44" s="513"/>
      <c r="I44" s="513"/>
    </row>
    <row r="45" spans="1:10" ht="18.75">
      <c r="A45" s="198"/>
      <c r="B45" s="285"/>
      <c r="C45" s="199"/>
      <c r="D45" s="284"/>
      <c r="E45" s="284"/>
      <c r="F45" s="512"/>
      <c r="G45" s="512"/>
      <c r="H45" s="513"/>
      <c r="I45" s="513"/>
    </row>
    <row r="46" spans="1:10" ht="18.75">
      <c r="A46" s="198"/>
      <c r="B46" s="285"/>
      <c r="C46" s="199"/>
      <c r="D46" s="284"/>
      <c r="E46" s="284"/>
      <c r="F46" s="512"/>
      <c r="G46" s="512"/>
      <c r="H46" s="513"/>
      <c r="I46" s="513"/>
    </row>
    <row r="47" spans="1:10">
      <c r="A47" s="198"/>
      <c r="B47" s="76"/>
      <c r="C47" s="199"/>
      <c r="D47" s="284"/>
      <c r="E47" s="284"/>
      <c r="F47" s="512"/>
      <c r="G47" s="512"/>
      <c r="H47" s="513"/>
      <c r="I47" s="513"/>
    </row>
    <row r="48" spans="1:10">
      <c r="A48" s="198"/>
      <c r="B48" s="76"/>
      <c r="C48" s="199"/>
      <c r="D48" s="284"/>
      <c r="E48" s="284"/>
      <c r="F48" s="512"/>
      <c r="G48" s="512"/>
      <c r="H48" s="513"/>
      <c r="I48" s="513"/>
    </row>
    <row r="49" spans="1:9">
      <c r="A49" s="198"/>
      <c r="B49" s="76"/>
      <c r="C49" s="199"/>
      <c r="D49" s="284"/>
      <c r="E49" s="284"/>
      <c r="F49" s="512"/>
      <c r="G49" s="512"/>
      <c r="H49" s="513"/>
      <c r="I49" s="513"/>
    </row>
    <row r="50" spans="1:9">
      <c r="A50" s="198"/>
      <c r="B50" s="76"/>
      <c r="C50" s="199"/>
      <c r="D50" s="284"/>
      <c r="E50" s="284"/>
      <c r="F50" s="512"/>
      <c r="G50" s="512"/>
      <c r="H50" s="513"/>
      <c r="I50" s="513"/>
    </row>
    <row r="51" spans="1:9">
      <c r="A51" s="198"/>
      <c r="B51" s="76"/>
      <c r="C51" s="199"/>
      <c r="D51" s="284"/>
      <c r="E51" s="284"/>
      <c r="F51" s="512"/>
      <c r="G51" s="512"/>
      <c r="H51" s="513"/>
      <c r="I51" s="513"/>
    </row>
    <row r="52" spans="1:9">
      <c r="A52" s="198"/>
      <c r="B52" s="76"/>
      <c r="C52" s="199"/>
      <c r="D52" s="284"/>
      <c r="E52" s="284"/>
      <c r="F52" s="512"/>
      <c r="G52" s="512"/>
      <c r="H52" s="513"/>
      <c r="I52" s="513"/>
    </row>
    <row r="53" spans="1:9">
      <c r="A53" s="198"/>
      <c r="B53" s="76"/>
      <c r="C53" s="199"/>
      <c r="D53" s="284"/>
      <c r="E53" s="284"/>
      <c r="F53" s="512"/>
      <c r="G53" s="512"/>
      <c r="H53" s="513"/>
      <c r="I53" s="513"/>
    </row>
    <row r="54" spans="1:9">
      <c r="A54" s="198"/>
      <c r="B54" s="76"/>
      <c r="C54" s="199"/>
      <c r="D54" s="284"/>
      <c r="E54" s="284"/>
      <c r="F54" s="512"/>
      <c r="G54" s="512"/>
      <c r="H54" s="513"/>
      <c r="I54" s="513"/>
    </row>
    <row r="55" spans="1:9">
      <c r="A55" s="198"/>
      <c r="B55" s="76"/>
      <c r="C55" s="199"/>
      <c r="D55" s="284"/>
      <c r="E55" s="284"/>
      <c r="F55" s="512"/>
      <c r="G55" s="512"/>
      <c r="H55" s="513"/>
      <c r="I55" s="513"/>
    </row>
    <row r="56" spans="1:9">
      <c r="A56" s="198"/>
      <c r="B56" s="76"/>
      <c r="C56" s="199"/>
      <c r="D56" s="284"/>
      <c r="E56" s="284"/>
      <c r="F56" s="512"/>
      <c r="G56" s="512"/>
      <c r="H56" s="513"/>
      <c r="I56" s="513"/>
    </row>
    <row r="57" spans="1:9">
      <c r="A57" s="198"/>
      <c r="B57" s="76"/>
      <c r="C57" s="199"/>
      <c r="D57" s="284"/>
      <c r="E57" s="284"/>
      <c r="F57" s="512"/>
      <c r="G57" s="512"/>
      <c r="H57" s="513"/>
      <c r="I57" s="513"/>
    </row>
    <row r="58" spans="1:9">
      <c r="A58" s="198"/>
      <c r="B58" s="76"/>
      <c r="C58" s="199"/>
      <c r="D58" s="284"/>
      <c r="E58" s="284"/>
      <c r="F58" s="512"/>
      <c r="G58" s="512"/>
      <c r="H58" s="513"/>
      <c r="I58" s="513"/>
    </row>
    <row r="59" spans="1:9">
      <c r="A59" s="198"/>
      <c r="B59" s="76"/>
      <c r="C59" s="199"/>
      <c r="D59" s="284"/>
      <c r="E59" s="284"/>
      <c r="F59" s="512"/>
      <c r="G59" s="512"/>
      <c r="H59" s="513"/>
      <c r="I59" s="513"/>
    </row>
    <row r="60" spans="1:9">
      <c r="A60" s="198"/>
      <c r="B60" s="76"/>
      <c r="C60" s="199"/>
      <c r="D60" s="284"/>
      <c r="E60" s="284"/>
      <c r="F60" s="512"/>
      <c r="G60" s="512"/>
      <c r="H60" s="513"/>
      <c r="I60" s="513"/>
    </row>
    <row r="61" spans="1:9">
      <c r="A61" s="198"/>
      <c r="B61" s="76"/>
      <c r="C61" s="199"/>
      <c r="D61" s="284"/>
      <c r="E61" s="284"/>
      <c r="F61" s="512"/>
      <c r="G61" s="512"/>
      <c r="H61" s="513"/>
      <c r="I61" s="513"/>
    </row>
    <row r="62" spans="1:9">
      <c r="A62" s="198"/>
      <c r="B62" s="76"/>
      <c r="C62" s="199"/>
      <c r="D62" s="284"/>
      <c r="E62" s="284"/>
      <c r="F62" s="512"/>
      <c r="G62" s="512"/>
      <c r="H62" s="513"/>
      <c r="I62" s="513"/>
    </row>
    <row r="63" spans="1:9">
      <c r="A63" s="198"/>
      <c r="B63" s="76"/>
      <c r="C63" s="199"/>
      <c r="D63" s="284"/>
      <c r="E63" s="284"/>
      <c r="F63" s="512"/>
      <c r="G63" s="512"/>
      <c r="H63" s="513"/>
      <c r="I63" s="513"/>
    </row>
    <row r="64" spans="1:9">
      <c r="A64" s="198"/>
      <c r="B64" s="76"/>
      <c r="C64" s="199"/>
      <c r="D64" s="284"/>
      <c r="E64" s="284"/>
      <c r="F64" s="512"/>
      <c r="G64" s="512"/>
      <c r="H64" s="513"/>
      <c r="I64" s="513"/>
    </row>
    <row r="65" spans="1:9">
      <c r="A65" s="198"/>
      <c r="B65" s="76"/>
      <c r="C65" s="199"/>
      <c r="D65" s="284"/>
      <c r="E65" s="284"/>
      <c r="F65" s="512"/>
      <c r="G65" s="512"/>
      <c r="H65" s="513"/>
      <c r="I65" s="513"/>
    </row>
    <row r="66" spans="1:9">
      <c r="A66" s="198"/>
      <c r="B66" s="76"/>
      <c r="C66" s="199"/>
      <c r="D66" s="284"/>
      <c r="E66" s="284"/>
      <c r="F66" s="512"/>
      <c r="G66" s="512"/>
      <c r="H66" s="513"/>
      <c r="I66" s="513"/>
    </row>
    <row r="67" spans="1:9">
      <c r="A67" s="198"/>
      <c r="B67" s="76"/>
      <c r="C67" s="199"/>
      <c r="D67" s="284"/>
      <c r="E67" s="284"/>
      <c r="F67" s="512"/>
      <c r="G67" s="512"/>
      <c r="H67" s="513"/>
      <c r="I67" s="513"/>
    </row>
    <row r="68" spans="1:9">
      <c r="A68" s="198"/>
      <c r="B68" s="76"/>
      <c r="C68" s="199"/>
      <c r="D68" s="284"/>
      <c r="E68" s="284"/>
      <c r="F68" s="512"/>
      <c r="G68" s="512"/>
      <c r="H68" s="513"/>
      <c r="I68" s="513"/>
    </row>
    <row r="69" spans="1:9">
      <c r="A69" s="198"/>
      <c r="B69" s="76"/>
      <c r="C69" s="199"/>
      <c r="D69" s="284"/>
      <c r="E69" s="284"/>
      <c r="F69" s="512"/>
      <c r="G69" s="512"/>
      <c r="H69" s="513"/>
      <c r="I69" s="513"/>
    </row>
    <row r="70" spans="1:9">
      <c r="A70" s="198"/>
      <c r="B70" s="76"/>
      <c r="C70" s="199"/>
      <c r="D70" s="284"/>
      <c r="E70" s="284"/>
      <c r="F70" s="512"/>
      <c r="G70" s="512"/>
      <c r="H70" s="513"/>
      <c r="I70" s="513"/>
    </row>
    <row r="71" spans="1:9">
      <c r="A71" s="198"/>
      <c r="B71" s="76"/>
      <c r="C71" s="199"/>
      <c r="D71" s="284"/>
      <c r="E71" s="284"/>
      <c r="F71" s="512"/>
      <c r="G71" s="512"/>
      <c r="H71" s="513"/>
      <c r="I71" s="513"/>
    </row>
    <row r="72" spans="1:9">
      <c r="A72" s="198"/>
      <c r="B72" s="76"/>
      <c r="C72" s="199"/>
      <c r="D72" s="284"/>
      <c r="E72" s="284"/>
      <c r="F72" s="512"/>
      <c r="G72" s="512"/>
      <c r="H72" s="513"/>
      <c r="I72" s="513"/>
    </row>
    <row r="73" spans="1:9">
      <c r="A73" s="198"/>
      <c r="B73" s="76"/>
      <c r="C73" s="199"/>
      <c r="D73" s="284"/>
      <c r="E73" s="284"/>
      <c r="F73" s="512"/>
      <c r="G73" s="512"/>
      <c r="H73" s="513"/>
      <c r="I73" s="513"/>
    </row>
    <row r="74" spans="1:9">
      <c r="A74" s="198"/>
      <c r="B74" s="76"/>
      <c r="C74" s="199"/>
      <c r="D74" s="284"/>
      <c r="E74" s="284"/>
      <c r="F74" s="512"/>
      <c r="G74" s="512"/>
      <c r="H74" s="513"/>
      <c r="I74" s="513"/>
    </row>
    <row r="75" spans="1:9">
      <c r="A75" s="198"/>
      <c r="B75" s="76"/>
      <c r="C75" s="199"/>
      <c r="D75" s="284"/>
      <c r="E75" s="284"/>
      <c r="F75" s="512"/>
      <c r="G75" s="512"/>
      <c r="H75" s="513"/>
      <c r="I75" s="513"/>
    </row>
    <row r="76" spans="1:9">
      <c r="A76" s="198"/>
      <c r="B76" s="76"/>
      <c r="C76" s="199"/>
      <c r="D76" s="284"/>
      <c r="E76" s="284"/>
      <c r="F76" s="512"/>
      <c r="G76" s="512"/>
      <c r="H76" s="513"/>
      <c r="I76" s="513"/>
    </row>
    <row r="77" spans="1:9">
      <c r="A77" s="198"/>
      <c r="B77" s="76"/>
      <c r="C77" s="199"/>
      <c r="D77" s="284"/>
      <c r="E77" s="284"/>
      <c r="F77" s="512"/>
      <c r="G77" s="512"/>
      <c r="H77" s="513"/>
      <c r="I77" s="513"/>
    </row>
    <row r="78" spans="1:9">
      <c r="A78" s="198"/>
      <c r="B78" s="76"/>
      <c r="C78" s="199"/>
      <c r="D78" s="284"/>
      <c r="E78" s="284"/>
      <c r="F78" s="512"/>
      <c r="G78" s="512"/>
      <c r="H78" s="513"/>
      <c r="I78" s="513"/>
    </row>
    <row r="79" spans="1:9">
      <c r="A79" s="198"/>
      <c r="B79" s="76"/>
      <c r="C79" s="199"/>
      <c r="D79" s="284"/>
      <c r="E79" s="284"/>
      <c r="F79" s="512"/>
      <c r="G79" s="512"/>
      <c r="H79" s="513"/>
      <c r="I79" s="513"/>
    </row>
    <row r="80" spans="1:9">
      <c r="A80" s="198"/>
      <c r="B80" s="76"/>
      <c r="C80" s="199"/>
      <c r="D80" s="284"/>
      <c r="E80" s="284"/>
      <c r="F80" s="512"/>
      <c r="G80" s="512"/>
      <c r="H80" s="513"/>
      <c r="I80" s="513"/>
    </row>
    <row r="81" spans="1:9">
      <c r="A81" s="198"/>
      <c r="B81" s="76"/>
      <c r="C81" s="199"/>
      <c r="D81" s="284"/>
      <c r="E81" s="284"/>
      <c r="F81" s="512"/>
      <c r="G81" s="512"/>
      <c r="H81" s="513"/>
      <c r="I81" s="513"/>
    </row>
    <row r="82" spans="1:9">
      <c r="A82" s="198"/>
      <c r="B82" s="76"/>
      <c r="C82" s="199"/>
      <c r="D82" s="284"/>
      <c r="E82" s="284"/>
      <c r="F82" s="512"/>
      <c r="G82" s="512"/>
      <c r="H82" s="513"/>
      <c r="I82" s="513"/>
    </row>
    <row r="83" spans="1:9">
      <c r="A83" s="198"/>
      <c r="B83" s="76"/>
      <c r="C83" s="199"/>
      <c r="D83" s="284"/>
      <c r="E83" s="284"/>
      <c r="F83" s="512"/>
      <c r="G83" s="512"/>
      <c r="H83" s="513"/>
      <c r="I83" s="513"/>
    </row>
    <row r="84" spans="1:9">
      <c r="A84" s="198"/>
      <c r="B84" s="76"/>
      <c r="C84" s="199"/>
      <c r="D84" s="284"/>
      <c r="E84" s="284"/>
      <c r="F84" s="512"/>
      <c r="G84" s="512"/>
      <c r="H84" s="513"/>
      <c r="I84" s="513"/>
    </row>
    <row r="85" spans="1:9">
      <c r="A85" s="198"/>
      <c r="B85" s="76"/>
      <c r="C85" s="199"/>
      <c r="D85" s="284"/>
      <c r="E85" s="284"/>
      <c r="F85" s="512"/>
      <c r="G85" s="512"/>
      <c r="H85" s="513"/>
      <c r="I85" s="513"/>
    </row>
    <row r="86" spans="1:9">
      <c r="A86" s="198"/>
      <c r="B86" s="76"/>
      <c r="C86" s="199"/>
      <c r="D86" s="284"/>
      <c r="E86" s="284"/>
      <c r="F86" s="512"/>
      <c r="G86" s="512"/>
      <c r="H86" s="513"/>
      <c r="I86" s="513"/>
    </row>
    <row r="87" spans="1:9">
      <c r="A87" s="198"/>
      <c r="B87" s="76"/>
      <c r="C87" s="199"/>
      <c r="D87" s="284"/>
      <c r="E87" s="284"/>
      <c r="F87" s="512"/>
      <c r="G87" s="512"/>
      <c r="H87" s="513"/>
      <c r="I87" s="513"/>
    </row>
    <row r="88" spans="1:9">
      <c r="A88" s="198"/>
      <c r="B88" s="76"/>
      <c r="C88" s="199"/>
      <c r="D88" s="284"/>
      <c r="E88" s="284"/>
      <c r="F88" s="512"/>
      <c r="G88" s="512"/>
      <c r="H88" s="513"/>
      <c r="I88" s="513"/>
    </row>
    <row r="89" spans="1:9">
      <c r="A89" s="198"/>
      <c r="B89" s="76"/>
      <c r="C89" s="199"/>
      <c r="D89" s="284"/>
      <c r="E89" s="284"/>
      <c r="F89" s="512"/>
      <c r="G89" s="512"/>
      <c r="H89" s="513"/>
      <c r="I89" s="513"/>
    </row>
    <row r="90" spans="1:9">
      <c r="A90" s="198"/>
      <c r="B90" s="76"/>
      <c r="C90" s="199"/>
      <c r="D90" s="284"/>
      <c r="E90" s="284"/>
      <c r="F90" s="512"/>
      <c r="G90" s="512"/>
      <c r="H90" s="513"/>
      <c r="I90" s="513"/>
    </row>
    <row r="91" spans="1:9">
      <c r="A91" s="198"/>
      <c r="B91" s="76"/>
      <c r="C91" s="199"/>
      <c r="D91" s="284"/>
      <c r="E91" s="284"/>
      <c r="F91" s="512"/>
      <c r="G91" s="512"/>
      <c r="H91" s="513"/>
      <c r="I91" s="513"/>
    </row>
    <row r="92" spans="1:9">
      <c r="A92" s="198"/>
      <c r="B92" s="76"/>
      <c r="C92" s="199"/>
      <c r="D92" s="284"/>
      <c r="E92" s="284"/>
      <c r="F92" s="512"/>
      <c r="G92" s="512"/>
      <c r="H92" s="513"/>
      <c r="I92" s="513"/>
    </row>
    <row r="93" spans="1:9">
      <c r="A93" s="198"/>
      <c r="B93" s="76"/>
      <c r="C93" s="199"/>
      <c r="D93" s="284"/>
      <c r="E93" s="284"/>
      <c r="F93" s="512"/>
      <c r="G93" s="512"/>
      <c r="H93" s="513"/>
      <c r="I93" s="513"/>
    </row>
    <row r="94" spans="1:9">
      <c r="A94" s="198"/>
      <c r="B94" s="76"/>
      <c r="C94" s="199"/>
      <c r="D94" s="284"/>
      <c r="E94" s="284"/>
      <c r="F94" s="512"/>
      <c r="G94" s="512"/>
      <c r="H94" s="513"/>
      <c r="I94" s="513"/>
    </row>
    <row r="95" spans="1:9">
      <c r="A95" s="198"/>
      <c r="B95" s="76"/>
      <c r="C95" s="199"/>
      <c r="D95" s="284"/>
      <c r="E95" s="284"/>
      <c r="F95" s="512"/>
      <c r="G95" s="512"/>
      <c r="H95" s="513"/>
      <c r="I95" s="513"/>
    </row>
    <row r="96" spans="1:9">
      <c r="A96" s="198"/>
      <c r="B96" s="76"/>
      <c r="C96" s="199"/>
      <c r="D96" s="284"/>
      <c r="E96" s="284"/>
      <c r="F96" s="512"/>
      <c r="G96" s="512"/>
      <c r="H96" s="513"/>
      <c r="I96" s="513"/>
    </row>
    <row r="97" spans="1:9">
      <c r="A97" s="198"/>
      <c r="B97" s="76"/>
      <c r="C97" s="199"/>
      <c r="D97" s="284"/>
      <c r="E97" s="284"/>
      <c r="F97" s="512"/>
      <c r="G97" s="512"/>
      <c r="H97" s="513"/>
      <c r="I97" s="513"/>
    </row>
    <row r="98" spans="1:9">
      <c r="A98" s="198"/>
      <c r="B98" s="76"/>
      <c r="C98" s="199"/>
      <c r="D98" s="284"/>
      <c r="E98" s="284"/>
      <c r="F98" s="512"/>
      <c r="G98" s="512"/>
      <c r="H98" s="513"/>
      <c r="I98" s="513"/>
    </row>
    <row r="99" spans="1:9">
      <c r="A99" s="198"/>
      <c r="B99" s="76"/>
      <c r="C99" s="199"/>
      <c r="D99" s="284"/>
      <c r="E99" s="284"/>
      <c r="F99" s="512"/>
      <c r="G99" s="512"/>
      <c r="H99" s="513"/>
      <c r="I99" s="513"/>
    </row>
    <row r="100" spans="1:9">
      <c r="A100" s="198"/>
      <c r="B100" s="76"/>
      <c r="C100" s="199"/>
      <c r="D100" s="284"/>
      <c r="E100" s="284"/>
      <c r="F100" s="512"/>
      <c r="G100" s="512"/>
      <c r="H100" s="513"/>
      <c r="I100" s="513"/>
    </row>
    <row r="101" spans="1:9">
      <c r="A101" s="198"/>
      <c r="B101" s="76"/>
      <c r="C101" s="199"/>
      <c r="D101" s="284"/>
      <c r="E101" s="284"/>
      <c r="F101" s="512"/>
      <c r="G101" s="512"/>
      <c r="H101" s="513"/>
      <c r="I101" s="513"/>
    </row>
    <row r="102" spans="1:9">
      <c r="A102" s="198"/>
      <c r="B102" s="76"/>
      <c r="C102" s="199"/>
      <c r="D102" s="284"/>
      <c r="E102" s="284"/>
      <c r="F102" s="512"/>
      <c r="G102" s="512"/>
      <c r="H102" s="513"/>
      <c r="I102" s="513"/>
    </row>
    <row r="103" spans="1:9">
      <c r="A103" s="198"/>
      <c r="B103" s="76"/>
      <c r="C103" s="199"/>
      <c r="D103" s="284"/>
      <c r="E103" s="284"/>
      <c r="F103" s="512"/>
      <c r="G103" s="512"/>
      <c r="H103" s="513"/>
      <c r="I103" s="513"/>
    </row>
    <row r="104" spans="1:9">
      <c r="A104" s="198"/>
      <c r="B104" s="76"/>
      <c r="C104" s="199"/>
      <c r="D104" s="284"/>
      <c r="E104" s="284"/>
      <c r="F104" s="512"/>
      <c r="G104" s="512"/>
      <c r="H104" s="513"/>
      <c r="I104" s="513"/>
    </row>
    <row r="105" spans="1:9">
      <c r="A105" s="198"/>
      <c r="B105" s="76"/>
      <c r="C105" s="199"/>
      <c r="D105" s="284"/>
      <c r="E105" s="284"/>
      <c r="F105" s="512"/>
      <c r="G105" s="512"/>
      <c r="H105" s="513"/>
      <c r="I105" s="513"/>
    </row>
    <row r="106" spans="1:9">
      <c r="A106" s="198"/>
      <c r="B106" s="76"/>
      <c r="C106" s="199"/>
      <c r="D106" s="284"/>
      <c r="E106" s="284"/>
      <c r="F106" s="512"/>
      <c r="G106" s="512"/>
      <c r="H106" s="513"/>
      <c r="I106" s="513"/>
    </row>
    <row r="107" spans="1:9">
      <c r="A107" s="198"/>
      <c r="B107" s="76"/>
      <c r="C107" s="199"/>
      <c r="D107" s="284"/>
      <c r="E107" s="284"/>
      <c r="F107" s="512"/>
      <c r="G107" s="512"/>
      <c r="H107" s="513"/>
      <c r="I107" s="513"/>
    </row>
    <row r="108" spans="1:9">
      <c r="A108" s="198"/>
      <c r="B108" s="76"/>
      <c r="C108" s="199"/>
      <c r="D108" s="284"/>
      <c r="E108" s="284"/>
      <c r="F108" s="512"/>
      <c r="G108" s="512"/>
      <c r="H108" s="513"/>
      <c r="I108" s="513"/>
    </row>
    <row r="109" spans="1:9">
      <c r="A109" s="198"/>
      <c r="B109" s="76"/>
      <c r="C109" s="199"/>
      <c r="D109" s="284"/>
      <c r="E109" s="284"/>
      <c r="F109" s="512"/>
      <c r="G109" s="512"/>
      <c r="H109" s="513"/>
      <c r="I109" s="513"/>
    </row>
    <row r="110" spans="1:9">
      <c r="A110" s="198"/>
      <c r="B110" s="76"/>
      <c r="C110" s="199"/>
      <c r="D110" s="284"/>
      <c r="E110" s="284"/>
      <c r="F110" s="512"/>
      <c r="G110" s="512"/>
      <c r="H110" s="513"/>
      <c r="I110" s="513"/>
    </row>
    <row r="111" spans="1:9">
      <c r="A111" s="198"/>
      <c r="B111" s="76"/>
      <c r="C111" s="199"/>
      <c r="D111" s="284"/>
      <c r="E111" s="284"/>
      <c r="F111" s="512"/>
      <c r="G111" s="512"/>
      <c r="H111" s="513"/>
      <c r="I111" s="513"/>
    </row>
    <row r="112" spans="1:9">
      <c r="A112" s="198"/>
      <c r="B112" s="76"/>
      <c r="C112" s="199"/>
      <c r="D112" s="284"/>
      <c r="E112" s="284"/>
      <c r="F112" s="512"/>
      <c r="G112" s="512"/>
      <c r="H112" s="513"/>
      <c r="I112" s="513"/>
    </row>
    <row r="113" spans="1:9">
      <c r="A113" s="198"/>
      <c r="B113" s="76"/>
      <c r="C113" s="199"/>
      <c r="D113" s="284"/>
      <c r="E113" s="284"/>
      <c r="F113" s="512"/>
      <c r="G113" s="512"/>
      <c r="H113" s="513"/>
      <c r="I113" s="513"/>
    </row>
    <row r="114" spans="1:9">
      <c r="A114" s="198"/>
      <c r="B114" s="76"/>
      <c r="C114" s="199"/>
      <c r="D114" s="284"/>
      <c r="E114" s="284"/>
      <c r="F114" s="512"/>
      <c r="G114" s="512"/>
      <c r="H114" s="513"/>
      <c r="I114" s="513"/>
    </row>
    <row r="115" spans="1:9">
      <c r="A115" s="198"/>
      <c r="B115" s="76"/>
      <c r="C115" s="199"/>
      <c r="D115" s="284"/>
      <c r="E115" s="284"/>
      <c r="F115" s="512"/>
      <c r="G115" s="512"/>
      <c r="H115" s="513"/>
      <c r="I115" s="513"/>
    </row>
    <row r="116" spans="1:9">
      <c r="A116" s="198"/>
      <c r="B116" s="76"/>
      <c r="C116" s="199"/>
      <c r="D116" s="284"/>
      <c r="E116" s="284"/>
      <c r="F116" s="512"/>
      <c r="G116" s="512"/>
      <c r="H116" s="513"/>
      <c r="I116" s="513"/>
    </row>
    <row r="117" spans="1:9">
      <c r="A117" s="198"/>
      <c r="B117" s="76"/>
      <c r="C117" s="199"/>
      <c r="D117" s="284"/>
      <c r="E117" s="284"/>
      <c r="F117" s="512"/>
      <c r="G117" s="512"/>
      <c r="H117" s="513"/>
      <c r="I117" s="513"/>
    </row>
    <row r="118" spans="1:9">
      <c r="A118" s="198"/>
      <c r="B118" s="76"/>
      <c r="C118" s="199"/>
      <c r="D118" s="284"/>
      <c r="E118" s="284"/>
      <c r="F118" s="512"/>
      <c r="G118" s="512"/>
      <c r="H118" s="513"/>
      <c r="I118" s="513"/>
    </row>
    <row r="119" spans="1:9">
      <c r="A119" s="198"/>
      <c r="B119" s="76"/>
      <c r="C119" s="199"/>
      <c r="D119" s="284"/>
      <c r="E119" s="284"/>
      <c r="F119" s="512"/>
      <c r="G119" s="512"/>
      <c r="H119" s="513"/>
      <c r="I119" s="513"/>
    </row>
    <row r="120" spans="1:9">
      <c r="A120" s="198"/>
      <c r="B120" s="76"/>
      <c r="C120" s="199"/>
      <c r="D120" s="284"/>
      <c r="E120" s="284"/>
      <c r="F120" s="512"/>
      <c r="G120" s="512"/>
      <c r="H120" s="513"/>
      <c r="I120" s="513"/>
    </row>
    <row r="121" spans="1:9">
      <c r="A121" s="198"/>
      <c r="B121" s="76"/>
      <c r="C121" s="199"/>
      <c r="D121" s="284"/>
      <c r="E121" s="284"/>
      <c r="F121" s="512"/>
      <c r="G121" s="512"/>
      <c r="H121" s="513"/>
      <c r="I121" s="513"/>
    </row>
    <row r="122" spans="1:9">
      <c r="A122" s="198"/>
      <c r="B122" s="76"/>
      <c r="C122" s="199"/>
      <c r="D122" s="284"/>
      <c r="E122" s="284"/>
      <c r="F122" s="512"/>
      <c r="G122" s="512"/>
      <c r="H122" s="513"/>
      <c r="I122" s="513"/>
    </row>
    <row r="123" spans="1:9">
      <c r="A123" s="198"/>
      <c r="B123" s="76"/>
      <c r="C123" s="199"/>
      <c r="D123" s="284"/>
      <c r="E123" s="284"/>
      <c r="F123" s="512"/>
      <c r="G123" s="512"/>
      <c r="H123" s="513"/>
      <c r="I123" s="513"/>
    </row>
    <row r="124" spans="1:9">
      <c r="A124" s="198"/>
      <c r="B124" s="76"/>
      <c r="C124" s="199"/>
      <c r="D124" s="284"/>
      <c r="E124" s="284"/>
      <c r="F124" s="512"/>
      <c r="G124" s="512"/>
      <c r="H124" s="513"/>
      <c r="I124" s="513"/>
    </row>
    <row r="125" spans="1:9">
      <c r="A125" s="198"/>
      <c r="B125" s="76"/>
      <c r="C125" s="199"/>
      <c r="D125" s="284"/>
      <c r="E125" s="284"/>
      <c r="F125" s="512"/>
      <c r="G125" s="512"/>
      <c r="H125" s="513"/>
      <c r="I125" s="513"/>
    </row>
    <row r="126" spans="1:9">
      <c r="A126" s="198"/>
      <c r="B126" s="76"/>
      <c r="C126" s="199"/>
      <c r="D126" s="284"/>
      <c r="E126" s="284"/>
      <c r="F126" s="512"/>
      <c r="G126" s="512"/>
      <c r="H126" s="513"/>
      <c r="I126" s="513"/>
    </row>
    <row r="127" spans="1:9">
      <c r="A127" s="198"/>
      <c r="B127" s="76"/>
      <c r="C127" s="199"/>
      <c r="D127" s="284"/>
      <c r="E127" s="284"/>
      <c r="F127" s="512"/>
      <c r="G127" s="512"/>
      <c r="H127" s="513"/>
      <c r="I127" s="513"/>
    </row>
    <row r="128" spans="1:9">
      <c r="A128" s="198"/>
      <c r="B128" s="76"/>
      <c r="C128" s="199"/>
      <c r="D128" s="284"/>
      <c r="E128" s="284"/>
      <c r="F128" s="512"/>
      <c r="G128" s="512"/>
      <c r="H128" s="513"/>
      <c r="I128" s="513"/>
    </row>
    <row r="129" spans="1:9">
      <c r="A129" s="198"/>
      <c r="B129" s="76"/>
      <c r="C129" s="199"/>
      <c r="D129" s="284"/>
      <c r="E129" s="284"/>
      <c r="F129" s="512"/>
      <c r="G129" s="512"/>
      <c r="H129" s="513"/>
      <c r="I129" s="513"/>
    </row>
    <row r="130" spans="1:9">
      <c r="A130" s="198"/>
      <c r="B130" s="76"/>
      <c r="C130" s="199"/>
      <c r="D130" s="284"/>
      <c r="E130" s="284"/>
      <c r="F130" s="512"/>
      <c r="G130" s="512"/>
      <c r="H130" s="513"/>
      <c r="I130" s="513"/>
    </row>
    <row r="131" spans="1:9">
      <c r="A131" s="198"/>
      <c r="B131" s="76"/>
      <c r="C131" s="199"/>
      <c r="D131" s="284"/>
      <c r="E131" s="284"/>
      <c r="F131" s="512"/>
      <c r="G131" s="512"/>
      <c r="H131" s="513"/>
      <c r="I131" s="513"/>
    </row>
    <row r="132" spans="1:9">
      <c r="A132" s="198"/>
      <c r="B132" s="76"/>
      <c r="C132" s="199"/>
      <c r="D132" s="284"/>
      <c r="E132" s="284"/>
      <c r="F132" s="512"/>
      <c r="G132" s="512"/>
      <c r="H132" s="513"/>
      <c r="I132" s="513"/>
    </row>
    <row r="133" spans="1:9">
      <c r="A133" s="198"/>
      <c r="B133" s="76"/>
      <c r="C133" s="199"/>
      <c r="D133" s="284"/>
      <c r="E133" s="284"/>
      <c r="F133" s="512"/>
      <c r="G133" s="512"/>
      <c r="H133" s="513"/>
      <c r="I133" s="513"/>
    </row>
    <row r="134" spans="1:9">
      <c r="A134" s="198"/>
      <c r="B134" s="76"/>
      <c r="C134" s="199"/>
      <c r="D134" s="284"/>
      <c r="E134" s="284"/>
      <c r="F134" s="512"/>
      <c r="G134" s="512"/>
      <c r="H134" s="513"/>
      <c r="I134" s="513"/>
    </row>
    <row r="135" spans="1:9">
      <c r="A135" s="198"/>
      <c r="B135" s="76"/>
      <c r="C135" s="199"/>
      <c r="D135" s="284"/>
      <c r="E135" s="284"/>
      <c r="F135" s="512"/>
      <c r="G135" s="512"/>
      <c r="H135" s="513"/>
      <c r="I135" s="513"/>
    </row>
    <row r="136" spans="1:9">
      <c r="A136" s="198"/>
      <c r="B136" s="76"/>
      <c r="C136" s="199"/>
      <c r="D136" s="284"/>
      <c r="E136" s="284"/>
      <c r="F136" s="512"/>
      <c r="G136" s="512"/>
      <c r="H136" s="513"/>
      <c r="I136" s="513"/>
    </row>
    <row r="137" spans="1:9">
      <c r="A137" s="198"/>
      <c r="B137" s="76"/>
      <c r="C137" s="199"/>
      <c r="D137" s="284"/>
      <c r="E137" s="284"/>
      <c r="F137" s="512"/>
      <c r="G137" s="512"/>
      <c r="H137" s="513"/>
      <c r="I137" s="513"/>
    </row>
    <row r="138" spans="1:9">
      <c r="A138" s="198"/>
      <c r="B138" s="76"/>
      <c r="C138" s="199"/>
      <c r="D138" s="284"/>
      <c r="E138" s="284"/>
      <c r="F138" s="512"/>
      <c r="G138" s="512"/>
      <c r="H138" s="513"/>
      <c r="I138" s="513"/>
    </row>
    <row r="139" spans="1:9">
      <c r="A139" s="198"/>
      <c r="B139" s="76"/>
      <c r="C139" s="199"/>
      <c r="D139" s="284"/>
      <c r="E139" s="284"/>
      <c r="F139" s="512"/>
      <c r="G139" s="512"/>
      <c r="H139" s="513"/>
      <c r="I139" s="513"/>
    </row>
    <row r="140" spans="1:9">
      <c r="A140" s="198"/>
      <c r="B140" s="76"/>
      <c r="C140" s="199"/>
      <c r="D140" s="284"/>
      <c r="E140" s="284"/>
      <c r="F140" s="512"/>
      <c r="G140" s="512"/>
      <c r="H140" s="513"/>
      <c r="I140" s="513"/>
    </row>
    <row r="141" spans="1:9">
      <c r="A141" s="198"/>
      <c r="B141" s="76"/>
      <c r="C141" s="199"/>
      <c r="D141" s="284"/>
      <c r="E141" s="284"/>
      <c r="F141" s="512"/>
      <c r="G141" s="512"/>
      <c r="H141" s="513"/>
      <c r="I141" s="513"/>
    </row>
    <row r="142" spans="1:9">
      <c r="A142" s="198"/>
      <c r="B142" s="76"/>
      <c r="C142" s="199"/>
      <c r="D142" s="284"/>
      <c r="E142" s="284"/>
      <c r="F142" s="512"/>
      <c r="G142" s="512"/>
      <c r="H142" s="513"/>
      <c r="I142" s="513"/>
    </row>
    <row r="143" spans="1:9">
      <c r="A143" s="198"/>
      <c r="B143" s="76"/>
      <c r="C143" s="199"/>
      <c r="D143" s="284"/>
      <c r="E143" s="284"/>
      <c r="F143" s="512"/>
      <c r="G143" s="512"/>
      <c r="H143" s="513"/>
      <c r="I143" s="513"/>
    </row>
    <row r="144" spans="1:9">
      <c r="A144" s="198"/>
      <c r="B144" s="76"/>
      <c r="C144" s="199"/>
      <c r="D144" s="284"/>
      <c r="E144" s="284"/>
      <c r="F144" s="512"/>
      <c r="G144" s="512"/>
      <c r="H144" s="513"/>
      <c r="I144" s="513"/>
    </row>
    <row r="145" spans="1:9">
      <c r="A145" s="198"/>
      <c r="B145" s="76"/>
      <c r="C145" s="199"/>
      <c r="D145" s="284"/>
      <c r="E145" s="284"/>
      <c r="F145" s="512"/>
      <c r="G145" s="512"/>
      <c r="H145" s="513"/>
      <c r="I145" s="513"/>
    </row>
    <row r="146" spans="1:9">
      <c r="A146" s="198"/>
      <c r="B146" s="76"/>
      <c r="C146" s="199"/>
      <c r="D146" s="284"/>
      <c r="E146" s="284"/>
      <c r="F146" s="512"/>
      <c r="G146" s="512"/>
      <c r="H146" s="513"/>
      <c r="I146" s="513"/>
    </row>
    <row r="147" spans="1:9">
      <c r="A147" s="198"/>
      <c r="B147" s="76"/>
      <c r="C147" s="199"/>
      <c r="D147" s="284"/>
      <c r="E147" s="284"/>
      <c r="F147" s="512"/>
      <c r="G147" s="512"/>
      <c r="H147" s="513"/>
      <c r="I147" s="513"/>
    </row>
    <row r="148" spans="1:9">
      <c r="A148" s="198"/>
      <c r="B148" s="76"/>
      <c r="C148" s="199"/>
      <c r="D148" s="284"/>
      <c r="E148" s="284"/>
      <c r="F148" s="512"/>
      <c r="G148" s="512"/>
      <c r="H148" s="513"/>
      <c r="I148" s="513"/>
    </row>
    <row r="149" spans="1:9">
      <c r="A149" s="198"/>
      <c r="B149" s="76"/>
      <c r="C149" s="199"/>
      <c r="D149" s="200"/>
      <c r="E149" s="200"/>
      <c r="F149" s="512"/>
      <c r="G149" s="512"/>
      <c r="H149" s="513"/>
      <c r="I149" s="513"/>
    </row>
    <row r="150" spans="1:9">
      <c r="A150" s="198"/>
      <c r="B150" s="76"/>
      <c r="C150" s="199"/>
      <c r="D150" s="200"/>
      <c r="E150" s="200"/>
      <c r="F150" s="512"/>
      <c r="G150" s="512"/>
      <c r="H150" s="513"/>
      <c r="I150" s="513"/>
    </row>
    <row r="151" spans="1:9">
      <c r="A151" s="198"/>
      <c r="B151" s="76"/>
      <c r="C151" s="199"/>
      <c r="D151" s="200"/>
      <c r="E151" s="200"/>
      <c r="F151" s="512"/>
      <c r="G151" s="512"/>
      <c r="H151" s="513"/>
      <c r="I151" s="513"/>
    </row>
    <row r="152" spans="1:9">
      <c r="A152" s="198"/>
      <c r="B152" s="76"/>
      <c r="C152" s="199"/>
      <c r="D152" s="200"/>
      <c r="E152" s="200"/>
      <c r="F152" s="512"/>
      <c r="G152" s="512"/>
      <c r="H152" s="513"/>
      <c r="I152" s="513"/>
    </row>
    <row r="153" spans="1:9">
      <c r="A153" s="198"/>
      <c r="B153" s="76"/>
      <c r="C153" s="199"/>
      <c r="D153" s="200"/>
      <c r="E153" s="200"/>
      <c r="F153" s="512"/>
      <c r="G153" s="512"/>
      <c r="H153" s="513"/>
      <c r="I153" s="513"/>
    </row>
    <row r="154" spans="1:9">
      <c r="A154" s="198"/>
      <c r="B154" s="76"/>
      <c r="C154" s="199"/>
      <c r="D154" s="200"/>
      <c r="E154" s="200"/>
      <c r="F154" s="512"/>
      <c r="G154" s="512"/>
      <c r="H154" s="513"/>
      <c r="I154" s="513"/>
    </row>
    <row r="155" spans="1:9">
      <c r="A155" s="198"/>
      <c r="B155" s="76"/>
      <c r="C155" s="199"/>
      <c r="D155" s="200"/>
      <c r="E155" s="200"/>
      <c r="F155" s="512"/>
      <c r="G155" s="512"/>
      <c r="H155" s="513"/>
      <c r="I155" s="513"/>
    </row>
    <row r="156" spans="1:9">
      <c r="A156" s="198"/>
      <c r="B156" s="76"/>
      <c r="C156" s="199"/>
      <c r="D156" s="200"/>
      <c r="E156" s="200"/>
      <c r="F156" s="512"/>
      <c r="G156" s="512"/>
      <c r="H156" s="513"/>
      <c r="I156" s="513"/>
    </row>
    <row r="157" spans="1:9">
      <c r="A157" s="198"/>
      <c r="B157" s="76"/>
      <c r="C157" s="199"/>
      <c r="D157" s="200"/>
      <c r="E157" s="200"/>
      <c r="F157" s="512"/>
      <c r="G157" s="512"/>
      <c r="H157" s="513"/>
      <c r="I157" s="513"/>
    </row>
    <row r="158" spans="1:9">
      <c r="A158" s="198"/>
      <c r="B158" s="76"/>
      <c r="C158" s="199"/>
      <c r="D158" s="200"/>
      <c r="E158" s="200"/>
      <c r="F158" s="512"/>
      <c r="G158" s="512"/>
      <c r="H158" s="513"/>
      <c r="I158" s="513"/>
    </row>
    <row r="159" spans="1:9">
      <c r="A159" s="198"/>
      <c r="B159" s="76"/>
      <c r="C159" s="199"/>
      <c r="D159" s="200"/>
      <c r="E159" s="200"/>
      <c r="F159" s="512"/>
      <c r="G159" s="512"/>
      <c r="H159" s="513"/>
      <c r="I159" s="513"/>
    </row>
    <row r="160" spans="1:9">
      <c r="A160" s="198"/>
      <c r="B160" s="76"/>
      <c r="C160" s="199"/>
      <c r="D160" s="200"/>
      <c r="E160" s="200"/>
      <c r="F160" s="512"/>
      <c r="G160" s="512"/>
      <c r="H160" s="513"/>
      <c r="I160" s="513"/>
    </row>
    <row r="161" spans="1:9">
      <c r="A161" s="198"/>
      <c r="B161" s="76"/>
      <c r="C161" s="199"/>
      <c r="D161" s="200"/>
      <c r="E161" s="200"/>
      <c r="F161" s="512"/>
      <c r="G161" s="512"/>
      <c r="H161" s="513"/>
      <c r="I161" s="513"/>
    </row>
    <row r="162" spans="1:9">
      <c r="A162" s="198"/>
      <c r="B162" s="76"/>
      <c r="C162" s="199"/>
      <c r="D162" s="200"/>
      <c r="E162" s="200"/>
      <c r="F162" s="512"/>
      <c r="G162" s="512"/>
      <c r="H162" s="513"/>
      <c r="I162" s="513"/>
    </row>
    <row r="163" spans="1:9">
      <c r="A163" s="198"/>
      <c r="B163" s="76"/>
      <c r="C163" s="199"/>
      <c r="D163" s="200"/>
      <c r="E163" s="200"/>
      <c r="F163" s="512"/>
      <c r="G163" s="512"/>
      <c r="H163" s="513"/>
      <c r="I163" s="513"/>
    </row>
    <row r="164" spans="1:9">
      <c r="A164" s="198"/>
      <c r="B164" s="76"/>
      <c r="C164" s="199"/>
      <c r="D164" s="200"/>
      <c r="E164" s="200"/>
      <c r="F164" s="512"/>
      <c r="G164" s="512"/>
      <c r="H164" s="513"/>
      <c r="I164" s="513"/>
    </row>
    <row r="165" spans="1:9">
      <c r="A165" s="198"/>
      <c r="B165" s="76"/>
      <c r="C165" s="199"/>
      <c r="D165" s="200"/>
      <c r="E165" s="200"/>
      <c r="F165" s="512"/>
      <c r="G165" s="512"/>
      <c r="H165" s="513"/>
      <c r="I165" s="513"/>
    </row>
    <row r="166" spans="1:9">
      <c r="A166" s="198"/>
      <c r="B166" s="76"/>
      <c r="C166" s="199"/>
      <c r="D166" s="200"/>
      <c r="E166" s="200"/>
      <c r="F166" s="512"/>
      <c r="G166" s="512"/>
      <c r="H166" s="513"/>
      <c r="I166" s="513"/>
    </row>
    <row r="167" spans="1:9">
      <c r="A167" s="198"/>
      <c r="B167" s="76"/>
      <c r="C167" s="199"/>
      <c r="D167" s="200"/>
      <c r="E167" s="200"/>
      <c r="F167" s="512"/>
      <c r="G167" s="512"/>
      <c r="H167" s="513"/>
      <c r="I167" s="513"/>
    </row>
    <row r="168" spans="1:9">
      <c r="A168" s="198"/>
      <c r="B168" s="76"/>
      <c r="C168" s="199"/>
      <c r="D168" s="200"/>
      <c r="E168" s="200"/>
      <c r="F168" s="512"/>
      <c r="G168" s="512"/>
      <c r="H168" s="513"/>
      <c r="I168" s="513"/>
    </row>
    <row r="169" spans="1:9">
      <c r="A169" s="198"/>
      <c r="B169" s="76"/>
      <c r="C169" s="199"/>
      <c r="D169" s="200"/>
      <c r="E169" s="200"/>
      <c r="F169" s="512"/>
      <c r="G169" s="512"/>
      <c r="H169" s="513"/>
      <c r="I169" s="513"/>
    </row>
    <row r="170" spans="1:9">
      <c r="A170" s="198"/>
      <c r="B170" s="76"/>
      <c r="C170" s="199"/>
      <c r="D170" s="200"/>
      <c r="E170" s="200"/>
      <c r="F170" s="512"/>
      <c r="G170" s="512"/>
      <c r="H170" s="513"/>
      <c r="I170" s="513"/>
    </row>
    <row r="171" spans="1:9">
      <c r="A171" s="198"/>
      <c r="B171" s="76"/>
      <c r="C171" s="199"/>
      <c r="D171" s="200"/>
      <c r="E171" s="200"/>
      <c r="F171" s="512"/>
      <c r="G171" s="512"/>
      <c r="H171" s="513"/>
      <c r="I171" s="513"/>
    </row>
    <row r="172" spans="1:9">
      <c r="A172" s="198"/>
      <c r="B172" s="76"/>
      <c r="C172" s="199"/>
      <c r="D172" s="200"/>
      <c r="E172" s="200"/>
      <c r="F172" s="512"/>
      <c r="G172" s="512"/>
      <c r="H172" s="513"/>
      <c r="I172" s="513"/>
    </row>
    <row r="173" spans="1:9">
      <c r="A173" s="198"/>
      <c r="B173" s="76"/>
      <c r="C173" s="199"/>
      <c r="D173" s="200"/>
      <c r="E173" s="200"/>
      <c r="F173" s="512"/>
      <c r="G173" s="512"/>
      <c r="H173" s="513"/>
      <c r="I173" s="513"/>
    </row>
    <row r="174" spans="1:9">
      <c r="A174" s="198"/>
      <c r="B174" s="76"/>
      <c r="C174" s="199"/>
      <c r="D174" s="200"/>
      <c r="E174" s="200"/>
      <c r="F174" s="512"/>
      <c r="G174" s="512"/>
      <c r="H174" s="513"/>
      <c r="I174" s="513"/>
    </row>
    <row r="175" spans="1:9">
      <c r="A175" s="198"/>
      <c r="B175" s="76"/>
      <c r="C175" s="199"/>
      <c r="D175" s="200"/>
      <c r="E175" s="200"/>
      <c r="F175" s="512"/>
      <c r="G175" s="512"/>
      <c r="H175" s="513"/>
      <c r="I175" s="513"/>
    </row>
    <row r="176" spans="1:9">
      <c r="A176" s="198"/>
      <c r="B176" s="76"/>
      <c r="C176" s="199"/>
      <c r="D176" s="200"/>
      <c r="E176" s="200"/>
      <c r="F176" s="512"/>
      <c r="G176" s="512"/>
      <c r="H176" s="513"/>
      <c r="I176" s="513"/>
    </row>
    <row r="177" spans="1:9">
      <c r="A177" s="198"/>
      <c r="B177" s="76"/>
      <c r="C177" s="199"/>
      <c r="D177" s="200"/>
      <c r="E177" s="200"/>
      <c r="F177" s="512"/>
      <c r="G177" s="512"/>
      <c r="H177" s="513"/>
      <c r="I177" s="513"/>
    </row>
    <row r="178" spans="1:9">
      <c r="A178" s="198"/>
      <c r="B178" s="76"/>
      <c r="C178" s="199"/>
      <c r="D178" s="200"/>
      <c r="E178" s="200"/>
      <c r="F178" s="512"/>
      <c r="G178" s="512"/>
      <c r="H178" s="513"/>
      <c r="I178" s="513"/>
    </row>
    <row r="179" spans="1:9">
      <c r="A179" s="198"/>
      <c r="B179" s="76"/>
      <c r="C179" s="199"/>
      <c r="D179" s="200"/>
      <c r="E179" s="200"/>
      <c r="F179" s="512"/>
      <c r="G179" s="512"/>
      <c r="H179" s="513"/>
      <c r="I179" s="513"/>
    </row>
    <row r="180" spans="1:9">
      <c r="A180" s="198"/>
      <c r="B180" s="76"/>
      <c r="C180" s="199"/>
      <c r="D180" s="200"/>
      <c r="E180" s="200"/>
      <c r="F180" s="512"/>
      <c r="G180" s="512"/>
      <c r="H180" s="513"/>
      <c r="I180" s="513"/>
    </row>
    <row r="181" spans="1:9">
      <c r="A181" s="198"/>
      <c r="B181" s="76"/>
      <c r="C181" s="199"/>
      <c r="D181" s="200"/>
      <c r="E181" s="200"/>
      <c r="F181" s="512"/>
      <c r="G181" s="512"/>
      <c r="H181" s="513"/>
      <c r="I181" s="513"/>
    </row>
    <row r="182" spans="1:9">
      <c r="A182" s="198"/>
      <c r="B182" s="76"/>
      <c r="C182" s="199"/>
      <c r="D182" s="200"/>
      <c r="E182" s="200"/>
      <c r="F182" s="512"/>
      <c r="G182" s="512"/>
      <c r="H182" s="513"/>
      <c r="I182" s="513"/>
    </row>
    <row r="183" spans="1:9">
      <c r="A183" s="198"/>
      <c r="B183" s="76"/>
      <c r="C183" s="199"/>
      <c r="D183" s="200"/>
      <c r="E183" s="200"/>
      <c r="F183" s="512"/>
      <c r="G183" s="512"/>
      <c r="H183" s="513"/>
      <c r="I183" s="513"/>
    </row>
    <row r="184" spans="1:9">
      <c r="A184" s="198"/>
      <c r="B184" s="76"/>
      <c r="C184" s="199"/>
      <c r="D184" s="200"/>
      <c r="E184" s="200"/>
      <c r="F184" s="512"/>
      <c r="G184" s="512"/>
      <c r="H184" s="513"/>
      <c r="I184" s="513"/>
    </row>
    <row r="185" spans="1:9">
      <c r="A185" s="198"/>
      <c r="B185" s="76"/>
      <c r="C185" s="199"/>
      <c r="D185" s="200"/>
      <c r="E185" s="200"/>
      <c r="F185" s="512"/>
      <c r="G185" s="512"/>
      <c r="H185" s="513"/>
      <c r="I185" s="513"/>
    </row>
    <row r="186" spans="1:9">
      <c r="A186" s="198"/>
      <c r="B186" s="76"/>
      <c r="C186" s="199"/>
      <c r="D186" s="200"/>
      <c r="E186" s="200"/>
      <c r="F186" s="512"/>
      <c r="G186" s="512"/>
      <c r="H186" s="513"/>
      <c r="I186" s="513"/>
    </row>
    <row r="187" spans="1:9">
      <c r="A187" s="198"/>
      <c r="B187" s="76"/>
      <c r="C187" s="199"/>
      <c r="D187" s="200"/>
      <c r="E187" s="200"/>
      <c r="F187" s="512"/>
      <c r="G187" s="512"/>
      <c r="H187" s="513"/>
      <c r="I187" s="513"/>
    </row>
    <row r="188" spans="1:9">
      <c r="A188" s="198"/>
      <c r="B188" s="76"/>
      <c r="C188" s="199"/>
      <c r="D188" s="200"/>
      <c r="E188" s="200"/>
      <c r="F188" s="512"/>
      <c r="G188" s="512"/>
      <c r="H188" s="513"/>
      <c r="I188" s="513"/>
    </row>
    <row r="189" spans="1:9">
      <c r="A189" s="198"/>
      <c r="B189" s="76"/>
      <c r="C189" s="199"/>
      <c r="D189" s="200"/>
      <c r="E189" s="200"/>
      <c r="F189" s="512"/>
      <c r="G189" s="512"/>
      <c r="H189" s="513"/>
      <c r="I189" s="513"/>
    </row>
    <row r="190" spans="1:9">
      <c r="A190" s="198"/>
      <c r="B190" s="76"/>
      <c r="C190" s="199"/>
      <c r="D190" s="200"/>
      <c r="E190" s="200"/>
      <c r="F190" s="512"/>
      <c r="G190" s="512"/>
      <c r="H190" s="513"/>
      <c r="I190" s="513"/>
    </row>
    <row r="191" spans="1:9">
      <c r="A191" s="198"/>
      <c r="B191" s="76"/>
      <c r="C191" s="199"/>
      <c r="D191" s="200"/>
      <c r="E191" s="200"/>
      <c r="F191" s="512"/>
      <c r="G191" s="512"/>
      <c r="H191" s="513"/>
      <c r="I191" s="513"/>
    </row>
    <row r="192" spans="1:9">
      <c r="A192" s="198"/>
      <c r="B192" s="76"/>
      <c r="C192" s="199"/>
      <c r="D192" s="200"/>
      <c r="E192" s="200"/>
      <c r="F192" s="512"/>
      <c r="G192" s="512"/>
      <c r="H192" s="513"/>
      <c r="I192" s="513"/>
    </row>
    <row r="193" spans="1:9">
      <c r="A193" s="198"/>
      <c r="B193" s="76"/>
      <c r="C193" s="199"/>
      <c r="D193" s="200"/>
      <c r="E193" s="200"/>
      <c r="F193" s="512"/>
      <c r="G193" s="512"/>
      <c r="H193" s="513"/>
      <c r="I193" s="513"/>
    </row>
    <row r="194" spans="1:9">
      <c r="A194" s="198"/>
      <c r="B194" s="76"/>
      <c r="C194" s="199"/>
      <c r="D194" s="200"/>
      <c r="E194" s="200"/>
      <c r="F194" s="512"/>
      <c r="G194" s="512"/>
      <c r="H194" s="513"/>
      <c r="I194" s="513"/>
    </row>
    <row r="195" spans="1:9">
      <c r="A195" s="198"/>
      <c r="B195" s="76"/>
      <c r="C195" s="199"/>
      <c r="D195" s="200"/>
      <c r="E195" s="200"/>
      <c r="F195" s="512"/>
      <c r="G195" s="512"/>
      <c r="H195" s="513"/>
      <c r="I195" s="513"/>
    </row>
    <row r="196" spans="1:9">
      <c r="A196" s="198"/>
      <c r="B196" s="76"/>
      <c r="C196" s="199"/>
      <c r="D196" s="200"/>
      <c r="E196" s="200"/>
      <c r="F196" s="512"/>
      <c r="G196" s="512"/>
      <c r="H196" s="513"/>
      <c r="I196" s="513"/>
    </row>
    <row r="197" spans="1:9">
      <c r="A197" s="198"/>
      <c r="B197" s="76"/>
      <c r="C197" s="199"/>
      <c r="D197" s="200"/>
      <c r="E197" s="200"/>
      <c r="F197" s="512"/>
      <c r="G197" s="512"/>
      <c r="H197" s="513"/>
      <c r="I197" s="513"/>
    </row>
    <row r="198" spans="1:9">
      <c r="A198" s="198"/>
      <c r="B198" s="76"/>
      <c r="C198" s="199"/>
      <c r="D198" s="200"/>
      <c r="E198" s="200"/>
      <c r="F198" s="512"/>
      <c r="G198" s="512"/>
      <c r="H198" s="513"/>
      <c r="I198" s="513"/>
    </row>
    <row r="199" spans="1:9">
      <c r="A199" s="198"/>
      <c r="B199" s="76"/>
      <c r="C199" s="199"/>
      <c r="D199" s="200"/>
      <c r="E199" s="200"/>
      <c r="F199" s="512"/>
      <c r="G199" s="512"/>
      <c r="H199" s="513"/>
      <c r="I199" s="513"/>
    </row>
    <row r="200" spans="1:9">
      <c r="A200" s="198"/>
      <c r="B200" s="76"/>
      <c r="C200" s="199"/>
      <c r="D200" s="200"/>
      <c r="E200" s="200"/>
      <c r="F200" s="512"/>
      <c r="G200" s="512"/>
      <c r="H200" s="513"/>
      <c r="I200" s="513"/>
    </row>
    <row r="201" spans="1:9">
      <c r="A201" s="198"/>
      <c r="B201" s="76"/>
      <c r="C201" s="199"/>
      <c r="D201" s="200"/>
      <c r="E201" s="200"/>
      <c r="F201" s="512"/>
      <c r="G201" s="512"/>
      <c r="H201" s="513"/>
      <c r="I201" s="513"/>
    </row>
    <row r="202" spans="1:9">
      <c r="A202" s="198"/>
      <c r="B202" s="76"/>
      <c r="C202" s="199"/>
      <c r="D202" s="200"/>
      <c r="E202" s="200"/>
      <c r="F202" s="512"/>
      <c r="G202" s="512"/>
      <c r="H202" s="513"/>
      <c r="I202" s="513"/>
    </row>
    <row r="203" spans="1:9">
      <c r="A203" s="198"/>
      <c r="B203" s="76"/>
      <c r="C203" s="199"/>
      <c r="D203" s="200"/>
      <c r="E203" s="200"/>
      <c r="F203" s="512"/>
      <c r="G203" s="512"/>
      <c r="H203" s="513"/>
      <c r="I203" s="513"/>
    </row>
    <row r="204" spans="1:9">
      <c r="A204" s="198"/>
      <c r="B204" s="76"/>
      <c r="C204" s="199"/>
      <c r="D204" s="200"/>
      <c r="E204" s="200"/>
      <c r="F204" s="512"/>
      <c r="G204" s="512"/>
      <c r="H204" s="513"/>
      <c r="I204" s="513"/>
    </row>
    <row r="205" spans="1:9">
      <c r="A205" s="198"/>
      <c r="B205" s="76"/>
      <c r="C205" s="199"/>
      <c r="D205" s="200"/>
      <c r="E205" s="200"/>
      <c r="F205" s="512"/>
      <c r="G205" s="512"/>
      <c r="H205" s="513"/>
      <c r="I205" s="513"/>
    </row>
    <row r="206" spans="1:9">
      <c r="A206" s="198"/>
      <c r="B206" s="76"/>
      <c r="C206" s="199"/>
      <c r="D206" s="200"/>
      <c r="E206" s="200"/>
      <c r="F206" s="512"/>
      <c r="G206" s="512"/>
      <c r="H206" s="513"/>
      <c r="I206" s="513"/>
    </row>
    <row r="207" spans="1:9">
      <c r="A207" s="198"/>
      <c r="B207" s="76"/>
      <c r="C207" s="199"/>
      <c r="D207" s="200"/>
      <c r="E207" s="200"/>
      <c r="F207" s="512"/>
      <c r="G207" s="512"/>
      <c r="H207" s="513"/>
      <c r="I207" s="513"/>
    </row>
    <row r="208" spans="1:9">
      <c r="A208" s="198"/>
      <c r="B208" s="76"/>
      <c r="C208" s="199"/>
      <c r="D208" s="200"/>
      <c r="E208" s="200"/>
      <c r="F208" s="512"/>
      <c r="G208" s="512"/>
      <c r="H208" s="513"/>
      <c r="I208" s="513"/>
    </row>
    <row r="209" spans="1:9">
      <c r="A209" s="198"/>
      <c r="B209" s="76"/>
      <c r="C209" s="199"/>
      <c r="D209" s="200"/>
      <c r="E209" s="200"/>
      <c r="F209" s="512"/>
      <c r="G209" s="512"/>
      <c r="H209" s="513"/>
      <c r="I209" s="513"/>
    </row>
    <row r="210" spans="1:9">
      <c r="A210" s="198"/>
      <c r="B210" s="76"/>
      <c r="C210" s="199"/>
      <c r="D210" s="200"/>
      <c r="E210" s="200"/>
      <c r="F210" s="512"/>
      <c r="G210" s="512"/>
      <c r="H210" s="513"/>
      <c r="I210" s="513"/>
    </row>
    <row r="211" spans="1:9">
      <c r="A211" s="198"/>
      <c r="B211" s="76"/>
      <c r="C211" s="199"/>
      <c r="D211" s="200"/>
      <c r="E211" s="200"/>
      <c r="F211" s="512"/>
      <c r="G211" s="512"/>
      <c r="H211" s="513"/>
      <c r="I211" s="513"/>
    </row>
    <row r="212" spans="1:9">
      <c r="A212" s="198"/>
      <c r="B212" s="76"/>
      <c r="C212" s="199"/>
      <c r="D212" s="200"/>
      <c r="E212" s="200"/>
      <c r="F212" s="512"/>
      <c r="G212" s="512"/>
      <c r="H212" s="513"/>
      <c r="I212" s="513"/>
    </row>
    <row r="213" spans="1:9">
      <c r="A213" s="198"/>
      <c r="B213" s="76"/>
      <c r="C213" s="199"/>
      <c r="D213" s="200"/>
      <c r="E213" s="200"/>
      <c r="F213" s="512"/>
      <c r="G213" s="512"/>
      <c r="H213" s="513"/>
      <c r="I213" s="513"/>
    </row>
    <row r="214" spans="1:9">
      <c r="A214" s="198"/>
      <c r="B214" s="76"/>
      <c r="C214" s="199"/>
      <c r="D214" s="200"/>
      <c r="E214" s="200"/>
      <c r="F214" s="512"/>
      <c r="G214" s="512"/>
      <c r="H214" s="513"/>
      <c r="I214" s="513"/>
    </row>
    <row r="215" spans="1:9">
      <c r="A215" s="198"/>
      <c r="B215" s="76"/>
      <c r="C215" s="199"/>
      <c r="D215" s="200"/>
      <c r="E215" s="200"/>
      <c r="F215" s="512"/>
      <c r="G215" s="512"/>
      <c r="H215" s="513"/>
      <c r="I215" s="513"/>
    </row>
    <row r="216" spans="1:9">
      <c r="A216" s="198"/>
      <c r="B216" s="76"/>
      <c r="C216" s="199"/>
      <c r="D216" s="200"/>
      <c r="E216" s="200"/>
      <c r="F216" s="512"/>
      <c r="G216" s="512"/>
      <c r="H216" s="513"/>
      <c r="I216" s="513"/>
    </row>
    <row r="217" spans="1:9">
      <c r="A217" s="198"/>
      <c r="B217" s="76"/>
      <c r="C217" s="199"/>
      <c r="D217" s="200"/>
      <c r="E217" s="200"/>
      <c r="F217" s="512"/>
      <c r="G217" s="512"/>
      <c r="H217" s="513"/>
      <c r="I217" s="513"/>
    </row>
    <row r="218" spans="1:9">
      <c r="A218" s="198"/>
      <c r="B218" s="76"/>
      <c r="C218" s="199"/>
      <c r="D218" s="200"/>
      <c r="E218" s="200"/>
      <c r="F218" s="512"/>
      <c r="G218" s="512"/>
      <c r="H218" s="513"/>
      <c r="I218" s="513"/>
    </row>
    <row r="219" spans="1:9">
      <c r="A219" s="198"/>
      <c r="B219" s="76"/>
      <c r="C219" s="199"/>
      <c r="D219" s="200"/>
      <c r="E219" s="200"/>
      <c r="F219" s="512"/>
      <c r="G219" s="512"/>
      <c r="H219" s="513"/>
      <c r="I219" s="513"/>
    </row>
    <row r="220" spans="1:9">
      <c r="A220" s="198"/>
      <c r="B220" s="76"/>
      <c r="C220" s="199"/>
      <c r="D220" s="200"/>
      <c r="E220" s="200"/>
      <c r="F220" s="512"/>
      <c r="G220" s="512"/>
      <c r="H220" s="513"/>
      <c r="I220" s="513"/>
    </row>
    <row r="221" spans="1:9">
      <c r="A221" s="198"/>
      <c r="B221" s="76"/>
      <c r="C221" s="199"/>
      <c r="D221" s="200"/>
      <c r="E221" s="200"/>
      <c r="F221" s="512"/>
      <c r="G221" s="512"/>
      <c r="H221" s="513"/>
      <c r="I221" s="513"/>
    </row>
    <row r="222" spans="1:9">
      <c r="A222" s="198"/>
      <c r="B222" s="76"/>
      <c r="C222" s="199"/>
      <c r="D222" s="200"/>
      <c r="E222" s="200"/>
      <c r="F222" s="512"/>
      <c r="G222" s="512"/>
      <c r="H222" s="513"/>
      <c r="I222" s="513"/>
    </row>
    <row r="223" spans="1:9">
      <c r="A223" s="198"/>
      <c r="B223" s="76"/>
      <c r="C223" s="199"/>
      <c r="D223" s="200"/>
      <c r="E223" s="200"/>
      <c r="F223" s="512"/>
      <c r="G223" s="512"/>
      <c r="H223" s="513"/>
      <c r="I223" s="513"/>
    </row>
    <row r="224" spans="1:9">
      <c r="A224" s="198"/>
      <c r="B224" s="76"/>
      <c r="C224" s="199"/>
      <c r="D224" s="200"/>
      <c r="E224" s="200"/>
      <c r="F224" s="512"/>
      <c r="G224" s="512"/>
      <c r="H224" s="513"/>
      <c r="I224" s="513"/>
    </row>
    <row r="225" spans="1:9">
      <c r="A225" s="198"/>
      <c r="B225" s="76"/>
      <c r="C225" s="199"/>
      <c r="D225" s="200"/>
      <c r="E225" s="200"/>
      <c r="F225" s="512"/>
      <c r="G225" s="512"/>
      <c r="H225" s="513"/>
      <c r="I225" s="513"/>
    </row>
    <row r="226" spans="1:9">
      <c r="A226" s="198"/>
      <c r="B226" s="76"/>
      <c r="C226" s="199"/>
      <c r="D226" s="200"/>
      <c r="E226" s="200"/>
      <c r="F226" s="512"/>
      <c r="G226" s="512"/>
      <c r="H226" s="513"/>
      <c r="I226" s="513"/>
    </row>
    <row r="227" spans="1:9">
      <c r="A227" s="198"/>
      <c r="B227" s="76"/>
      <c r="C227" s="199"/>
      <c r="D227" s="200"/>
      <c r="E227" s="200"/>
      <c r="F227" s="512"/>
      <c r="G227" s="512"/>
      <c r="H227" s="513"/>
      <c r="I227" s="513"/>
    </row>
    <row r="228" spans="1:9">
      <c r="A228" s="198"/>
      <c r="B228" s="76"/>
      <c r="C228" s="199"/>
      <c r="D228" s="200"/>
      <c r="E228" s="200"/>
      <c r="F228" s="512"/>
      <c r="G228" s="512"/>
      <c r="H228" s="513"/>
      <c r="I228" s="513"/>
    </row>
    <row r="229" spans="1:9">
      <c r="A229" s="198"/>
      <c r="B229" s="76"/>
      <c r="C229" s="199"/>
      <c r="D229" s="200"/>
      <c r="E229" s="200"/>
      <c r="F229" s="512"/>
      <c r="G229" s="512"/>
      <c r="H229" s="513"/>
      <c r="I229" s="513"/>
    </row>
    <row r="230" spans="1:9">
      <c r="A230" s="198"/>
      <c r="B230" s="76"/>
      <c r="C230" s="199"/>
      <c r="D230" s="200"/>
      <c r="E230" s="200"/>
      <c r="F230" s="512"/>
      <c r="G230" s="512"/>
      <c r="H230" s="513"/>
      <c r="I230" s="513"/>
    </row>
    <row r="231" spans="1:9">
      <c r="A231" s="198"/>
      <c r="B231" s="76"/>
      <c r="C231" s="199"/>
      <c r="D231" s="200"/>
      <c r="E231" s="200"/>
      <c r="F231" s="512"/>
      <c r="G231" s="512"/>
      <c r="H231" s="513"/>
      <c r="I231" s="513"/>
    </row>
    <row r="232" spans="1:9">
      <c r="A232" s="198"/>
      <c r="B232" s="76"/>
      <c r="C232" s="199"/>
      <c r="D232" s="200"/>
      <c r="E232" s="200"/>
      <c r="F232" s="512"/>
      <c r="G232" s="512"/>
      <c r="H232" s="513"/>
      <c r="I232" s="513"/>
    </row>
    <row r="233" spans="1:9">
      <c r="A233" s="198"/>
      <c r="B233" s="76"/>
      <c r="C233" s="199"/>
      <c r="D233" s="200"/>
      <c r="E233" s="200"/>
      <c r="F233" s="512"/>
      <c r="G233" s="512"/>
      <c r="H233" s="513"/>
      <c r="I233" s="513"/>
    </row>
    <row r="234" spans="1:9">
      <c r="A234" s="198"/>
      <c r="B234" s="76"/>
      <c r="C234" s="199"/>
      <c r="D234" s="200"/>
      <c r="E234" s="200"/>
      <c r="F234" s="512"/>
      <c r="G234" s="512"/>
      <c r="H234" s="513"/>
      <c r="I234" s="513"/>
    </row>
    <row r="235" spans="1:9">
      <c r="A235" s="198"/>
      <c r="B235" s="76"/>
      <c r="C235" s="199"/>
      <c r="D235" s="200"/>
      <c r="E235" s="200"/>
      <c r="F235" s="512"/>
      <c r="G235" s="512"/>
      <c r="H235" s="513"/>
      <c r="I235" s="513"/>
    </row>
    <row r="236" spans="1:9">
      <c r="A236" s="198"/>
      <c r="B236" s="76"/>
      <c r="C236" s="199"/>
      <c r="D236" s="200"/>
      <c r="E236" s="200"/>
      <c r="F236" s="512"/>
      <c r="G236" s="512"/>
      <c r="H236" s="513"/>
      <c r="I236" s="513"/>
    </row>
    <row r="237" spans="1:9">
      <c r="A237" s="198"/>
      <c r="B237" s="76"/>
      <c r="C237" s="199"/>
      <c r="D237" s="200"/>
      <c r="E237" s="200"/>
      <c r="F237" s="512"/>
      <c r="G237" s="512"/>
      <c r="H237" s="513"/>
      <c r="I237" s="513"/>
    </row>
    <row r="238" spans="1:9">
      <c r="A238" s="198"/>
      <c r="B238" s="76"/>
      <c r="C238" s="199"/>
      <c r="D238" s="200"/>
      <c r="E238" s="200"/>
      <c r="F238" s="512"/>
      <c r="G238" s="512"/>
      <c r="H238" s="513"/>
      <c r="I238" s="513"/>
    </row>
    <row r="239" spans="1:9">
      <c r="A239" s="198"/>
      <c r="B239" s="76"/>
      <c r="C239" s="199"/>
      <c r="D239" s="200"/>
      <c r="E239" s="200"/>
      <c r="F239" s="512"/>
      <c r="G239" s="512"/>
      <c r="H239" s="513"/>
      <c r="I239" s="513"/>
    </row>
    <row r="240" spans="1:9">
      <c r="A240" s="198"/>
      <c r="B240" s="76"/>
      <c r="C240" s="199"/>
      <c r="D240" s="200"/>
      <c r="E240" s="200"/>
      <c r="F240" s="512"/>
      <c r="G240" s="512"/>
      <c r="H240" s="513"/>
      <c r="I240" s="513"/>
    </row>
    <row r="241" spans="1:9">
      <c r="A241" s="198"/>
      <c r="B241" s="76"/>
      <c r="C241" s="199"/>
      <c r="D241" s="200"/>
      <c r="E241" s="200"/>
      <c r="F241" s="512"/>
      <c r="G241" s="512"/>
      <c r="H241" s="513"/>
      <c r="I241" s="513"/>
    </row>
    <row r="242" spans="1:9">
      <c r="A242" s="198"/>
      <c r="B242" s="76"/>
      <c r="C242" s="199"/>
      <c r="D242" s="200"/>
      <c r="E242" s="200"/>
      <c r="F242" s="512"/>
      <c r="G242" s="512"/>
      <c r="H242" s="513"/>
      <c r="I242" s="513"/>
    </row>
    <row r="243" spans="1:9">
      <c r="A243" s="198"/>
      <c r="B243" s="76"/>
      <c r="C243" s="199"/>
      <c r="D243" s="200"/>
      <c r="E243" s="200"/>
      <c r="F243" s="512"/>
      <c r="G243" s="512"/>
      <c r="H243" s="513"/>
      <c r="I243" s="513"/>
    </row>
    <row r="244" spans="1:9">
      <c r="A244" s="198"/>
      <c r="B244" s="76"/>
      <c r="C244" s="199"/>
      <c r="D244" s="200"/>
      <c r="E244" s="200"/>
      <c r="F244" s="512"/>
      <c r="G244" s="512"/>
      <c r="H244" s="513"/>
      <c r="I244" s="513"/>
    </row>
    <row r="245" spans="1:9">
      <c r="A245" s="198"/>
      <c r="B245" s="76"/>
      <c r="C245" s="199"/>
      <c r="D245" s="200"/>
      <c r="E245" s="200"/>
      <c r="F245" s="512"/>
      <c r="G245" s="512"/>
      <c r="H245" s="513"/>
      <c r="I245" s="513"/>
    </row>
    <row r="246" spans="1:9">
      <c r="A246" s="198"/>
      <c r="B246" s="76"/>
      <c r="C246" s="199"/>
      <c r="D246" s="200"/>
      <c r="E246" s="200"/>
      <c r="F246" s="512"/>
      <c r="G246" s="512"/>
      <c r="H246" s="513"/>
      <c r="I246" s="513"/>
    </row>
    <row r="247" spans="1:9">
      <c r="A247" s="198"/>
      <c r="B247" s="76"/>
      <c r="C247" s="199"/>
      <c r="D247" s="200"/>
      <c r="E247" s="200"/>
      <c r="F247" s="512"/>
      <c r="G247" s="512"/>
      <c r="H247" s="513"/>
      <c r="I247" s="513"/>
    </row>
    <row r="248" spans="1:9">
      <c r="A248" s="198"/>
      <c r="B248" s="76"/>
      <c r="C248" s="199"/>
      <c r="D248" s="200"/>
      <c r="E248" s="200"/>
      <c r="F248" s="512"/>
      <c r="G248" s="512"/>
      <c r="H248" s="513"/>
      <c r="I248" s="513"/>
    </row>
    <row r="249" spans="1:9">
      <c r="A249" s="198"/>
      <c r="B249" s="76"/>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sheetData>
  <sheetProtection algorithmName="SHA-512" hashValue="cMQBhMy0Z+puUjBBtuLRc1Votbzr8wREhz0paXxQNBIBaTu2Eceia/JRyw8esi9IHHxkHFs05Wpvw4ei5Jjb+w==" saltValue="ZngSzYbDpPA3JDvrxYKrDQ==" spinCount="100000" sheet="1" objects="1" scenarios="1"/>
  <mergeCells count="1">
    <mergeCell ref="A40:B40"/>
  </mergeCells>
  <dataValidations count="1">
    <dataValidation type="custom" showInputMessage="1" showErrorMessage="1" errorTitle="Nepravilen vnos cene" error="Cena mora biti nenegativno število z največ dvema decimalkama!" sqref="F32:F38 F30 F17:F18 F20:F27 F12:F15" xr:uid="{00000000-0002-0000-0900-000000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7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3" manualBreakCount="3">
    <brk id="17" max="8" man="1"/>
    <brk id="25" max="8" man="1"/>
    <brk id="34" max="8"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pageSetUpPr fitToPage="1"/>
  </sheetPr>
  <dimension ref="A1:L1942"/>
  <sheetViews>
    <sheetView view="pageBreakPreview" topLeftCell="A27" zoomScale="70" zoomScaleNormal="145" zoomScaleSheetLayoutView="70" workbookViewId="0">
      <selection activeCell="B28" sqref="B28"/>
    </sheetView>
  </sheetViews>
  <sheetFormatPr defaultColWidth="9.28515625" defaultRowHeight="18"/>
  <cols>
    <col min="1" max="1" width="6" style="249" customWidth="1"/>
    <col min="2" max="2" width="70.85546875" style="276" customWidth="1"/>
    <col min="3" max="3" width="7.42578125" style="277" customWidth="1"/>
    <col min="4" max="4" width="10.5703125" style="278" customWidth="1"/>
    <col min="5" max="5" width="10.7109375" style="278" customWidth="1"/>
    <col min="6" max="7" width="15.28515625" style="497" customWidth="1"/>
    <col min="8" max="9" width="15.28515625" style="508" customWidth="1"/>
    <col min="10" max="16384" width="9.28515625" style="77"/>
  </cols>
  <sheetData>
    <row r="1" spans="1:11" s="12" customFormat="1">
      <c r="A1" s="51"/>
      <c r="C1" s="490"/>
      <c r="D1" s="483"/>
      <c r="E1" s="483"/>
      <c r="F1" s="505"/>
      <c r="G1" s="505"/>
      <c r="H1" s="506"/>
      <c r="I1" s="506"/>
    </row>
    <row r="2" spans="1:11" s="12" customFormat="1">
      <c r="A2" s="51"/>
      <c r="C2" s="490"/>
      <c r="D2" s="483"/>
      <c r="E2" s="483"/>
      <c r="F2" s="505"/>
      <c r="G2" s="505"/>
      <c r="H2" s="506"/>
      <c r="I2" s="506"/>
    </row>
    <row r="3" spans="1:11" s="12" customFormat="1" ht="18.75" thickBot="1">
      <c r="A3" s="51"/>
      <c r="C3" s="490"/>
      <c r="D3" s="483"/>
      <c r="E3" s="483"/>
      <c r="F3" s="505"/>
      <c r="G3" s="505"/>
      <c r="H3" s="506"/>
      <c r="I3" s="506"/>
    </row>
    <row r="4" spans="1:11" s="373" customFormat="1" ht="31.5">
      <c r="A4" s="52" t="s">
        <v>1</v>
      </c>
      <c r="B4" s="6" t="s">
        <v>1089</v>
      </c>
      <c r="C4" s="7" t="s">
        <v>1090</v>
      </c>
      <c r="D4" s="364" t="s">
        <v>1199</v>
      </c>
      <c r="E4" s="364" t="s">
        <v>1200</v>
      </c>
      <c r="F4" s="498" t="s">
        <v>1093</v>
      </c>
      <c r="G4" s="498" t="s">
        <v>1094</v>
      </c>
      <c r="H4" s="509" t="s">
        <v>1096</v>
      </c>
      <c r="I4" s="509" t="s">
        <v>1095</v>
      </c>
    </row>
    <row r="5" spans="1:11" s="12" customFormat="1">
      <c r="A5" s="394" t="s">
        <v>1465</v>
      </c>
      <c r="B5" s="32" t="s">
        <v>1466</v>
      </c>
      <c r="C5" s="355"/>
      <c r="D5" s="365"/>
      <c r="E5" s="365"/>
      <c r="F5" s="494"/>
      <c r="G5" s="494"/>
      <c r="H5" s="500"/>
      <c r="I5" s="500"/>
    </row>
    <row r="6" spans="1:11" s="12" customFormat="1">
      <c r="A6" s="135"/>
      <c r="B6" s="35"/>
      <c r="C6" s="30"/>
      <c r="D6" s="354"/>
      <c r="E6" s="354"/>
      <c r="F6" s="147"/>
      <c r="G6" s="147"/>
      <c r="H6" s="501"/>
      <c r="I6" s="501"/>
    </row>
    <row r="7" spans="1:11" s="12" customFormat="1" ht="90">
      <c r="A7" s="135"/>
      <c r="B7" s="79" t="s">
        <v>1098</v>
      </c>
      <c r="C7" s="30"/>
      <c r="D7" s="354"/>
      <c r="E7" s="354"/>
      <c r="F7" s="147"/>
      <c r="G7" s="147"/>
      <c r="H7" s="501"/>
      <c r="I7" s="501"/>
    </row>
    <row r="8" spans="1:11" s="12" customFormat="1" ht="49.9" customHeight="1">
      <c r="A8" s="135"/>
      <c r="B8" s="79" t="s">
        <v>1099</v>
      </c>
      <c r="C8" s="30"/>
      <c r="D8" s="354"/>
      <c r="E8" s="354"/>
      <c r="F8" s="147"/>
      <c r="G8" s="147"/>
      <c r="H8" s="501"/>
      <c r="I8" s="501"/>
    </row>
    <row r="9" spans="1:11" s="12" customFormat="1">
      <c r="A9" s="135"/>
      <c r="B9" s="79"/>
      <c r="C9" s="30"/>
      <c r="D9" s="354"/>
      <c r="E9" s="354"/>
      <c r="F9" s="147"/>
      <c r="G9" s="147"/>
      <c r="H9" s="501"/>
      <c r="I9" s="501"/>
    </row>
    <row r="10" spans="1:11" s="12" customFormat="1" ht="19.149999999999999" customHeight="1">
      <c r="A10" s="50" t="s">
        <v>1467</v>
      </c>
      <c r="B10" s="36" t="s">
        <v>1468</v>
      </c>
      <c r="C10" s="30"/>
      <c r="D10" s="354"/>
      <c r="E10" s="354"/>
      <c r="F10" s="147"/>
      <c r="G10" s="147"/>
      <c r="H10" s="501"/>
      <c r="I10" s="501"/>
    </row>
    <row r="11" spans="1:11" s="12" customFormat="1" ht="73.150000000000006" customHeight="1">
      <c r="A11" s="133" t="s">
        <v>1469</v>
      </c>
      <c r="B11" s="79" t="s">
        <v>1470</v>
      </c>
      <c r="C11" s="28" t="s">
        <v>1209</v>
      </c>
      <c r="D11" s="367">
        <v>0</v>
      </c>
      <c r="E11" s="367">
        <v>305.8</v>
      </c>
      <c r="F11" s="495">
        <v>0</v>
      </c>
      <c r="G11" s="649">
        <f t="shared" ref="G11:G33" si="0">IF(ISNUMBER(F11),IF(F11&gt;0,ROUND(F11,2),0),0)</f>
        <v>0</v>
      </c>
      <c r="H11" s="502">
        <f t="shared" ref="H11:H33" si="1">ROUND(D11*G11,2)</f>
        <v>0</v>
      </c>
      <c r="I11" s="502">
        <f t="shared" ref="I11:I33" si="2">ROUND(E11*G11,2)</f>
        <v>0</v>
      </c>
      <c r="K11" s="37"/>
    </row>
    <row r="12" spans="1:11" s="12" customFormat="1" ht="72.599999999999994" customHeight="1">
      <c r="A12" s="133" t="s">
        <v>1429</v>
      </c>
      <c r="B12" s="79" t="s">
        <v>1302</v>
      </c>
      <c r="C12" s="28" t="s">
        <v>1153</v>
      </c>
      <c r="D12" s="367">
        <v>0</v>
      </c>
      <c r="E12" s="367">
        <v>55</v>
      </c>
      <c r="F12" s="495">
        <v>0</v>
      </c>
      <c r="G12" s="649">
        <f t="shared" si="0"/>
        <v>0</v>
      </c>
      <c r="H12" s="502">
        <f t="shared" si="1"/>
        <v>0</v>
      </c>
      <c r="I12" s="502">
        <f t="shared" si="2"/>
        <v>0</v>
      </c>
      <c r="K12" s="37"/>
    </row>
    <row r="13" spans="1:11" s="12" customFormat="1" ht="55.15" customHeight="1">
      <c r="A13" s="133" t="s">
        <v>1471</v>
      </c>
      <c r="B13" s="79" t="s">
        <v>1428</v>
      </c>
      <c r="C13" s="28" t="s">
        <v>1153</v>
      </c>
      <c r="D13" s="367">
        <v>0</v>
      </c>
      <c r="E13" s="367">
        <v>55</v>
      </c>
      <c r="F13" s="495">
        <v>0</v>
      </c>
      <c r="G13" s="649">
        <f t="shared" si="0"/>
        <v>0</v>
      </c>
      <c r="H13" s="502">
        <f t="shared" si="1"/>
        <v>0</v>
      </c>
      <c r="I13" s="502">
        <f t="shared" si="2"/>
        <v>0</v>
      </c>
      <c r="K13" s="37"/>
    </row>
    <row r="14" spans="1:11" s="12" customFormat="1" ht="164.45" customHeight="1">
      <c r="A14" s="50" t="s">
        <v>1472</v>
      </c>
      <c r="B14" s="24" t="s">
        <v>1473</v>
      </c>
      <c r="C14" s="28" t="s">
        <v>1153</v>
      </c>
      <c r="D14" s="367">
        <v>0</v>
      </c>
      <c r="E14" s="367">
        <v>88.4</v>
      </c>
      <c r="F14" s="495">
        <v>0</v>
      </c>
      <c r="G14" s="649">
        <f t="shared" si="0"/>
        <v>0</v>
      </c>
      <c r="H14" s="502">
        <f t="shared" si="1"/>
        <v>0</v>
      </c>
      <c r="I14" s="502">
        <f t="shared" si="2"/>
        <v>0</v>
      </c>
    </row>
    <row r="15" spans="1:11" s="12" customFormat="1" ht="273" customHeight="1">
      <c r="A15" s="50" t="s">
        <v>1474</v>
      </c>
      <c r="B15" s="36" t="s">
        <v>1475</v>
      </c>
      <c r="C15" s="28" t="s">
        <v>1114</v>
      </c>
      <c r="D15" s="144">
        <v>0</v>
      </c>
      <c r="E15" s="144">
        <v>60</v>
      </c>
      <c r="F15" s="495">
        <v>0</v>
      </c>
      <c r="G15" s="649">
        <f t="shared" si="0"/>
        <v>0</v>
      </c>
      <c r="H15" s="502">
        <f t="shared" si="1"/>
        <v>0</v>
      </c>
      <c r="I15" s="502">
        <f t="shared" si="2"/>
        <v>0</v>
      </c>
    </row>
    <row r="16" spans="1:11" s="12" customFormat="1" ht="234">
      <c r="A16" s="50" t="s">
        <v>1476</v>
      </c>
      <c r="B16" s="24" t="s">
        <v>1477</v>
      </c>
      <c r="C16" s="28" t="s">
        <v>1153</v>
      </c>
      <c r="D16" s="367">
        <v>0</v>
      </c>
      <c r="E16" s="367">
        <v>65.8</v>
      </c>
      <c r="F16" s="495">
        <v>0</v>
      </c>
      <c r="G16" s="649">
        <f t="shared" si="0"/>
        <v>0</v>
      </c>
      <c r="H16" s="502">
        <f t="shared" si="1"/>
        <v>0</v>
      </c>
      <c r="I16" s="502">
        <f t="shared" si="2"/>
        <v>0</v>
      </c>
    </row>
    <row r="17" spans="1:12" s="12" customFormat="1" ht="216">
      <c r="A17" s="50" t="s">
        <v>1478</v>
      </c>
      <c r="B17" s="24" t="s">
        <v>1479</v>
      </c>
      <c r="C17" s="30"/>
      <c r="D17" s="147"/>
      <c r="E17" s="147"/>
      <c r="F17" s="147"/>
      <c r="G17" s="649"/>
      <c r="H17" s="502"/>
      <c r="I17" s="502"/>
    </row>
    <row r="18" spans="1:12" s="12" customFormat="1" ht="19.149999999999999" customHeight="1">
      <c r="A18" s="50" t="s">
        <v>1126</v>
      </c>
      <c r="B18" s="24" t="s">
        <v>1480</v>
      </c>
      <c r="C18" s="28" t="s">
        <v>1209</v>
      </c>
      <c r="D18" s="367">
        <v>0</v>
      </c>
      <c r="E18" s="367">
        <v>11.2</v>
      </c>
      <c r="F18" s="495">
        <v>0</v>
      </c>
      <c r="G18" s="649">
        <f t="shared" si="0"/>
        <v>0</v>
      </c>
      <c r="H18" s="502">
        <f t="shared" si="1"/>
        <v>0</v>
      </c>
      <c r="I18" s="502">
        <f t="shared" si="2"/>
        <v>0</v>
      </c>
    </row>
    <row r="19" spans="1:12" s="12" customFormat="1" ht="36" customHeight="1">
      <c r="A19" s="50" t="s">
        <v>1128</v>
      </c>
      <c r="B19" s="24" t="s">
        <v>1481</v>
      </c>
      <c r="C19" s="28" t="s">
        <v>1209</v>
      </c>
      <c r="D19" s="367">
        <v>0</v>
      </c>
      <c r="E19" s="367">
        <v>16.7</v>
      </c>
      <c r="F19" s="495">
        <v>0</v>
      </c>
      <c r="G19" s="649">
        <f t="shared" si="0"/>
        <v>0</v>
      </c>
      <c r="H19" s="502">
        <f t="shared" si="1"/>
        <v>0</v>
      </c>
      <c r="I19" s="502">
        <f t="shared" si="2"/>
        <v>0</v>
      </c>
    </row>
    <row r="20" spans="1:12" s="12" customFormat="1" ht="72" customHeight="1">
      <c r="A20" s="50" t="s">
        <v>1482</v>
      </c>
      <c r="B20" s="36" t="s">
        <v>1483</v>
      </c>
      <c r="C20" s="28" t="s">
        <v>1209</v>
      </c>
      <c r="D20" s="143">
        <v>0</v>
      </c>
      <c r="E20" s="143">
        <v>84.8</v>
      </c>
      <c r="F20" s="495">
        <v>0</v>
      </c>
      <c r="G20" s="649">
        <f t="shared" si="0"/>
        <v>0</v>
      </c>
      <c r="H20" s="502">
        <f t="shared" si="1"/>
        <v>0</v>
      </c>
      <c r="I20" s="502">
        <f t="shared" si="2"/>
        <v>0</v>
      </c>
      <c r="K20" s="37"/>
    </row>
    <row r="21" spans="1:12" s="12" customFormat="1" ht="141.6" customHeight="1">
      <c r="A21" s="50" t="s">
        <v>1484</v>
      </c>
      <c r="B21" s="24" t="s">
        <v>1485</v>
      </c>
      <c r="C21" s="28" t="s">
        <v>1209</v>
      </c>
      <c r="D21" s="367">
        <v>0</v>
      </c>
      <c r="E21" s="367">
        <v>221</v>
      </c>
      <c r="F21" s="495">
        <v>0</v>
      </c>
      <c r="G21" s="649">
        <f t="shared" si="0"/>
        <v>0</v>
      </c>
      <c r="H21" s="502">
        <f t="shared" si="1"/>
        <v>0</v>
      </c>
      <c r="I21" s="502">
        <f t="shared" si="2"/>
        <v>0</v>
      </c>
    </row>
    <row r="22" spans="1:12" s="12" customFormat="1" ht="36">
      <c r="A22" s="50" t="s">
        <v>1486</v>
      </c>
      <c r="B22" s="24" t="s">
        <v>1437</v>
      </c>
      <c r="C22" s="28" t="s">
        <v>1209</v>
      </c>
      <c r="D22" s="367">
        <v>0</v>
      </c>
      <c r="E22" s="367">
        <v>10.8</v>
      </c>
      <c r="F22" s="495">
        <v>0</v>
      </c>
      <c r="G22" s="649">
        <f t="shared" si="0"/>
        <v>0</v>
      </c>
      <c r="H22" s="502">
        <f t="shared" si="1"/>
        <v>0</v>
      </c>
      <c r="I22" s="502">
        <f t="shared" si="2"/>
        <v>0</v>
      </c>
    </row>
    <row r="23" spans="1:12" s="12" customFormat="1" ht="54" customHeight="1">
      <c r="A23" s="50" t="s">
        <v>1487</v>
      </c>
      <c r="B23" s="24" t="s">
        <v>1488</v>
      </c>
      <c r="C23" s="28" t="s">
        <v>1209</v>
      </c>
      <c r="D23" s="367">
        <v>0</v>
      </c>
      <c r="E23" s="367">
        <v>46.1</v>
      </c>
      <c r="F23" s="495">
        <v>0</v>
      </c>
      <c r="G23" s="649">
        <f t="shared" si="0"/>
        <v>0</v>
      </c>
      <c r="H23" s="502">
        <f t="shared" si="1"/>
        <v>0</v>
      </c>
      <c r="I23" s="502">
        <f t="shared" si="2"/>
        <v>0</v>
      </c>
      <c r="J23" s="33"/>
      <c r="K23" s="34"/>
    </row>
    <row r="24" spans="1:12" s="12" customFormat="1" ht="54.6" customHeight="1">
      <c r="A24" s="50" t="s">
        <v>1489</v>
      </c>
      <c r="B24" s="36" t="s">
        <v>1490</v>
      </c>
      <c r="C24" s="28" t="s">
        <v>1153</v>
      </c>
      <c r="D24" s="367">
        <v>0</v>
      </c>
      <c r="E24" s="367">
        <v>2.25</v>
      </c>
      <c r="F24" s="495">
        <v>0</v>
      </c>
      <c r="G24" s="649">
        <f t="shared" si="0"/>
        <v>0</v>
      </c>
      <c r="H24" s="502">
        <f t="shared" si="1"/>
        <v>0</v>
      </c>
      <c r="I24" s="502">
        <f t="shared" si="2"/>
        <v>0</v>
      </c>
      <c r="J24" s="33"/>
      <c r="K24" s="34"/>
    </row>
    <row r="25" spans="1:12" s="12" customFormat="1" ht="36">
      <c r="A25" s="50" t="s">
        <v>1491</v>
      </c>
      <c r="B25" s="36" t="s">
        <v>1492</v>
      </c>
      <c r="C25" s="28" t="s">
        <v>1218</v>
      </c>
      <c r="D25" s="367">
        <v>0</v>
      </c>
      <c r="E25" s="367">
        <v>4850</v>
      </c>
      <c r="F25" s="495">
        <v>0</v>
      </c>
      <c r="G25" s="649">
        <f t="shared" si="0"/>
        <v>0</v>
      </c>
      <c r="H25" s="502">
        <f t="shared" si="1"/>
        <v>0</v>
      </c>
      <c r="I25" s="502">
        <f t="shared" si="2"/>
        <v>0</v>
      </c>
    </row>
    <row r="26" spans="1:12" s="12" customFormat="1" ht="36">
      <c r="A26" s="50" t="s">
        <v>1493</v>
      </c>
      <c r="B26" s="36" t="s">
        <v>1494</v>
      </c>
      <c r="C26" s="28" t="s">
        <v>1218</v>
      </c>
      <c r="D26" s="367">
        <v>0</v>
      </c>
      <c r="E26" s="367">
        <v>2320</v>
      </c>
      <c r="F26" s="495">
        <v>0</v>
      </c>
      <c r="G26" s="649">
        <f t="shared" si="0"/>
        <v>0</v>
      </c>
      <c r="H26" s="502">
        <f t="shared" si="1"/>
        <v>0</v>
      </c>
      <c r="I26" s="502">
        <f t="shared" si="2"/>
        <v>0</v>
      </c>
    </row>
    <row r="27" spans="1:12" s="12" customFormat="1" ht="36.6" customHeight="1">
      <c r="A27" s="50" t="s">
        <v>1495</v>
      </c>
      <c r="B27" s="36" t="s">
        <v>1496</v>
      </c>
      <c r="C27" s="28" t="s">
        <v>1218</v>
      </c>
      <c r="D27" s="367">
        <v>0</v>
      </c>
      <c r="E27" s="367">
        <f>(E25+E26)*0.4</f>
        <v>2868</v>
      </c>
      <c r="F27" s="495">
        <v>0</v>
      </c>
      <c r="G27" s="649">
        <f t="shared" si="0"/>
        <v>0</v>
      </c>
      <c r="H27" s="502">
        <f t="shared" si="1"/>
        <v>0</v>
      </c>
      <c r="I27" s="502">
        <f t="shared" si="2"/>
        <v>0</v>
      </c>
    </row>
    <row r="28" spans="1:12" s="12" customFormat="1" ht="55.15" customHeight="1">
      <c r="A28" s="50" t="s">
        <v>1497</v>
      </c>
      <c r="B28" s="36" t="s">
        <v>1498</v>
      </c>
      <c r="C28" s="28" t="s">
        <v>1153</v>
      </c>
      <c r="D28" s="367">
        <v>0</v>
      </c>
      <c r="E28" s="367">
        <v>27</v>
      </c>
      <c r="F28" s="495">
        <v>0</v>
      </c>
      <c r="G28" s="649">
        <f t="shared" si="0"/>
        <v>0</v>
      </c>
      <c r="H28" s="502">
        <f t="shared" si="1"/>
        <v>0</v>
      </c>
      <c r="I28" s="502">
        <f t="shared" si="2"/>
        <v>0</v>
      </c>
    </row>
    <row r="29" spans="1:12" s="13" customFormat="1" ht="108">
      <c r="A29" s="50" t="s">
        <v>1499</v>
      </c>
      <c r="B29" s="36" t="s">
        <v>1500</v>
      </c>
      <c r="C29" s="682"/>
      <c r="D29" s="144"/>
      <c r="E29" s="144"/>
      <c r="F29" s="540"/>
      <c r="G29" s="540"/>
      <c r="H29" s="683"/>
      <c r="I29" s="683"/>
      <c r="J29" s="347"/>
      <c r="K29" s="456"/>
      <c r="L29" s="456"/>
    </row>
    <row r="30" spans="1:12" s="13" customFormat="1" ht="54">
      <c r="A30" s="50" t="s">
        <v>1126</v>
      </c>
      <c r="B30" s="36" t="s">
        <v>1501</v>
      </c>
      <c r="C30" s="28" t="s">
        <v>1108</v>
      </c>
      <c r="D30" s="144">
        <v>0</v>
      </c>
      <c r="E30" s="144">
        <v>1</v>
      </c>
      <c r="F30" s="495">
        <v>0</v>
      </c>
      <c r="G30" s="502">
        <f t="shared" ref="G30" si="3">IF(ISNUMBER(F30),IF(F30&gt;0,ROUND(F30,2),0),0)</f>
        <v>0</v>
      </c>
      <c r="H30" s="502">
        <f t="shared" ref="H30" si="4">ROUND(D30*G30,2)</f>
        <v>0</v>
      </c>
      <c r="I30" s="502">
        <f t="shared" ref="I30" si="5">ROUND(E30*G30,2)</f>
        <v>0</v>
      </c>
      <c r="J30" s="347"/>
      <c r="K30" s="456"/>
      <c r="L30" s="456"/>
    </row>
    <row r="31" spans="1:12" s="13" customFormat="1" ht="54.75">
      <c r="A31" s="50" t="s">
        <v>1128</v>
      </c>
      <c r="B31" s="36" t="s">
        <v>2291</v>
      </c>
      <c r="C31" s="28" t="s">
        <v>1256</v>
      </c>
      <c r="D31" s="144">
        <v>0</v>
      </c>
      <c r="E31" s="144">
        <v>450</v>
      </c>
      <c r="F31" s="495">
        <v>0</v>
      </c>
      <c r="G31" s="502">
        <f t="shared" ref="G31" si="6">IF(ISNUMBER(F31),IF(F31&gt;0,ROUND(F31,2),0),0)</f>
        <v>0</v>
      </c>
      <c r="H31" s="502">
        <f t="shared" ref="H31" si="7">ROUND(D31*G31,2)</f>
        <v>0</v>
      </c>
      <c r="I31" s="502">
        <f t="shared" ref="I31" si="8">ROUND(E31*G31,2)</f>
        <v>0</v>
      </c>
      <c r="J31" s="347"/>
      <c r="K31" s="456"/>
      <c r="L31" s="456"/>
    </row>
    <row r="32" spans="1:12" s="13" customFormat="1" ht="54">
      <c r="A32" s="50" t="s">
        <v>1130</v>
      </c>
      <c r="B32" s="36" t="s">
        <v>1502</v>
      </c>
      <c r="C32" s="28" t="s">
        <v>1209</v>
      </c>
      <c r="D32" s="144">
        <v>0</v>
      </c>
      <c r="E32" s="144">
        <v>2.85</v>
      </c>
      <c r="F32" s="495">
        <v>0</v>
      </c>
      <c r="G32" s="502">
        <f t="shared" ref="G32" si="9">IF(ISNUMBER(F32),IF(F32&gt;0,ROUND(F32,2),0),0)</f>
        <v>0</v>
      </c>
      <c r="H32" s="502">
        <f t="shared" ref="H32" si="10">ROUND(D32*G32,2)</f>
        <v>0</v>
      </c>
      <c r="I32" s="502">
        <f t="shared" ref="I32" si="11">ROUND(E32*G32,2)</f>
        <v>0</v>
      </c>
      <c r="J32" s="347"/>
      <c r="K32" s="456"/>
      <c r="L32" s="456"/>
    </row>
    <row r="33" spans="1:9" s="12" customFormat="1" ht="37.9" customHeight="1" thickBot="1">
      <c r="A33" s="50" t="s">
        <v>1503</v>
      </c>
      <c r="B33" s="36" t="s">
        <v>1504</v>
      </c>
      <c r="C33" s="28" t="s">
        <v>1104</v>
      </c>
      <c r="D33" s="367">
        <v>0</v>
      </c>
      <c r="E33" s="367">
        <v>1</v>
      </c>
      <c r="F33" s="495">
        <v>0</v>
      </c>
      <c r="G33" s="649">
        <f t="shared" si="0"/>
        <v>0</v>
      </c>
      <c r="H33" s="502">
        <f t="shared" si="1"/>
        <v>0</v>
      </c>
      <c r="I33" s="502">
        <f t="shared" si="2"/>
        <v>0</v>
      </c>
    </row>
    <row r="34" spans="1:9" s="12" customFormat="1" ht="18.75" thickBot="1">
      <c r="A34" s="796" t="s">
        <v>1505</v>
      </c>
      <c r="B34" s="800"/>
      <c r="C34" s="29"/>
      <c r="D34" s="368"/>
      <c r="E34" s="368"/>
      <c r="F34" s="145"/>
      <c r="G34" s="145"/>
      <c r="H34" s="504">
        <f>SUM(H11:H33)</f>
        <v>0</v>
      </c>
      <c r="I34" s="504">
        <f>SUM(I11:I33)</f>
        <v>0</v>
      </c>
    </row>
    <row r="35" spans="1:9">
      <c r="A35" s="53"/>
      <c r="B35" s="481"/>
      <c r="C35" s="482"/>
      <c r="D35" s="483"/>
      <c r="E35" s="483"/>
      <c r="F35" s="505"/>
      <c r="G35" s="505"/>
      <c r="H35" s="506"/>
      <c r="I35" s="506"/>
    </row>
    <row r="36" spans="1:9">
      <c r="A36" s="237"/>
      <c r="B36" s="264"/>
      <c r="C36" s="261"/>
      <c r="D36" s="254"/>
      <c r="E36" s="254"/>
      <c r="F36" s="493"/>
      <c r="G36" s="493"/>
      <c r="H36" s="499"/>
      <c r="I36" s="499"/>
    </row>
    <row r="37" spans="1:9">
      <c r="A37" s="237"/>
      <c r="B37" s="264"/>
      <c r="C37" s="261"/>
      <c r="D37" s="254"/>
      <c r="E37" s="254"/>
      <c r="F37" s="493"/>
      <c r="G37" s="493"/>
      <c r="H37" s="499"/>
      <c r="I37" s="499"/>
    </row>
    <row r="38" spans="1:9">
      <c r="A38" s="237"/>
      <c r="B38" s="259"/>
      <c r="C38" s="260"/>
      <c r="D38" s="254"/>
      <c r="E38" s="254"/>
      <c r="F38" s="493"/>
      <c r="G38" s="493"/>
      <c r="H38" s="499"/>
      <c r="I38" s="499"/>
    </row>
    <row r="39" spans="1:9">
      <c r="A39" s="237"/>
      <c r="B39" s="259"/>
      <c r="C39" s="261"/>
      <c r="D39" s="254"/>
      <c r="E39" s="254"/>
      <c r="F39" s="493"/>
      <c r="G39" s="493"/>
      <c r="H39" s="499"/>
      <c r="I39" s="499"/>
    </row>
    <row r="40" spans="1:9">
      <c r="A40" s="237"/>
      <c r="B40" s="265"/>
      <c r="C40" s="261"/>
      <c r="D40" s="254"/>
      <c r="E40" s="254"/>
      <c r="F40" s="493"/>
      <c r="G40" s="493"/>
      <c r="H40" s="499"/>
      <c r="I40" s="499"/>
    </row>
    <row r="41" spans="1:9">
      <c r="A41" s="237"/>
      <c r="B41" s="259"/>
      <c r="C41" s="261"/>
      <c r="D41" s="254"/>
      <c r="E41" s="254"/>
      <c r="F41" s="493"/>
      <c r="G41" s="493"/>
      <c r="H41" s="499"/>
      <c r="I41" s="499"/>
    </row>
    <row r="42" spans="1:9">
      <c r="A42" s="237"/>
      <c r="B42" s="259"/>
      <c r="C42" s="261"/>
      <c r="D42" s="254"/>
      <c r="E42" s="254"/>
      <c r="F42" s="493"/>
      <c r="G42" s="493"/>
      <c r="H42" s="499"/>
      <c r="I42" s="499"/>
    </row>
    <row r="43" spans="1:9">
      <c r="A43" s="793"/>
      <c r="B43" s="793"/>
      <c r="C43" s="793"/>
      <c r="D43" s="793"/>
      <c r="E43" s="793"/>
      <c r="F43" s="793"/>
      <c r="G43" s="793"/>
      <c r="H43" s="507"/>
      <c r="I43" s="507"/>
    </row>
    <row r="44" spans="1:9">
      <c r="A44" s="237"/>
      <c r="B44" s="259"/>
      <c r="C44" s="260"/>
      <c r="D44" s="254"/>
      <c r="E44" s="254"/>
      <c r="F44" s="493"/>
      <c r="G44" s="493"/>
      <c r="H44" s="499"/>
      <c r="I44" s="499"/>
    </row>
    <row r="45" spans="1:9">
      <c r="A45" s="233"/>
      <c r="B45" s="267"/>
      <c r="C45" s="260"/>
      <c r="D45" s="254"/>
      <c r="E45" s="254"/>
      <c r="F45" s="493"/>
      <c r="G45" s="493"/>
      <c r="H45" s="499"/>
      <c r="I45" s="499"/>
    </row>
    <row r="46" spans="1:9">
      <c r="A46" s="237"/>
      <c r="B46" s="259"/>
      <c r="C46" s="260"/>
      <c r="D46" s="254"/>
      <c r="E46" s="254"/>
      <c r="F46" s="493"/>
      <c r="G46" s="493"/>
      <c r="H46" s="499"/>
      <c r="I46" s="499"/>
    </row>
    <row r="47" spans="1:9">
      <c r="A47" s="237"/>
      <c r="B47" s="264"/>
      <c r="C47" s="260"/>
      <c r="D47" s="254"/>
      <c r="E47" s="254"/>
      <c r="F47" s="493"/>
      <c r="G47" s="493"/>
      <c r="H47" s="499"/>
      <c r="I47" s="499"/>
    </row>
    <row r="48" spans="1:9">
      <c r="A48" s="237"/>
      <c r="B48" s="265"/>
      <c r="C48" s="260"/>
      <c r="D48" s="254"/>
      <c r="E48" s="254"/>
      <c r="F48" s="493"/>
      <c r="G48" s="493"/>
      <c r="H48" s="499"/>
      <c r="I48" s="499"/>
    </row>
    <row r="49" spans="1:9">
      <c r="A49" s="237"/>
      <c r="B49" s="268"/>
      <c r="C49" s="260"/>
      <c r="D49" s="254"/>
      <c r="E49" s="254"/>
      <c r="F49" s="493"/>
      <c r="G49" s="493"/>
      <c r="H49" s="499"/>
      <c r="I49" s="499"/>
    </row>
    <row r="50" spans="1:9">
      <c r="A50" s="237"/>
      <c r="B50" s="268"/>
      <c r="C50" s="260"/>
      <c r="D50" s="254"/>
      <c r="E50" s="254"/>
      <c r="F50" s="493"/>
      <c r="G50" s="493"/>
      <c r="H50" s="499"/>
      <c r="I50" s="499"/>
    </row>
    <row r="51" spans="1:9">
      <c r="A51" s="237"/>
      <c r="B51" s="269"/>
      <c r="C51" s="260"/>
      <c r="D51" s="254"/>
      <c r="E51" s="254"/>
      <c r="F51" s="493"/>
      <c r="G51" s="493"/>
      <c r="H51" s="499"/>
      <c r="I51" s="499"/>
    </row>
    <row r="52" spans="1:9">
      <c r="A52" s="237"/>
      <c r="B52" s="269"/>
      <c r="C52" s="260"/>
      <c r="D52" s="254"/>
      <c r="E52" s="254"/>
      <c r="F52" s="493"/>
      <c r="G52" s="493"/>
      <c r="H52" s="499"/>
      <c r="I52" s="499"/>
    </row>
    <row r="53" spans="1:9">
      <c r="A53" s="237"/>
      <c r="B53" s="269"/>
      <c r="C53" s="260"/>
      <c r="D53" s="254"/>
      <c r="E53" s="254"/>
      <c r="F53" s="493"/>
      <c r="G53" s="493"/>
      <c r="H53" s="499"/>
      <c r="I53" s="499"/>
    </row>
    <row r="54" spans="1:9">
      <c r="A54" s="237"/>
      <c r="B54" s="269"/>
      <c r="C54" s="260"/>
      <c r="D54" s="254"/>
      <c r="E54" s="254"/>
      <c r="F54" s="493"/>
      <c r="G54" s="493"/>
      <c r="H54" s="499"/>
      <c r="I54" s="499"/>
    </row>
    <row r="55" spans="1:9">
      <c r="A55" s="237"/>
      <c r="B55" s="259"/>
      <c r="C55" s="260"/>
      <c r="D55" s="254"/>
      <c r="E55" s="254"/>
      <c r="F55" s="493"/>
      <c r="G55" s="493"/>
      <c r="H55" s="499"/>
      <c r="I55" s="499"/>
    </row>
    <row r="56" spans="1:9">
      <c r="A56" s="237"/>
      <c r="B56" s="259"/>
      <c r="C56" s="260"/>
      <c r="D56" s="254"/>
      <c r="E56" s="254"/>
      <c r="F56" s="493"/>
      <c r="G56" s="493"/>
      <c r="H56" s="499"/>
      <c r="I56" s="499"/>
    </row>
    <row r="57" spans="1:9">
      <c r="A57" s="237"/>
      <c r="B57" s="264"/>
      <c r="C57" s="260"/>
      <c r="D57" s="254"/>
      <c r="E57" s="254"/>
      <c r="F57" s="493"/>
      <c r="G57" s="493"/>
      <c r="H57" s="499"/>
      <c r="I57" s="499"/>
    </row>
    <row r="58" spans="1:9">
      <c r="A58" s="237"/>
      <c r="B58" s="269"/>
      <c r="C58" s="260"/>
      <c r="D58" s="254"/>
      <c r="E58" s="254"/>
      <c r="F58" s="493"/>
      <c r="G58" s="493"/>
      <c r="H58" s="499"/>
      <c r="I58" s="499"/>
    </row>
    <row r="59" spans="1:9">
      <c r="A59" s="237"/>
      <c r="B59" s="259"/>
      <c r="C59" s="260"/>
      <c r="D59" s="254"/>
      <c r="E59" s="254"/>
      <c r="F59" s="493"/>
      <c r="G59" s="493"/>
      <c r="H59" s="499"/>
      <c r="I59" s="499"/>
    </row>
    <row r="60" spans="1:9">
      <c r="A60" s="237"/>
      <c r="B60" s="265"/>
      <c r="C60" s="260"/>
      <c r="D60" s="254"/>
      <c r="E60" s="254"/>
      <c r="F60" s="493"/>
      <c r="G60" s="493"/>
      <c r="H60" s="499"/>
      <c r="I60" s="499"/>
    </row>
    <row r="61" spans="1:9">
      <c r="A61" s="237"/>
      <c r="B61" s="263"/>
      <c r="C61" s="253"/>
      <c r="D61" s="254"/>
      <c r="E61" s="254"/>
      <c r="F61" s="493"/>
      <c r="G61" s="493"/>
      <c r="H61" s="499"/>
      <c r="I61" s="499"/>
    </row>
    <row r="62" spans="1:9">
      <c r="A62" s="237"/>
      <c r="B62" s="263"/>
      <c r="C62" s="253"/>
      <c r="D62" s="254"/>
      <c r="E62" s="254"/>
      <c r="F62" s="493"/>
      <c r="G62" s="493"/>
      <c r="H62" s="499"/>
      <c r="I62" s="499"/>
    </row>
    <row r="63" spans="1:9">
      <c r="A63" s="237"/>
      <c r="B63" s="263"/>
      <c r="C63" s="253"/>
      <c r="D63" s="254"/>
      <c r="E63" s="254"/>
      <c r="F63" s="493"/>
      <c r="G63" s="493"/>
      <c r="H63" s="499"/>
      <c r="I63" s="499"/>
    </row>
    <row r="64" spans="1:9">
      <c r="A64" s="237"/>
      <c r="B64" s="263"/>
      <c r="C64" s="253"/>
      <c r="D64" s="254"/>
      <c r="E64" s="254"/>
      <c r="F64" s="493"/>
      <c r="G64" s="493"/>
      <c r="H64" s="499"/>
      <c r="I64" s="499"/>
    </row>
    <row r="65" spans="1:9">
      <c r="A65" s="237"/>
      <c r="B65" s="263"/>
      <c r="C65" s="253"/>
      <c r="D65" s="254"/>
      <c r="E65" s="254"/>
      <c r="F65" s="493"/>
      <c r="G65" s="493"/>
      <c r="H65" s="499"/>
      <c r="I65" s="499"/>
    </row>
    <row r="66" spans="1:9">
      <c r="A66" s="237"/>
      <c r="B66" s="259"/>
      <c r="C66" s="260"/>
      <c r="D66" s="254"/>
      <c r="E66" s="254"/>
      <c r="F66" s="493"/>
      <c r="G66" s="493"/>
      <c r="H66" s="499"/>
      <c r="I66" s="499"/>
    </row>
    <row r="67" spans="1:9">
      <c r="A67" s="237"/>
      <c r="B67" s="264"/>
      <c r="C67" s="260"/>
      <c r="D67" s="254"/>
      <c r="E67" s="254"/>
      <c r="F67" s="493"/>
      <c r="G67" s="493"/>
      <c r="H67" s="499"/>
      <c r="I67" s="499"/>
    </row>
    <row r="68" spans="1:9">
      <c r="A68" s="237"/>
      <c r="B68" s="265"/>
      <c r="C68" s="260"/>
      <c r="D68" s="254"/>
      <c r="E68" s="254"/>
      <c r="F68" s="493"/>
      <c r="G68" s="493"/>
      <c r="H68" s="499"/>
      <c r="I68" s="499"/>
    </row>
    <row r="69" spans="1:9">
      <c r="A69" s="237"/>
      <c r="B69" s="259"/>
      <c r="C69" s="260"/>
      <c r="D69" s="254"/>
      <c r="E69" s="254"/>
      <c r="F69" s="493"/>
      <c r="G69" s="493"/>
      <c r="H69" s="499"/>
      <c r="I69" s="499"/>
    </row>
    <row r="70" spans="1:9">
      <c r="A70" s="237"/>
      <c r="B70" s="259"/>
      <c r="C70" s="260"/>
      <c r="D70" s="254"/>
      <c r="E70" s="254"/>
      <c r="F70" s="493"/>
      <c r="G70" s="493"/>
      <c r="H70" s="499"/>
      <c r="I70" s="499"/>
    </row>
    <row r="71" spans="1:9">
      <c r="A71" s="237"/>
      <c r="B71" s="264"/>
      <c r="C71" s="260"/>
      <c r="D71" s="254"/>
      <c r="E71" s="254"/>
      <c r="F71" s="493"/>
      <c r="G71" s="493"/>
      <c r="H71" s="499"/>
      <c r="I71" s="499"/>
    </row>
    <row r="72" spans="1:9">
      <c r="A72" s="237"/>
      <c r="B72" s="259"/>
      <c r="C72" s="260"/>
      <c r="D72" s="254"/>
      <c r="E72" s="254"/>
      <c r="F72" s="493"/>
      <c r="G72" s="493"/>
      <c r="H72" s="499"/>
      <c r="I72" s="499"/>
    </row>
    <row r="73" spans="1:9">
      <c r="A73" s="793"/>
      <c r="B73" s="793"/>
      <c r="C73" s="793"/>
      <c r="D73" s="793"/>
      <c r="E73" s="793"/>
      <c r="F73" s="793"/>
      <c r="G73" s="793"/>
      <c r="H73" s="507"/>
      <c r="I73" s="507"/>
    </row>
    <row r="74" spans="1:9">
      <c r="A74" s="237"/>
      <c r="B74" s="259"/>
      <c r="C74" s="260"/>
      <c r="D74" s="254"/>
      <c r="E74" s="254"/>
      <c r="F74" s="493"/>
      <c r="G74" s="493"/>
      <c r="H74" s="499"/>
      <c r="I74" s="499"/>
    </row>
    <row r="75" spans="1:9">
      <c r="A75" s="233"/>
      <c r="B75" s="267"/>
      <c r="C75" s="260"/>
      <c r="D75" s="254"/>
      <c r="E75" s="254"/>
      <c r="F75" s="493"/>
      <c r="G75" s="493"/>
      <c r="H75" s="499"/>
      <c r="I75" s="499"/>
    </row>
    <row r="76" spans="1:9">
      <c r="A76" s="237"/>
      <c r="B76" s="259"/>
      <c r="C76" s="260"/>
      <c r="D76" s="254"/>
      <c r="E76" s="254"/>
      <c r="F76" s="493"/>
      <c r="G76" s="493"/>
      <c r="H76" s="499"/>
      <c r="I76" s="499"/>
    </row>
    <row r="77" spans="1:9">
      <c r="A77" s="237"/>
      <c r="B77" s="268"/>
      <c r="C77" s="270"/>
      <c r="D77" s="254"/>
      <c r="E77" s="254"/>
      <c r="F77" s="493"/>
      <c r="G77" s="493"/>
      <c r="H77" s="499"/>
      <c r="I77" s="499"/>
    </row>
    <row r="78" spans="1:9">
      <c r="A78" s="237"/>
      <c r="B78" s="268"/>
      <c r="C78" s="270"/>
      <c r="D78" s="254"/>
      <c r="E78" s="254"/>
      <c r="F78" s="493"/>
      <c r="G78" s="493"/>
      <c r="H78" s="499"/>
      <c r="I78" s="499"/>
    </row>
    <row r="79" spans="1:9">
      <c r="A79" s="237"/>
      <c r="B79" s="268"/>
      <c r="C79" s="270"/>
      <c r="D79" s="254"/>
      <c r="E79" s="254"/>
      <c r="F79" s="493"/>
      <c r="G79" s="493"/>
      <c r="H79" s="499"/>
      <c r="I79" s="499"/>
    </row>
    <row r="80" spans="1:9">
      <c r="A80" s="237"/>
      <c r="B80" s="268"/>
      <c r="C80" s="270"/>
      <c r="D80" s="254"/>
      <c r="E80" s="254"/>
      <c r="F80" s="493"/>
      <c r="G80" s="493"/>
      <c r="H80" s="499"/>
      <c r="I80" s="499"/>
    </row>
    <row r="81" spans="1:9">
      <c r="A81" s="335"/>
      <c r="B81" s="259"/>
      <c r="C81" s="270"/>
      <c r="D81" s="254"/>
      <c r="E81" s="254"/>
      <c r="F81" s="493"/>
      <c r="G81" s="493"/>
      <c r="H81" s="499"/>
      <c r="I81" s="499"/>
    </row>
    <row r="82" spans="1:9">
      <c r="A82" s="237"/>
      <c r="B82" s="259"/>
      <c r="C82" s="260"/>
      <c r="D82" s="254"/>
      <c r="E82" s="254"/>
      <c r="F82" s="493"/>
      <c r="G82" s="493"/>
      <c r="H82" s="499"/>
      <c r="I82" s="499"/>
    </row>
    <row r="83" spans="1:9">
      <c r="A83" s="335"/>
      <c r="B83" s="271"/>
      <c r="C83" s="270"/>
      <c r="D83" s="254"/>
      <c r="E83" s="254"/>
      <c r="F83" s="493"/>
      <c r="G83" s="493"/>
      <c r="H83" s="499"/>
      <c r="I83" s="499"/>
    </row>
    <row r="84" spans="1:9">
      <c r="A84" s="335"/>
      <c r="B84" s="265"/>
      <c r="C84" s="270"/>
      <c r="D84" s="254"/>
      <c r="E84" s="254"/>
      <c r="F84" s="493"/>
      <c r="G84" s="493"/>
      <c r="H84" s="499"/>
      <c r="I84" s="499"/>
    </row>
    <row r="85" spans="1:9">
      <c r="A85" s="237"/>
      <c r="B85" s="272"/>
      <c r="C85" s="270"/>
      <c r="D85" s="254"/>
      <c r="E85" s="254"/>
      <c r="F85" s="493"/>
      <c r="G85" s="493"/>
      <c r="H85" s="499"/>
      <c r="I85" s="499"/>
    </row>
    <row r="86" spans="1:9">
      <c r="A86" s="237"/>
      <c r="B86" s="272"/>
      <c r="C86" s="270"/>
      <c r="D86" s="254"/>
      <c r="E86" s="254"/>
      <c r="F86" s="493"/>
      <c r="G86" s="493"/>
      <c r="H86" s="499"/>
      <c r="I86" s="499"/>
    </row>
    <row r="87" spans="1:9">
      <c r="A87" s="335"/>
      <c r="B87" s="272"/>
      <c r="C87" s="270"/>
      <c r="D87" s="254"/>
      <c r="E87" s="254"/>
      <c r="F87" s="493"/>
      <c r="G87" s="493"/>
      <c r="H87" s="499"/>
      <c r="I87" s="499"/>
    </row>
    <row r="88" spans="1:9">
      <c r="A88" s="237"/>
      <c r="B88" s="259"/>
      <c r="C88" s="260"/>
      <c r="D88" s="254"/>
      <c r="E88" s="254"/>
      <c r="F88" s="493"/>
      <c r="G88" s="493"/>
      <c r="H88" s="499"/>
      <c r="I88" s="499"/>
    </row>
    <row r="89" spans="1:9">
      <c r="A89" s="335"/>
      <c r="B89" s="271"/>
      <c r="C89" s="260"/>
      <c r="D89" s="254"/>
      <c r="E89" s="254"/>
      <c r="F89" s="493"/>
      <c r="G89" s="493"/>
      <c r="H89" s="499"/>
      <c r="I89" s="499"/>
    </row>
    <row r="90" spans="1:9">
      <c r="A90" s="237"/>
      <c r="B90" s="259"/>
      <c r="C90" s="260"/>
      <c r="D90" s="254"/>
      <c r="E90" s="254"/>
      <c r="F90" s="493"/>
      <c r="G90" s="493"/>
      <c r="H90" s="499"/>
      <c r="I90" s="499"/>
    </row>
    <row r="91" spans="1:9">
      <c r="A91" s="335"/>
      <c r="B91" s="272"/>
      <c r="C91" s="273"/>
      <c r="D91" s="254"/>
      <c r="E91" s="254"/>
      <c r="F91" s="493"/>
      <c r="G91" s="493"/>
      <c r="H91" s="499"/>
      <c r="I91" s="499"/>
    </row>
    <row r="92" spans="1:9">
      <c r="A92" s="335"/>
      <c r="B92" s="272"/>
      <c r="C92" s="273"/>
      <c r="D92" s="254"/>
      <c r="E92" s="254"/>
      <c r="F92" s="493"/>
      <c r="G92" s="493"/>
      <c r="H92" s="499"/>
      <c r="I92" s="499"/>
    </row>
    <row r="93" spans="1:9">
      <c r="A93" s="335"/>
      <c r="B93" s="272"/>
      <c r="C93" s="270"/>
      <c r="D93" s="254"/>
      <c r="E93" s="254"/>
      <c r="F93" s="493"/>
      <c r="G93" s="493"/>
      <c r="H93" s="499"/>
      <c r="I93" s="499"/>
    </row>
    <row r="94" spans="1:9">
      <c r="A94" s="335"/>
      <c r="B94" s="272"/>
      <c r="C94" s="270"/>
      <c r="D94" s="254"/>
      <c r="E94" s="254"/>
      <c r="F94" s="493"/>
      <c r="G94" s="493"/>
      <c r="H94" s="499"/>
      <c r="I94" s="499"/>
    </row>
    <row r="95" spans="1:9">
      <c r="A95" s="335"/>
      <c r="B95" s="272"/>
      <c r="C95" s="270"/>
      <c r="D95" s="254"/>
      <c r="E95" s="254"/>
      <c r="F95" s="493"/>
      <c r="G95" s="493"/>
      <c r="H95" s="499"/>
      <c r="I95" s="499"/>
    </row>
    <row r="96" spans="1:9">
      <c r="A96" s="335"/>
      <c r="B96" s="272"/>
      <c r="C96" s="270"/>
      <c r="D96" s="254"/>
      <c r="E96" s="254"/>
      <c r="F96" s="493"/>
      <c r="G96" s="493"/>
      <c r="H96" s="499"/>
      <c r="I96" s="499"/>
    </row>
    <row r="97" spans="1:9">
      <c r="A97" s="335"/>
      <c r="B97" s="272"/>
      <c r="C97" s="270"/>
      <c r="D97" s="254"/>
      <c r="E97" s="254"/>
      <c r="F97" s="493"/>
      <c r="G97" s="493"/>
      <c r="H97" s="499"/>
      <c r="I97" s="499"/>
    </row>
    <row r="98" spans="1:9">
      <c r="A98" s="335"/>
      <c r="B98" s="272"/>
      <c r="C98" s="270"/>
      <c r="D98" s="254"/>
      <c r="E98" s="254"/>
      <c r="F98" s="493"/>
      <c r="G98" s="493"/>
      <c r="H98" s="499"/>
      <c r="I98" s="499"/>
    </row>
    <row r="99" spans="1:9">
      <c r="A99" s="335"/>
      <c r="B99" s="272"/>
      <c r="C99" s="270"/>
      <c r="D99" s="254"/>
      <c r="E99" s="254"/>
      <c r="F99" s="493"/>
      <c r="G99" s="493"/>
      <c r="H99" s="499"/>
      <c r="I99" s="499"/>
    </row>
    <row r="100" spans="1:9">
      <c r="A100" s="335"/>
      <c r="B100" s="272"/>
      <c r="C100" s="270"/>
      <c r="D100" s="254"/>
      <c r="E100" s="254"/>
      <c r="F100" s="493"/>
      <c r="G100" s="493"/>
      <c r="H100" s="499"/>
      <c r="I100" s="499"/>
    </row>
    <row r="101" spans="1:9">
      <c r="A101" s="237"/>
      <c r="B101" s="272"/>
      <c r="C101" s="270"/>
      <c r="D101" s="254"/>
      <c r="E101" s="254"/>
      <c r="F101" s="493"/>
      <c r="G101" s="493"/>
      <c r="H101" s="499"/>
      <c r="I101" s="499"/>
    </row>
    <row r="102" spans="1:9">
      <c r="A102" s="237"/>
      <c r="B102" s="272"/>
      <c r="C102" s="270"/>
      <c r="D102" s="254"/>
      <c r="E102" s="254"/>
      <c r="F102" s="493"/>
      <c r="G102" s="493"/>
      <c r="H102" s="499"/>
      <c r="I102" s="499"/>
    </row>
    <row r="103" spans="1:9">
      <c r="A103" s="237"/>
      <c r="B103" s="259"/>
      <c r="C103" s="270"/>
      <c r="D103" s="254"/>
      <c r="E103" s="254"/>
      <c r="F103" s="493"/>
      <c r="G103" s="493"/>
      <c r="H103" s="499"/>
      <c r="I103" s="499"/>
    </row>
    <row r="104" spans="1:9">
      <c r="A104" s="237"/>
      <c r="B104" s="259"/>
      <c r="C104" s="270"/>
      <c r="D104" s="254"/>
      <c r="E104" s="254"/>
      <c r="F104" s="493"/>
      <c r="G104" s="493"/>
      <c r="H104" s="499"/>
      <c r="I104" s="499"/>
    </row>
    <row r="105" spans="1:9">
      <c r="A105" s="237"/>
      <c r="B105" s="259"/>
      <c r="C105" s="270"/>
      <c r="D105" s="254"/>
      <c r="E105" s="254"/>
      <c r="F105" s="493"/>
      <c r="G105" s="493"/>
      <c r="H105" s="499"/>
      <c r="I105" s="499"/>
    </row>
    <row r="106" spans="1:9">
      <c r="A106" s="237"/>
      <c r="B106" s="259"/>
      <c r="C106" s="270"/>
      <c r="D106" s="254"/>
      <c r="E106" s="254"/>
      <c r="F106" s="493"/>
      <c r="G106" s="493"/>
      <c r="H106" s="499"/>
      <c r="I106" s="499"/>
    </row>
    <row r="107" spans="1:9">
      <c r="A107" s="237"/>
      <c r="B107" s="259"/>
      <c r="C107" s="270"/>
      <c r="D107" s="254"/>
      <c r="E107" s="254"/>
      <c r="F107" s="493"/>
      <c r="G107" s="493"/>
      <c r="H107" s="499"/>
      <c r="I107" s="499"/>
    </row>
    <row r="108" spans="1:9">
      <c r="A108" s="237"/>
      <c r="B108" s="259"/>
      <c r="C108" s="270"/>
      <c r="D108" s="254"/>
      <c r="E108" s="254"/>
      <c r="F108" s="493"/>
      <c r="G108" s="493"/>
      <c r="H108" s="499"/>
      <c r="I108" s="499"/>
    </row>
    <row r="109" spans="1:9">
      <c r="A109" s="237"/>
      <c r="B109" s="259"/>
      <c r="C109" s="270"/>
      <c r="D109" s="254"/>
      <c r="E109" s="254"/>
      <c r="F109" s="493"/>
      <c r="G109" s="493"/>
      <c r="H109" s="499"/>
      <c r="I109" s="499"/>
    </row>
    <row r="110" spans="1:9">
      <c r="A110" s="237"/>
      <c r="B110" s="259"/>
      <c r="C110" s="270"/>
      <c r="D110" s="254"/>
      <c r="E110" s="254"/>
      <c r="F110" s="493"/>
      <c r="G110" s="493"/>
      <c r="H110" s="499"/>
      <c r="I110" s="499"/>
    </row>
    <row r="111" spans="1:9">
      <c r="A111" s="793"/>
      <c r="B111" s="793"/>
      <c r="C111" s="793"/>
      <c r="D111" s="793"/>
      <c r="E111" s="793"/>
      <c r="F111" s="793"/>
      <c r="G111" s="793"/>
      <c r="H111" s="507"/>
      <c r="I111" s="507"/>
    </row>
    <row r="112" spans="1:9">
      <c r="A112" s="245"/>
      <c r="B112" s="246"/>
      <c r="C112" s="247"/>
      <c r="D112" s="274"/>
      <c r="E112" s="274"/>
      <c r="F112" s="496"/>
      <c r="G112" s="496"/>
      <c r="H112" s="507"/>
      <c r="I112" s="507"/>
    </row>
    <row r="113" spans="1:9">
      <c r="A113" s="245"/>
      <c r="B113" s="246"/>
      <c r="C113" s="247"/>
      <c r="D113" s="274"/>
      <c r="E113" s="274"/>
      <c r="F113" s="496"/>
      <c r="G113" s="496"/>
      <c r="H113" s="507"/>
      <c r="I113" s="507"/>
    </row>
    <row r="114" spans="1:9">
      <c r="A114" s="793"/>
      <c r="B114" s="793"/>
      <c r="C114" s="793"/>
      <c r="D114" s="793"/>
      <c r="E114" s="793"/>
      <c r="F114" s="793"/>
      <c r="G114" s="793"/>
      <c r="H114" s="507"/>
      <c r="I114" s="507"/>
    </row>
    <row r="115" spans="1:9">
      <c r="A115" s="237"/>
      <c r="B115" s="263"/>
      <c r="C115" s="253"/>
      <c r="D115" s="254"/>
      <c r="E115" s="254"/>
      <c r="F115" s="493"/>
      <c r="G115" s="493"/>
      <c r="H115" s="499"/>
      <c r="I115" s="499"/>
    </row>
    <row r="116" spans="1:9">
      <c r="A116" s="801"/>
      <c r="B116" s="801"/>
      <c r="C116" s="801"/>
      <c r="D116" s="801"/>
      <c r="E116" s="801"/>
      <c r="F116" s="801"/>
      <c r="G116" s="801"/>
      <c r="H116" s="801"/>
      <c r="I116" s="801"/>
    </row>
    <row r="117" spans="1:9">
      <c r="A117" s="795"/>
      <c r="B117" s="795"/>
      <c r="C117" s="795"/>
      <c r="D117" s="795"/>
      <c r="E117" s="795"/>
      <c r="F117" s="795"/>
      <c r="G117" s="795"/>
      <c r="H117" s="507"/>
      <c r="I117" s="507"/>
    </row>
    <row r="118" spans="1:9">
      <c r="A118" s="224"/>
      <c r="B118" s="77"/>
      <c r="C118" s="253"/>
      <c r="D118" s="254"/>
      <c r="E118" s="254"/>
      <c r="F118" s="493"/>
      <c r="G118" s="493"/>
      <c r="H118" s="499"/>
      <c r="I118" s="499"/>
    </row>
    <row r="119" spans="1:9">
      <c r="A119" s="224"/>
      <c r="B119" s="77"/>
      <c r="C119" s="253"/>
      <c r="D119" s="254"/>
      <c r="E119" s="254"/>
      <c r="F119" s="493"/>
      <c r="G119" s="493"/>
      <c r="H119" s="499"/>
      <c r="I119" s="499"/>
    </row>
    <row r="120" spans="1:9">
      <c r="A120" s="224"/>
      <c r="B120" s="77"/>
      <c r="C120" s="253"/>
      <c r="D120" s="254"/>
      <c r="E120" s="254"/>
      <c r="F120" s="493"/>
      <c r="G120" s="493"/>
      <c r="H120" s="499"/>
      <c r="I120" s="499"/>
    </row>
    <row r="121" spans="1:9">
      <c r="A121" s="224"/>
      <c r="B121" s="77"/>
      <c r="C121" s="253"/>
      <c r="D121" s="254"/>
      <c r="E121" s="254"/>
      <c r="F121" s="493"/>
      <c r="G121" s="493"/>
      <c r="H121" s="499"/>
      <c r="I121" s="499"/>
    </row>
    <row r="122" spans="1:9">
      <c r="A122" s="224"/>
      <c r="B122" s="77"/>
      <c r="C122" s="253"/>
      <c r="D122" s="254"/>
      <c r="E122" s="254"/>
      <c r="F122" s="493"/>
      <c r="G122" s="493"/>
      <c r="H122" s="499"/>
      <c r="I122" s="499"/>
    </row>
    <row r="123" spans="1:9">
      <c r="A123" s="224"/>
      <c r="B123" s="77"/>
      <c r="C123" s="253"/>
      <c r="D123" s="254"/>
      <c r="E123" s="254"/>
      <c r="F123" s="493"/>
      <c r="G123" s="493"/>
      <c r="H123" s="499"/>
      <c r="I123" s="499"/>
    </row>
    <row r="124" spans="1:9">
      <c r="A124" s="224"/>
      <c r="B124" s="77"/>
      <c r="C124" s="253"/>
      <c r="D124" s="254"/>
      <c r="E124" s="254"/>
      <c r="F124" s="493"/>
      <c r="G124" s="493"/>
      <c r="H124" s="499"/>
      <c r="I124" s="499"/>
    </row>
    <row r="125" spans="1:9">
      <c r="A125" s="224"/>
      <c r="B125" s="77"/>
      <c r="C125" s="253"/>
      <c r="D125" s="254"/>
      <c r="E125" s="254"/>
      <c r="F125" s="493"/>
      <c r="G125" s="493"/>
      <c r="H125" s="499"/>
      <c r="I125" s="499"/>
    </row>
    <row r="126" spans="1:9">
      <c r="A126" s="224"/>
      <c r="B126" s="77"/>
      <c r="C126" s="253"/>
      <c r="D126" s="254"/>
      <c r="E126" s="254"/>
      <c r="F126" s="493"/>
      <c r="G126" s="493"/>
      <c r="H126" s="499"/>
      <c r="I126" s="499"/>
    </row>
    <row r="127" spans="1:9">
      <c r="A127" s="224"/>
      <c r="B127" s="77"/>
      <c r="C127" s="253"/>
      <c r="D127" s="254"/>
      <c r="E127" s="254"/>
      <c r="F127" s="493"/>
      <c r="G127" s="493"/>
      <c r="H127" s="499"/>
      <c r="I127" s="499"/>
    </row>
    <row r="128" spans="1:9">
      <c r="A128" s="224"/>
      <c r="B128" s="77"/>
      <c r="C128" s="253"/>
      <c r="D128" s="254"/>
      <c r="E128" s="254"/>
      <c r="F128" s="493"/>
      <c r="G128" s="493"/>
      <c r="H128" s="499"/>
      <c r="I128" s="499"/>
    </row>
    <row r="129" spans="1:9">
      <c r="A129" s="224"/>
      <c r="B129" s="77"/>
      <c r="C129" s="253"/>
      <c r="D129" s="254"/>
      <c r="E129" s="254"/>
      <c r="F129" s="493"/>
      <c r="G129" s="493"/>
      <c r="H129" s="499"/>
      <c r="I129" s="499"/>
    </row>
    <row r="130" spans="1:9">
      <c r="A130" s="224"/>
      <c r="B130" s="77"/>
      <c r="C130" s="253"/>
      <c r="D130" s="254"/>
      <c r="E130" s="254"/>
      <c r="F130" s="493"/>
      <c r="G130" s="493"/>
      <c r="H130" s="499"/>
      <c r="I130" s="499"/>
    </row>
    <row r="131" spans="1:9">
      <c r="A131" s="224"/>
      <c r="B131" s="77"/>
      <c r="C131" s="253"/>
      <c r="D131" s="254"/>
      <c r="E131" s="254"/>
      <c r="F131" s="493"/>
      <c r="G131" s="493"/>
      <c r="H131" s="499"/>
      <c r="I131" s="499"/>
    </row>
    <row r="132" spans="1:9">
      <c r="A132" s="224"/>
      <c r="B132" s="77"/>
      <c r="C132" s="253"/>
      <c r="D132" s="254"/>
      <c r="E132" s="254"/>
      <c r="F132" s="493"/>
      <c r="G132" s="493"/>
      <c r="H132" s="499"/>
      <c r="I132" s="499"/>
    </row>
    <row r="133" spans="1:9">
      <c r="A133" s="224"/>
      <c r="B133" s="77"/>
      <c r="C133" s="253"/>
      <c r="D133" s="254"/>
      <c r="E133" s="254"/>
      <c r="F133" s="493"/>
      <c r="G133" s="493"/>
      <c r="H133" s="499"/>
      <c r="I133" s="499"/>
    </row>
    <row r="134" spans="1:9">
      <c r="A134" s="224"/>
      <c r="B134" s="77"/>
      <c r="C134" s="253"/>
      <c r="D134" s="254"/>
      <c r="E134" s="254"/>
      <c r="F134" s="493"/>
      <c r="G134" s="493"/>
      <c r="H134" s="499"/>
      <c r="I134" s="499"/>
    </row>
    <row r="135" spans="1:9">
      <c r="A135" s="224"/>
      <c r="B135" s="77"/>
      <c r="C135" s="253"/>
      <c r="D135" s="254"/>
      <c r="E135" s="254"/>
      <c r="F135" s="493"/>
      <c r="G135" s="493"/>
      <c r="H135" s="499"/>
      <c r="I135" s="499"/>
    </row>
    <row r="136" spans="1:9">
      <c r="A136" s="224"/>
      <c r="B136" s="77"/>
      <c r="C136" s="253"/>
      <c r="D136" s="254"/>
      <c r="E136" s="254"/>
      <c r="F136" s="493"/>
      <c r="G136" s="493"/>
      <c r="H136" s="499"/>
      <c r="I136" s="499"/>
    </row>
    <row r="137" spans="1:9">
      <c r="A137" s="224"/>
      <c r="B137" s="77"/>
      <c r="C137" s="253"/>
      <c r="D137" s="254"/>
      <c r="E137" s="254"/>
      <c r="F137" s="493"/>
      <c r="G137" s="493"/>
      <c r="H137" s="499"/>
      <c r="I137" s="499"/>
    </row>
    <row r="138" spans="1:9">
      <c r="A138" s="224"/>
      <c r="B138" s="77"/>
      <c r="C138" s="253"/>
      <c r="D138" s="254"/>
      <c r="E138" s="254"/>
      <c r="F138" s="493"/>
      <c r="G138" s="493"/>
      <c r="H138" s="499"/>
      <c r="I138" s="499"/>
    </row>
    <row r="139" spans="1:9">
      <c r="A139" s="224"/>
      <c r="B139" s="77"/>
      <c r="C139" s="253"/>
      <c r="D139" s="254"/>
      <c r="E139" s="254"/>
      <c r="F139" s="493"/>
      <c r="G139" s="493"/>
      <c r="H139" s="499"/>
      <c r="I139" s="499"/>
    </row>
    <row r="140" spans="1:9">
      <c r="A140" s="224"/>
      <c r="B140" s="77"/>
      <c r="C140" s="253"/>
      <c r="D140" s="254"/>
      <c r="E140" s="254"/>
      <c r="F140" s="493"/>
      <c r="G140" s="493"/>
      <c r="H140" s="499"/>
      <c r="I140" s="499"/>
    </row>
    <row r="141" spans="1:9">
      <c r="A141" s="224"/>
      <c r="B141" s="77"/>
      <c r="C141" s="253"/>
      <c r="D141" s="254"/>
      <c r="E141" s="254"/>
      <c r="F141" s="493"/>
      <c r="G141" s="493"/>
      <c r="H141" s="499"/>
      <c r="I141" s="499"/>
    </row>
    <row r="142" spans="1:9">
      <c r="A142" s="224"/>
      <c r="B142" s="77"/>
      <c r="C142" s="253"/>
      <c r="D142" s="254"/>
      <c r="E142" s="254"/>
      <c r="F142" s="493"/>
      <c r="G142" s="493"/>
      <c r="H142" s="499"/>
      <c r="I142" s="499"/>
    </row>
    <row r="143" spans="1:9">
      <c r="A143" s="224"/>
      <c r="B143" s="77"/>
      <c r="C143" s="253"/>
      <c r="D143" s="254"/>
      <c r="E143" s="254"/>
      <c r="F143" s="493"/>
      <c r="G143" s="493"/>
      <c r="H143" s="499"/>
      <c r="I143" s="499"/>
    </row>
    <row r="144" spans="1:9">
      <c r="A144" s="224"/>
      <c r="B144" s="77"/>
      <c r="C144" s="253"/>
      <c r="D144" s="254"/>
      <c r="E144" s="254"/>
      <c r="F144" s="493"/>
      <c r="G144" s="493"/>
      <c r="H144" s="499"/>
      <c r="I144" s="499"/>
    </row>
    <row r="145" spans="1:9">
      <c r="A145" s="224"/>
      <c r="B145" s="77"/>
      <c r="C145" s="253"/>
      <c r="D145" s="254"/>
      <c r="E145" s="254"/>
      <c r="F145" s="493"/>
      <c r="G145" s="493"/>
      <c r="H145" s="499"/>
      <c r="I145" s="499"/>
    </row>
    <row r="146" spans="1:9">
      <c r="A146" s="224"/>
      <c r="B146" s="77"/>
      <c r="C146" s="253"/>
      <c r="D146" s="254"/>
      <c r="E146" s="254"/>
      <c r="F146" s="493"/>
      <c r="G146" s="493"/>
      <c r="H146" s="499"/>
      <c r="I146" s="499"/>
    </row>
    <row r="147" spans="1:9">
      <c r="A147" s="224"/>
      <c r="B147" s="77"/>
      <c r="C147" s="253"/>
      <c r="D147" s="254"/>
      <c r="E147" s="254"/>
      <c r="F147" s="493"/>
      <c r="G147" s="493"/>
      <c r="H147" s="499"/>
      <c r="I147" s="499"/>
    </row>
    <row r="148" spans="1:9">
      <c r="A148" s="224"/>
      <c r="B148" s="77"/>
      <c r="C148" s="253"/>
      <c r="D148" s="254"/>
      <c r="E148" s="254"/>
      <c r="F148" s="493"/>
      <c r="G148" s="493"/>
      <c r="H148" s="499"/>
      <c r="I148" s="499"/>
    </row>
    <row r="149" spans="1:9">
      <c r="A149" s="224"/>
      <c r="B149" s="77"/>
      <c r="C149" s="253"/>
      <c r="D149" s="254"/>
      <c r="E149" s="254"/>
      <c r="F149" s="493"/>
      <c r="G149" s="493"/>
      <c r="H149" s="499"/>
      <c r="I149" s="499"/>
    </row>
    <row r="150" spans="1:9">
      <c r="A150" s="224"/>
      <c r="B150" s="77"/>
      <c r="C150" s="253"/>
      <c r="D150" s="254"/>
      <c r="E150" s="254"/>
      <c r="F150" s="493"/>
      <c r="G150" s="493"/>
      <c r="H150" s="499"/>
      <c r="I150" s="499"/>
    </row>
    <row r="151" spans="1:9">
      <c r="A151" s="224"/>
      <c r="B151" s="77"/>
      <c r="C151" s="253"/>
      <c r="D151" s="254"/>
      <c r="E151" s="254"/>
      <c r="F151" s="493"/>
      <c r="G151" s="493"/>
      <c r="H151" s="499"/>
      <c r="I151" s="499"/>
    </row>
    <row r="152" spans="1:9">
      <c r="A152" s="224"/>
      <c r="B152" s="77"/>
      <c r="C152" s="253"/>
      <c r="D152" s="254"/>
      <c r="E152" s="254"/>
      <c r="F152" s="493"/>
      <c r="G152" s="493"/>
      <c r="H152" s="499"/>
      <c r="I152" s="499"/>
    </row>
    <row r="153" spans="1:9">
      <c r="A153" s="224"/>
      <c r="B153" s="77"/>
      <c r="C153" s="253"/>
      <c r="D153" s="254"/>
      <c r="E153" s="254"/>
      <c r="F153" s="493"/>
      <c r="G153" s="493"/>
      <c r="H153" s="499"/>
      <c r="I153" s="499"/>
    </row>
    <row r="154" spans="1:9">
      <c r="A154" s="224"/>
      <c r="B154" s="77"/>
      <c r="C154" s="253"/>
      <c r="D154" s="254"/>
      <c r="E154" s="254"/>
      <c r="F154" s="493"/>
      <c r="G154" s="493"/>
      <c r="H154" s="499"/>
      <c r="I154" s="499"/>
    </row>
    <row r="155" spans="1:9">
      <c r="A155" s="224"/>
      <c r="B155" s="77"/>
      <c r="C155" s="253"/>
      <c r="D155" s="254"/>
      <c r="E155" s="254"/>
      <c r="F155" s="493"/>
      <c r="G155" s="493"/>
      <c r="H155" s="499"/>
      <c r="I155" s="499"/>
    </row>
    <row r="156" spans="1:9">
      <c r="A156" s="224"/>
      <c r="B156" s="77"/>
      <c r="C156" s="253"/>
      <c r="D156" s="254"/>
      <c r="E156" s="254"/>
      <c r="F156" s="493"/>
      <c r="G156" s="493"/>
      <c r="H156" s="499"/>
      <c r="I156" s="499"/>
    </row>
    <row r="157" spans="1:9">
      <c r="A157" s="224"/>
      <c r="B157" s="77"/>
      <c r="C157" s="253"/>
      <c r="D157" s="254"/>
      <c r="E157" s="254"/>
      <c r="F157" s="493"/>
      <c r="G157" s="493"/>
      <c r="H157" s="499"/>
      <c r="I157" s="499"/>
    </row>
    <row r="158" spans="1:9">
      <c r="A158" s="224"/>
      <c r="B158" s="77"/>
      <c r="C158" s="253"/>
      <c r="D158" s="254"/>
      <c r="E158" s="254"/>
      <c r="F158" s="493"/>
      <c r="G158" s="493"/>
      <c r="H158" s="499"/>
      <c r="I158" s="499"/>
    </row>
    <row r="159" spans="1:9">
      <c r="A159" s="224"/>
      <c r="B159" s="77"/>
      <c r="C159" s="253"/>
      <c r="D159" s="254"/>
      <c r="E159" s="254"/>
      <c r="F159" s="493"/>
      <c r="G159" s="493"/>
      <c r="H159" s="499"/>
      <c r="I159" s="499"/>
    </row>
    <row r="160" spans="1:9">
      <c r="A160" s="224"/>
      <c r="B160" s="77"/>
      <c r="C160" s="253"/>
      <c r="D160" s="254"/>
      <c r="E160" s="254"/>
      <c r="F160" s="493"/>
      <c r="G160" s="493"/>
      <c r="H160" s="499"/>
      <c r="I160" s="499"/>
    </row>
    <row r="161" spans="1:9">
      <c r="A161" s="224"/>
      <c r="B161" s="77"/>
      <c r="C161" s="253"/>
      <c r="D161" s="254"/>
      <c r="E161" s="254"/>
      <c r="F161" s="493"/>
      <c r="G161" s="493"/>
      <c r="H161" s="499"/>
      <c r="I161" s="499"/>
    </row>
    <row r="162" spans="1:9">
      <c r="A162" s="224"/>
      <c r="B162" s="77"/>
      <c r="C162" s="253"/>
      <c r="D162" s="254"/>
      <c r="E162" s="254"/>
      <c r="F162" s="493"/>
      <c r="G162" s="493"/>
      <c r="H162" s="499"/>
      <c r="I162" s="499"/>
    </row>
    <row r="163" spans="1:9">
      <c r="A163" s="224"/>
      <c r="B163" s="77"/>
      <c r="C163" s="253"/>
      <c r="D163" s="254"/>
      <c r="E163" s="254"/>
      <c r="F163" s="493"/>
      <c r="G163" s="493"/>
      <c r="H163" s="499"/>
      <c r="I163" s="499"/>
    </row>
    <row r="164" spans="1:9">
      <c r="A164" s="224"/>
      <c r="B164" s="77"/>
      <c r="C164" s="253"/>
      <c r="D164" s="254"/>
      <c r="E164" s="254"/>
      <c r="F164" s="493"/>
      <c r="G164" s="493"/>
      <c r="H164" s="499"/>
      <c r="I164" s="499"/>
    </row>
    <row r="165" spans="1:9">
      <c r="A165" s="224"/>
      <c r="B165" s="77"/>
      <c r="C165" s="253"/>
      <c r="D165" s="254"/>
      <c r="E165" s="254"/>
      <c r="F165" s="493"/>
      <c r="G165" s="493"/>
      <c r="H165" s="499"/>
      <c r="I165" s="499"/>
    </row>
    <row r="166" spans="1:9">
      <c r="A166" s="224"/>
      <c r="B166" s="77"/>
      <c r="C166" s="253"/>
      <c r="D166" s="254"/>
      <c r="E166" s="254"/>
      <c r="F166" s="493"/>
      <c r="G166" s="493"/>
      <c r="H166" s="499"/>
      <c r="I166" s="499"/>
    </row>
    <row r="167" spans="1:9">
      <c r="A167" s="224"/>
      <c r="B167" s="77"/>
      <c r="C167" s="253"/>
      <c r="D167" s="254"/>
      <c r="E167" s="254"/>
      <c r="F167" s="493"/>
      <c r="G167" s="493"/>
      <c r="H167" s="499"/>
      <c r="I167" s="499"/>
    </row>
    <row r="168" spans="1:9">
      <c r="A168" s="224"/>
      <c r="B168" s="77"/>
      <c r="C168" s="253"/>
      <c r="D168" s="254"/>
      <c r="E168" s="254"/>
      <c r="F168" s="493"/>
      <c r="G168" s="493"/>
      <c r="H168" s="499"/>
      <c r="I168" s="499"/>
    </row>
    <row r="169" spans="1:9">
      <c r="A169" s="224"/>
      <c r="B169" s="77"/>
      <c r="C169" s="253"/>
      <c r="D169" s="254"/>
      <c r="E169" s="254"/>
      <c r="F169" s="493"/>
      <c r="G169" s="493"/>
      <c r="H169" s="499"/>
      <c r="I169" s="499"/>
    </row>
    <row r="170" spans="1:9">
      <c r="A170" s="224"/>
      <c r="B170" s="77"/>
      <c r="C170" s="253"/>
      <c r="D170" s="254"/>
      <c r="E170" s="254"/>
      <c r="F170" s="493"/>
      <c r="G170" s="493"/>
      <c r="H170" s="499"/>
      <c r="I170" s="499"/>
    </row>
    <row r="171" spans="1:9">
      <c r="A171" s="224"/>
      <c r="B171" s="77"/>
      <c r="C171" s="253"/>
      <c r="D171" s="254"/>
      <c r="E171" s="254"/>
      <c r="F171" s="493"/>
      <c r="G171" s="493"/>
      <c r="H171" s="499"/>
      <c r="I171" s="499"/>
    </row>
    <row r="172" spans="1:9">
      <c r="A172" s="224"/>
      <c r="B172" s="77"/>
      <c r="C172" s="253"/>
      <c r="D172" s="254"/>
      <c r="E172" s="254"/>
      <c r="F172" s="493"/>
      <c r="G172" s="493"/>
      <c r="H172" s="499"/>
      <c r="I172" s="499"/>
    </row>
    <row r="173" spans="1:9">
      <c r="A173" s="224"/>
      <c r="B173" s="77"/>
      <c r="C173" s="253"/>
      <c r="D173" s="254"/>
      <c r="E173" s="254"/>
      <c r="F173" s="493"/>
      <c r="G173" s="493"/>
      <c r="H173" s="499"/>
      <c r="I173" s="499"/>
    </row>
    <row r="174" spans="1:9">
      <c r="A174" s="224"/>
      <c r="B174" s="77"/>
      <c r="C174" s="253"/>
      <c r="D174" s="254"/>
      <c r="E174" s="254"/>
      <c r="F174" s="493"/>
      <c r="G174" s="493"/>
      <c r="H174" s="499"/>
      <c r="I174" s="499"/>
    </row>
    <row r="175" spans="1:9">
      <c r="A175" s="224"/>
      <c r="B175" s="77"/>
      <c r="C175" s="253"/>
      <c r="D175" s="254"/>
      <c r="E175" s="254"/>
      <c r="F175" s="493"/>
      <c r="G175" s="493"/>
      <c r="H175" s="499"/>
      <c r="I175" s="499"/>
    </row>
    <row r="176" spans="1:9">
      <c r="A176" s="224"/>
      <c r="B176" s="77"/>
      <c r="C176" s="253"/>
      <c r="D176" s="254"/>
      <c r="E176" s="254"/>
      <c r="F176" s="493"/>
      <c r="G176" s="493"/>
      <c r="H176" s="499"/>
      <c r="I176" s="499"/>
    </row>
    <row r="177" spans="1:9">
      <c r="A177" s="224"/>
      <c r="B177" s="77"/>
      <c r="C177" s="253"/>
      <c r="D177" s="254"/>
      <c r="E177" s="254"/>
      <c r="F177" s="493"/>
      <c r="G177" s="493"/>
      <c r="H177" s="499"/>
      <c r="I177" s="499"/>
    </row>
    <row r="178" spans="1:9">
      <c r="A178" s="224"/>
      <c r="B178" s="77"/>
      <c r="C178" s="253"/>
      <c r="D178" s="254"/>
      <c r="E178" s="254"/>
      <c r="F178" s="493"/>
      <c r="G178" s="493"/>
      <c r="H178" s="499"/>
      <c r="I178" s="499"/>
    </row>
    <row r="179" spans="1:9">
      <c r="A179" s="224"/>
      <c r="B179" s="77"/>
      <c r="C179" s="253"/>
      <c r="D179" s="254"/>
      <c r="E179" s="254"/>
      <c r="F179" s="493"/>
      <c r="G179" s="493"/>
      <c r="H179" s="499"/>
      <c r="I179" s="499"/>
    </row>
    <row r="180" spans="1:9">
      <c r="A180" s="224"/>
      <c r="B180" s="77"/>
      <c r="C180" s="253"/>
      <c r="D180" s="254"/>
      <c r="E180" s="254"/>
      <c r="F180" s="493"/>
      <c r="G180" s="493"/>
      <c r="H180" s="499"/>
      <c r="I180" s="499"/>
    </row>
    <row r="181" spans="1:9">
      <c r="A181" s="224"/>
      <c r="B181" s="77"/>
      <c r="C181" s="253"/>
      <c r="D181" s="254"/>
      <c r="E181" s="254"/>
      <c r="F181" s="493"/>
      <c r="G181" s="493"/>
      <c r="H181" s="499"/>
      <c r="I181" s="499"/>
    </row>
    <row r="182" spans="1:9">
      <c r="A182" s="224"/>
      <c r="B182" s="77"/>
      <c r="C182" s="253"/>
      <c r="D182" s="254"/>
      <c r="E182" s="254"/>
      <c r="F182" s="493"/>
      <c r="G182" s="493"/>
      <c r="H182" s="499"/>
      <c r="I182" s="499"/>
    </row>
    <row r="183" spans="1:9">
      <c r="A183" s="224"/>
      <c r="B183" s="77"/>
      <c r="C183" s="253"/>
      <c r="D183" s="254"/>
      <c r="E183" s="254"/>
      <c r="F183" s="493"/>
      <c r="G183" s="493"/>
      <c r="H183" s="499"/>
      <c r="I183" s="499"/>
    </row>
    <row r="184" spans="1:9">
      <c r="A184" s="224"/>
      <c r="B184" s="77"/>
      <c r="C184" s="253"/>
      <c r="D184" s="254"/>
      <c r="E184" s="254"/>
      <c r="F184" s="493"/>
      <c r="G184" s="493"/>
      <c r="H184" s="499"/>
      <c r="I184" s="499"/>
    </row>
    <row r="185" spans="1:9">
      <c r="A185" s="224"/>
      <c r="B185" s="77"/>
      <c r="C185" s="253"/>
      <c r="D185" s="254"/>
      <c r="E185" s="254"/>
      <c r="F185" s="493"/>
      <c r="G185" s="493"/>
      <c r="H185" s="499"/>
      <c r="I185" s="499"/>
    </row>
    <row r="186" spans="1:9">
      <c r="A186" s="224"/>
      <c r="B186" s="77"/>
      <c r="C186" s="253"/>
      <c r="D186" s="254"/>
      <c r="E186" s="254"/>
      <c r="F186" s="493"/>
      <c r="G186" s="493"/>
      <c r="H186" s="499"/>
      <c r="I186" s="499"/>
    </row>
    <row r="187" spans="1:9">
      <c r="A187" s="224"/>
      <c r="B187" s="77"/>
      <c r="C187" s="253"/>
      <c r="D187" s="254"/>
      <c r="E187" s="254"/>
      <c r="F187" s="493"/>
      <c r="G187" s="493"/>
      <c r="H187" s="499"/>
      <c r="I187" s="499"/>
    </row>
    <row r="188" spans="1:9">
      <c r="A188" s="224"/>
      <c r="B188" s="77"/>
      <c r="C188" s="253"/>
      <c r="D188" s="254"/>
      <c r="E188" s="254"/>
      <c r="F188" s="493"/>
      <c r="G188" s="493"/>
      <c r="H188" s="499"/>
      <c r="I188" s="499"/>
    </row>
    <row r="189" spans="1:9">
      <c r="A189" s="224"/>
      <c r="B189" s="77"/>
      <c r="C189" s="253"/>
      <c r="D189" s="254"/>
      <c r="E189" s="254"/>
      <c r="F189" s="493"/>
      <c r="G189" s="493"/>
      <c r="H189" s="499"/>
      <c r="I189" s="499"/>
    </row>
    <row r="190" spans="1:9">
      <c r="A190" s="224"/>
      <c r="B190" s="77"/>
      <c r="C190" s="253"/>
      <c r="D190" s="254"/>
      <c r="E190" s="254"/>
      <c r="F190" s="493"/>
      <c r="G190" s="493"/>
      <c r="H190" s="499"/>
      <c r="I190" s="499"/>
    </row>
    <row r="191" spans="1:9">
      <c r="A191" s="224"/>
      <c r="B191" s="77"/>
      <c r="C191" s="253"/>
      <c r="D191" s="254"/>
      <c r="E191" s="254"/>
      <c r="F191" s="493"/>
      <c r="G191" s="493"/>
      <c r="H191" s="499"/>
      <c r="I191" s="499"/>
    </row>
    <row r="192" spans="1:9">
      <c r="A192" s="224"/>
      <c r="B192" s="77"/>
      <c r="C192" s="253"/>
      <c r="D192" s="254"/>
      <c r="E192" s="254"/>
      <c r="F192" s="493"/>
      <c r="G192" s="493"/>
      <c r="H192" s="499"/>
      <c r="I192" s="499"/>
    </row>
    <row r="193" spans="1:9">
      <c r="A193" s="224"/>
      <c r="B193" s="77"/>
      <c r="C193" s="253"/>
      <c r="D193" s="254"/>
      <c r="E193" s="254"/>
      <c r="F193" s="493"/>
      <c r="G193" s="493"/>
      <c r="H193" s="499"/>
      <c r="I193" s="499"/>
    </row>
    <row r="194" spans="1:9">
      <c r="A194" s="224"/>
      <c r="B194" s="77"/>
      <c r="C194" s="253"/>
      <c r="D194" s="254"/>
      <c r="E194" s="254"/>
      <c r="F194" s="493"/>
      <c r="G194" s="493"/>
      <c r="H194" s="499"/>
      <c r="I194" s="499"/>
    </row>
    <row r="195" spans="1:9">
      <c r="A195" s="224"/>
      <c r="B195" s="77"/>
      <c r="C195" s="253"/>
      <c r="D195" s="254"/>
      <c r="E195" s="254"/>
      <c r="F195" s="493"/>
      <c r="G195" s="493"/>
      <c r="H195" s="499"/>
      <c r="I195" s="499"/>
    </row>
    <row r="196" spans="1:9">
      <c r="A196" s="224"/>
      <c r="B196" s="77"/>
      <c r="C196" s="253"/>
      <c r="D196" s="254"/>
      <c r="E196" s="254"/>
      <c r="F196" s="493"/>
      <c r="G196" s="493"/>
      <c r="H196" s="499"/>
      <c r="I196" s="499"/>
    </row>
    <row r="197" spans="1:9">
      <c r="A197" s="224"/>
      <c r="B197" s="77"/>
      <c r="C197" s="253"/>
      <c r="D197" s="254"/>
      <c r="E197" s="254"/>
      <c r="F197" s="493"/>
      <c r="G197" s="493"/>
      <c r="H197" s="499"/>
      <c r="I197" s="499"/>
    </row>
    <row r="198" spans="1:9">
      <c r="A198" s="224"/>
      <c r="B198" s="77"/>
      <c r="C198" s="253"/>
      <c r="D198" s="254"/>
      <c r="E198" s="254"/>
      <c r="F198" s="493"/>
      <c r="G198" s="493"/>
      <c r="H198" s="499"/>
      <c r="I198" s="499"/>
    </row>
    <row r="199" spans="1:9">
      <c r="A199" s="224"/>
      <c r="B199" s="77"/>
      <c r="C199" s="253"/>
      <c r="D199" s="254"/>
      <c r="E199" s="254"/>
      <c r="F199" s="493"/>
      <c r="G199" s="493"/>
      <c r="H199" s="499"/>
      <c r="I199" s="499"/>
    </row>
    <row r="200" spans="1:9">
      <c r="A200" s="224"/>
      <c r="B200" s="77"/>
      <c r="C200" s="253"/>
      <c r="D200" s="254"/>
      <c r="E200" s="254"/>
      <c r="F200" s="493"/>
      <c r="G200" s="493"/>
      <c r="H200" s="499"/>
      <c r="I200" s="499"/>
    </row>
    <row r="201" spans="1:9">
      <c r="A201" s="224"/>
      <c r="B201" s="77"/>
      <c r="C201" s="253"/>
      <c r="D201" s="254"/>
      <c r="E201" s="254"/>
      <c r="F201" s="493"/>
      <c r="G201" s="493"/>
      <c r="H201" s="499"/>
      <c r="I201" s="499"/>
    </row>
    <row r="202" spans="1:9">
      <c r="A202" s="224"/>
      <c r="B202" s="77"/>
      <c r="C202" s="253"/>
      <c r="D202" s="254"/>
      <c r="E202" s="254"/>
      <c r="F202" s="493"/>
      <c r="G202" s="493"/>
      <c r="H202" s="499"/>
      <c r="I202" s="499"/>
    </row>
    <row r="203" spans="1:9">
      <c r="A203" s="224"/>
      <c r="B203" s="77"/>
      <c r="C203" s="253"/>
      <c r="D203" s="254"/>
      <c r="E203" s="254"/>
      <c r="F203" s="493"/>
      <c r="G203" s="493"/>
      <c r="H203" s="499"/>
      <c r="I203" s="499"/>
    </row>
    <row r="204" spans="1:9">
      <c r="A204" s="224"/>
      <c r="B204" s="77"/>
      <c r="C204" s="253"/>
      <c r="D204" s="254"/>
      <c r="E204" s="254"/>
      <c r="F204" s="493"/>
      <c r="G204" s="493"/>
      <c r="H204" s="499"/>
      <c r="I204" s="499"/>
    </row>
    <row r="205" spans="1:9">
      <c r="A205" s="224"/>
      <c r="B205" s="77"/>
      <c r="C205" s="253"/>
      <c r="D205" s="254"/>
      <c r="E205" s="254"/>
      <c r="F205" s="493"/>
      <c r="G205" s="493"/>
      <c r="H205" s="499"/>
      <c r="I205" s="499"/>
    </row>
    <row r="206" spans="1:9">
      <c r="A206" s="224"/>
      <c r="B206" s="77"/>
      <c r="C206" s="253"/>
      <c r="D206" s="254"/>
      <c r="E206" s="254"/>
      <c r="F206" s="493"/>
      <c r="G206" s="493"/>
      <c r="H206" s="499"/>
      <c r="I206" s="499"/>
    </row>
    <row r="207" spans="1:9">
      <c r="A207" s="224"/>
      <c r="B207" s="77"/>
      <c r="C207" s="253"/>
      <c r="D207" s="254"/>
      <c r="E207" s="254"/>
      <c r="F207" s="493"/>
      <c r="G207" s="493"/>
      <c r="H207" s="499"/>
      <c r="I207" s="499"/>
    </row>
    <row r="208" spans="1:9">
      <c r="A208" s="224"/>
      <c r="B208" s="77"/>
      <c r="C208" s="253"/>
      <c r="D208" s="254"/>
      <c r="E208" s="254"/>
      <c r="F208" s="493"/>
      <c r="G208" s="493"/>
      <c r="H208" s="499"/>
      <c r="I208" s="499"/>
    </row>
    <row r="209" spans="1:9">
      <c r="A209" s="224"/>
      <c r="B209" s="77"/>
      <c r="C209" s="253"/>
      <c r="D209" s="254"/>
      <c r="E209" s="254"/>
      <c r="F209" s="493"/>
      <c r="G209" s="493"/>
      <c r="H209" s="499"/>
      <c r="I209" s="499"/>
    </row>
    <row r="210" spans="1:9">
      <c r="A210" s="224"/>
      <c r="B210" s="77"/>
      <c r="C210" s="253"/>
      <c r="D210" s="254"/>
      <c r="E210" s="254"/>
      <c r="F210" s="493"/>
      <c r="G210" s="493"/>
      <c r="H210" s="499"/>
      <c r="I210" s="499"/>
    </row>
    <row r="211" spans="1:9">
      <c r="A211" s="224"/>
      <c r="B211" s="77"/>
      <c r="C211" s="253"/>
      <c r="D211" s="254"/>
      <c r="E211" s="254"/>
      <c r="F211" s="493"/>
      <c r="G211" s="493"/>
      <c r="H211" s="499"/>
      <c r="I211" s="499"/>
    </row>
    <row r="212" spans="1:9">
      <c r="A212" s="224"/>
      <c r="B212" s="77"/>
      <c r="C212" s="253"/>
      <c r="D212" s="254"/>
      <c r="E212" s="254"/>
      <c r="F212" s="493"/>
      <c r="G212" s="493"/>
      <c r="H212" s="499"/>
      <c r="I212" s="499"/>
    </row>
    <row r="213" spans="1:9">
      <c r="A213" s="224"/>
      <c r="B213" s="77"/>
      <c r="C213" s="253"/>
      <c r="D213" s="254"/>
      <c r="E213" s="254"/>
      <c r="F213" s="493"/>
      <c r="G213" s="493"/>
      <c r="H213" s="499"/>
      <c r="I213" s="499"/>
    </row>
    <row r="214" spans="1:9">
      <c r="A214" s="224"/>
      <c r="B214" s="77"/>
      <c r="C214" s="253"/>
      <c r="D214" s="254"/>
      <c r="E214" s="254"/>
      <c r="F214" s="493"/>
      <c r="G214" s="493"/>
      <c r="H214" s="499"/>
      <c r="I214" s="499"/>
    </row>
    <row r="215" spans="1:9">
      <c r="A215" s="224"/>
      <c r="B215" s="77"/>
      <c r="C215" s="253"/>
      <c r="D215" s="254"/>
      <c r="E215" s="254"/>
      <c r="F215" s="493"/>
      <c r="G215" s="493"/>
      <c r="H215" s="499"/>
      <c r="I215" s="499"/>
    </row>
    <row r="216" spans="1:9">
      <c r="A216" s="224"/>
      <c r="B216" s="77"/>
      <c r="C216" s="253"/>
      <c r="D216" s="254"/>
      <c r="E216" s="254"/>
      <c r="F216" s="493"/>
      <c r="G216" s="493"/>
      <c r="H216" s="499"/>
      <c r="I216" s="499"/>
    </row>
    <row r="217" spans="1:9">
      <c r="A217" s="224"/>
      <c r="B217" s="77"/>
      <c r="C217" s="253"/>
      <c r="D217" s="254"/>
      <c r="E217" s="254"/>
      <c r="F217" s="493"/>
      <c r="G217" s="493"/>
      <c r="H217" s="499"/>
      <c r="I217" s="499"/>
    </row>
    <row r="218" spans="1:9">
      <c r="A218" s="224"/>
      <c r="B218" s="77"/>
      <c r="C218" s="253"/>
      <c r="D218" s="254"/>
      <c r="E218" s="254"/>
      <c r="F218" s="493"/>
      <c r="G218" s="493"/>
      <c r="H218" s="499"/>
      <c r="I218" s="499"/>
    </row>
    <row r="219" spans="1:9">
      <c r="A219" s="224"/>
      <c r="B219" s="77"/>
      <c r="C219" s="253"/>
      <c r="D219" s="254"/>
      <c r="E219" s="254"/>
      <c r="F219" s="493"/>
      <c r="G219" s="493"/>
      <c r="H219" s="499"/>
      <c r="I219" s="499"/>
    </row>
    <row r="220" spans="1:9">
      <c r="A220" s="224"/>
      <c r="B220" s="77"/>
      <c r="C220" s="253"/>
      <c r="D220" s="254"/>
      <c r="E220" s="254"/>
      <c r="F220" s="493"/>
      <c r="G220" s="493"/>
      <c r="H220" s="499"/>
      <c r="I220" s="499"/>
    </row>
    <row r="221" spans="1:9">
      <c r="A221" s="224"/>
      <c r="B221" s="77"/>
      <c r="C221" s="253"/>
      <c r="D221" s="254"/>
      <c r="E221" s="254"/>
      <c r="F221" s="493"/>
      <c r="G221" s="493"/>
      <c r="H221" s="499"/>
      <c r="I221" s="499"/>
    </row>
    <row r="222" spans="1:9">
      <c r="A222" s="224"/>
      <c r="B222" s="77"/>
      <c r="C222" s="253"/>
      <c r="D222" s="254"/>
      <c r="E222" s="254"/>
      <c r="F222" s="493"/>
      <c r="G222" s="493"/>
      <c r="H222" s="499"/>
      <c r="I222" s="499"/>
    </row>
    <row r="223" spans="1:9">
      <c r="A223" s="224"/>
      <c r="B223" s="77"/>
      <c r="C223" s="253"/>
      <c r="D223" s="254"/>
      <c r="E223" s="254"/>
      <c r="F223" s="493"/>
      <c r="G223" s="493"/>
      <c r="H223" s="499"/>
      <c r="I223" s="499"/>
    </row>
    <row r="224" spans="1:9">
      <c r="A224" s="224"/>
      <c r="B224" s="77"/>
      <c r="C224" s="253"/>
      <c r="D224" s="254"/>
      <c r="E224" s="254"/>
      <c r="F224" s="493"/>
      <c r="G224" s="493"/>
      <c r="H224" s="499"/>
      <c r="I224" s="499"/>
    </row>
    <row r="225" spans="1:9">
      <c r="A225" s="224"/>
      <c r="B225" s="77"/>
      <c r="C225" s="253"/>
      <c r="D225" s="254"/>
      <c r="E225" s="254"/>
      <c r="F225" s="493"/>
      <c r="G225" s="493"/>
      <c r="H225" s="499"/>
      <c r="I225" s="499"/>
    </row>
    <row r="226" spans="1:9">
      <c r="A226" s="224"/>
      <c r="B226" s="77"/>
      <c r="C226" s="253"/>
      <c r="D226" s="254"/>
      <c r="E226" s="254"/>
      <c r="F226" s="493"/>
      <c r="G226" s="493"/>
      <c r="H226" s="499"/>
      <c r="I226" s="499"/>
    </row>
    <row r="227" spans="1:9">
      <c r="A227" s="224"/>
      <c r="B227" s="77"/>
      <c r="C227" s="253"/>
      <c r="D227" s="254"/>
      <c r="E227" s="254"/>
      <c r="F227" s="493"/>
      <c r="G227" s="493"/>
      <c r="H227" s="499"/>
      <c r="I227" s="499"/>
    </row>
    <row r="228" spans="1:9">
      <c r="A228" s="224"/>
      <c r="B228" s="77"/>
      <c r="C228" s="253"/>
      <c r="D228" s="254"/>
      <c r="E228" s="254"/>
      <c r="F228" s="493"/>
      <c r="G228" s="493"/>
      <c r="H228" s="499"/>
      <c r="I228" s="499"/>
    </row>
    <row r="229" spans="1:9">
      <c r="A229" s="224"/>
      <c r="B229" s="77"/>
      <c r="C229" s="253"/>
      <c r="D229" s="254"/>
      <c r="E229" s="254"/>
      <c r="F229" s="493"/>
      <c r="G229" s="493"/>
      <c r="H229" s="499"/>
      <c r="I229" s="499"/>
    </row>
    <row r="230" spans="1:9">
      <c r="A230" s="224"/>
      <c r="B230" s="77"/>
      <c r="C230" s="253"/>
      <c r="D230" s="254"/>
      <c r="E230" s="254"/>
      <c r="F230" s="493"/>
      <c r="G230" s="493"/>
      <c r="H230" s="499"/>
      <c r="I230" s="499"/>
    </row>
    <row r="231" spans="1:9">
      <c r="A231" s="224"/>
      <c r="B231" s="77"/>
      <c r="C231" s="253"/>
      <c r="D231" s="254"/>
      <c r="E231" s="254"/>
      <c r="F231" s="493"/>
      <c r="G231" s="493"/>
      <c r="H231" s="499"/>
      <c r="I231" s="499"/>
    </row>
    <row r="232" spans="1:9">
      <c r="A232" s="224"/>
      <c r="B232" s="77"/>
      <c r="C232" s="253"/>
      <c r="D232" s="254"/>
      <c r="E232" s="254"/>
      <c r="F232" s="493"/>
      <c r="G232" s="493"/>
      <c r="H232" s="499"/>
      <c r="I232" s="499"/>
    </row>
    <row r="233" spans="1:9">
      <c r="A233" s="224"/>
      <c r="B233" s="77"/>
      <c r="C233" s="253"/>
      <c r="D233" s="254"/>
      <c r="E233" s="254"/>
      <c r="F233" s="493"/>
      <c r="G233" s="493"/>
      <c r="H233" s="499"/>
      <c r="I233" s="499"/>
    </row>
    <row r="234" spans="1:9">
      <c r="A234" s="224"/>
      <c r="B234" s="77"/>
      <c r="C234" s="253"/>
      <c r="D234" s="254"/>
      <c r="E234" s="254"/>
      <c r="F234" s="493"/>
      <c r="G234" s="493"/>
      <c r="H234" s="499"/>
      <c r="I234" s="499"/>
    </row>
    <row r="235" spans="1:9">
      <c r="A235" s="224"/>
      <c r="B235" s="77"/>
      <c r="C235" s="253"/>
      <c r="D235" s="254"/>
      <c r="E235" s="254"/>
      <c r="F235" s="493"/>
      <c r="G235" s="493"/>
      <c r="H235" s="499"/>
      <c r="I235" s="499"/>
    </row>
    <row r="236" spans="1:9">
      <c r="A236" s="224"/>
      <c r="B236" s="77"/>
      <c r="C236" s="253"/>
      <c r="D236" s="254"/>
      <c r="E236" s="254"/>
      <c r="F236" s="493"/>
      <c r="G236" s="493"/>
      <c r="H236" s="499"/>
      <c r="I236" s="499"/>
    </row>
    <row r="237" spans="1:9">
      <c r="A237" s="224"/>
      <c r="B237" s="77"/>
      <c r="C237" s="253"/>
      <c r="D237" s="254"/>
      <c r="E237" s="254"/>
      <c r="F237" s="493"/>
      <c r="G237" s="493"/>
      <c r="H237" s="499"/>
      <c r="I237" s="499"/>
    </row>
    <row r="238" spans="1:9">
      <c r="A238" s="224"/>
      <c r="B238" s="77"/>
      <c r="C238" s="253"/>
      <c r="D238" s="254"/>
      <c r="E238" s="254"/>
      <c r="F238" s="493"/>
      <c r="G238" s="493"/>
      <c r="H238" s="499"/>
      <c r="I238" s="499"/>
    </row>
    <row r="239" spans="1:9">
      <c r="A239" s="224"/>
      <c r="B239" s="77"/>
      <c r="C239" s="253"/>
      <c r="D239" s="254"/>
      <c r="E239" s="254"/>
      <c r="F239" s="493"/>
      <c r="G239" s="493"/>
      <c r="H239" s="499"/>
      <c r="I239" s="499"/>
    </row>
    <row r="240" spans="1:9">
      <c r="A240" s="224"/>
      <c r="B240" s="77"/>
      <c r="C240" s="253"/>
      <c r="D240" s="254"/>
      <c r="E240" s="254"/>
      <c r="F240" s="493"/>
      <c r="G240" s="493"/>
      <c r="H240" s="499"/>
      <c r="I240" s="499"/>
    </row>
    <row r="241" spans="1:9">
      <c r="A241" s="224"/>
      <c r="B241" s="77"/>
      <c r="C241" s="253"/>
      <c r="D241" s="254"/>
      <c r="E241" s="254"/>
      <c r="F241" s="493"/>
      <c r="G241" s="493"/>
      <c r="H241" s="499"/>
      <c r="I241" s="499"/>
    </row>
    <row r="242" spans="1:9">
      <c r="A242" s="224"/>
      <c r="B242" s="77"/>
      <c r="C242" s="253"/>
      <c r="D242" s="254"/>
      <c r="E242" s="254"/>
      <c r="F242" s="493"/>
      <c r="G242" s="493"/>
      <c r="H242" s="499"/>
      <c r="I242" s="499"/>
    </row>
    <row r="243" spans="1:9">
      <c r="A243" s="224"/>
      <c r="B243" s="77"/>
      <c r="C243" s="253"/>
      <c r="D243" s="254"/>
      <c r="E243" s="254"/>
      <c r="F243" s="493"/>
      <c r="G243" s="493"/>
      <c r="H243" s="499"/>
      <c r="I243" s="499"/>
    </row>
    <row r="244" spans="1:9">
      <c r="A244" s="224"/>
      <c r="B244" s="77"/>
      <c r="C244" s="253"/>
      <c r="D244" s="254"/>
      <c r="E244" s="254"/>
      <c r="F244" s="493"/>
      <c r="G244" s="493"/>
      <c r="H244" s="499"/>
      <c r="I244" s="499"/>
    </row>
    <row r="245" spans="1:9">
      <c r="A245" s="224"/>
      <c r="B245" s="77"/>
      <c r="C245" s="253"/>
      <c r="D245" s="254"/>
      <c r="E245" s="254"/>
      <c r="F245" s="493"/>
      <c r="G245" s="493"/>
      <c r="H245" s="499"/>
      <c r="I245" s="499"/>
    </row>
    <row r="246" spans="1:9">
      <c r="A246" s="224"/>
      <c r="B246" s="77"/>
      <c r="C246" s="253"/>
      <c r="D246" s="254"/>
      <c r="E246" s="254"/>
      <c r="F246" s="493"/>
      <c r="G246" s="493"/>
      <c r="H246" s="499"/>
      <c r="I246" s="499"/>
    </row>
    <row r="247" spans="1:9">
      <c r="A247" s="224"/>
      <c r="B247" s="77"/>
      <c r="C247" s="253"/>
      <c r="D247" s="254"/>
      <c r="E247" s="254"/>
      <c r="F247" s="493"/>
      <c r="G247" s="493"/>
      <c r="H247" s="499"/>
      <c r="I247" s="499"/>
    </row>
    <row r="248" spans="1:9">
      <c r="A248" s="224"/>
      <c r="B248" s="77"/>
      <c r="C248" s="253"/>
      <c r="D248" s="254"/>
      <c r="E248" s="254"/>
      <c r="F248" s="493"/>
      <c r="G248" s="493"/>
      <c r="H248" s="499"/>
      <c r="I248" s="499"/>
    </row>
    <row r="249" spans="1:9">
      <c r="A249" s="224"/>
      <c r="B249" s="77"/>
      <c r="C249" s="253"/>
      <c r="D249" s="254"/>
      <c r="E249" s="254"/>
      <c r="F249" s="493"/>
      <c r="G249" s="493"/>
      <c r="H249" s="499"/>
      <c r="I249" s="499"/>
    </row>
    <row r="250" spans="1:9">
      <c r="A250" s="224"/>
      <c r="B250" s="77"/>
      <c r="C250" s="253"/>
      <c r="D250" s="254"/>
      <c r="E250" s="254"/>
      <c r="F250" s="493"/>
      <c r="G250" s="493"/>
      <c r="H250" s="499"/>
      <c r="I250" s="499"/>
    </row>
    <row r="251" spans="1:9">
      <c r="A251" s="224"/>
      <c r="B251" s="77"/>
      <c r="C251" s="253"/>
      <c r="D251" s="254"/>
      <c r="E251" s="254"/>
      <c r="F251" s="493"/>
      <c r="G251" s="493"/>
      <c r="H251" s="499"/>
      <c r="I251" s="499"/>
    </row>
    <row r="252" spans="1:9">
      <c r="A252" s="224"/>
      <c r="B252" s="77"/>
      <c r="C252" s="253"/>
      <c r="D252" s="254"/>
      <c r="E252" s="254"/>
      <c r="F252" s="493"/>
      <c r="G252" s="493"/>
      <c r="H252" s="499"/>
      <c r="I252" s="499"/>
    </row>
    <row r="253" spans="1:9">
      <c r="A253" s="224"/>
      <c r="B253" s="77"/>
      <c r="C253" s="253"/>
      <c r="D253" s="254"/>
      <c r="E253" s="254"/>
      <c r="F253" s="493"/>
      <c r="G253" s="493"/>
      <c r="H253" s="499"/>
      <c r="I253" s="499"/>
    </row>
    <row r="254" spans="1:9">
      <c r="A254" s="224"/>
      <c r="B254" s="77"/>
      <c r="C254" s="253"/>
      <c r="D254" s="254"/>
      <c r="E254" s="254"/>
      <c r="F254" s="493"/>
      <c r="G254" s="493"/>
      <c r="H254" s="499"/>
      <c r="I254" s="499"/>
    </row>
    <row r="255" spans="1:9">
      <c r="A255" s="224"/>
      <c r="B255" s="77"/>
      <c r="C255" s="253"/>
      <c r="D255" s="254"/>
      <c r="E255" s="254"/>
      <c r="F255" s="493"/>
      <c r="G255" s="493"/>
      <c r="H255" s="499"/>
      <c r="I255" s="499"/>
    </row>
    <row r="256" spans="1:9">
      <c r="A256" s="224"/>
      <c r="B256" s="77"/>
      <c r="C256" s="253"/>
      <c r="D256" s="254"/>
      <c r="E256" s="254"/>
      <c r="F256" s="493"/>
      <c r="G256" s="493"/>
      <c r="H256" s="499"/>
      <c r="I256" s="499"/>
    </row>
    <row r="257" spans="1:9">
      <c r="A257" s="224"/>
      <c r="B257" s="77"/>
      <c r="C257" s="253"/>
      <c r="D257" s="254"/>
      <c r="E257" s="254"/>
      <c r="F257" s="493"/>
      <c r="G257" s="493"/>
      <c r="H257" s="499"/>
      <c r="I257" s="499"/>
    </row>
    <row r="258" spans="1:9">
      <c r="A258" s="224"/>
      <c r="B258" s="77"/>
      <c r="C258" s="253"/>
      <c r="D258" s="254"/>
      <c r="E258" s="254"/>
      <c r="F258" s="493"/>
      <c r="G258" s="493"/>
      <c r="H258" s="499"/>
      <c r="I258" s="499"/>
    </row>
    <row r="259" spans="1:9">
      <c r="A259" s="224"/>
      <c r="B259" s="77"/>
      <c r="C259" s="253"/>
      <c r="D259" s="254"/>
      <c r="E259" s="254"/>
      <c r="F259" s="493"/>
      <c r="G259" s="493"/>
      <c r="H259" s="499"/>
      <c r="I259" s="499"/>
    </row>
    <row r="260" spans="1:9">
      <c r="A260" s="224"/>
      <c r="B260" s="77"/>
      <c r="C260" s="253"/>
      <c r="D260" s="254"/>
      <c r="E260" s="254"/>
      <c r="F260" s="493"/>
      <c r="G260" s="493"/>
      <c r="H260" s="499"/>
      <c r="I260" s="499"/>
    </row>
    <row r="261" spans="1:9">
      <c r="A261" s="224"/>
      <c r="B261" s="77"/>
      <c r="C261" s="253"/>
      <c r="D261" s="254"/>
      <c r="E261" s="254"/>
      <c r="F261" s="493"/>
      <c r="G261" s="493"/>
      <c r="H261" s="499"/>
      <c r="I261" s="499"/>
    </row>
    <row r="262" spans="1:9">
      <c r="A262" s="224"/>
      <c r="B262" s="77"/>
      <c r="C262" s="253"/>
      <c r="D262" s="254"/>
      <c r="E262" s="254"/>
      <c r="F262" s="493"/>
      <c r="G262" s="493"/>
      <c r="H262" s="499"/>
      <c r="I262" s="499"/>
    </row>
    <row r="263" spans="1:9">
      <c r="A263" s="224"/>
      <c r="B263" s="77"/>
      <c r="C263" s="253"/>
      <c r="D263" s="254"/>
      <c r="E263" s="254"/>
      <c r="F263" s="493"/>
      <c r="G263" s="493"/>
      <c r="H263" s="499"/>
      <c r="I263" s="499"/>
    </row>
    <row r="264" spans="1:9">
      <c r="A264" s="224"/>
      <c r="B264" s="77"/>
      <c r="C264" s="253"/>
      <c r="D264" s="254"/>
      <c r="E264" s="254"/>
      <c r="F264" s="493"/>
      <c r="G264" s="493"/>
      <c r="H264" s="499"/>
      <c r="I264" s="499"/>
    </row>
    <row r="265" spans="1:9">
      <c r="A265" s="224"/>
      <c r="B265" s="77"/>
      <c r="C265" s="253"/>
      <c r="D265" s="254"/>
      <c r="E265" s="254"/>
      <c r="F265" s="493"/>
      <c r="G265" s="493"/>
      <c r="H265" s="499"/>
      <c r="I265" s="499"/>
    </row>
    <row r="266" spans="1:9">
      <c r="A266" s="224"/>
      <c r="B266" s="77"/>
      <c r="C266" s="253"/>
      <c r="D266" s="254"/>
      <c r="E266" s="254"/>
      <c r="F266" s="493"/>
      <c r="G266" s="493"/>
      <c r="H266" s="499"/>
      <c r="I266" s="499"/>
    </row>
    <row r="267" spans="1:9">
      <c r="A267" s="224"/>
      <c r="B267" s="77"/>
      <c r="C267" s="253"/>
      <c r="D267" s="254"/>
      <c r="E267" s="254"/>
      <c r="F267" s="493"/>
      <c r="G267" s="493"/>
      <c r="H267" s="499"/>
      <c r="I267" s="499"/>
    </row>
    <row r="268" spans="1:9">
      <c r="A268" s="224"/>
      <c r="B268" s="77"/>
      <c r="C268" s="253"/>
      <c r="D268" s="254"/>
      <c r="E268" s="254"/>
      <c r="F268" s="493"/>
      <c r="G268" s="493"/>
      <c r="H268" s="499"/>
      <c r="I268" s="499"/>
    </row>
    <row r="269" spans="1:9">
      <c r="A269" s="224"/>
      <c r="B269" s="77"/>
      <c r="C269" s="253"/>
      <c r="D269" s="254"/>
      <c r="E269" s="254"/>
      <c r="F269" s="493"/>
      <c r="G269" s="493"/>
      <c r="H269" s="499"/>
      <c r="I269" s="499"/>
    </row>
    <row r="270" spans="1:9">
      <c r="A270" s="224"/>
      <c r="B270" s="77"/>
      <c r="C270" s="253"/>
      <c r="D270" s="254"/>
      <c r="E270" s="254"/>
      <c r="F270" s="493"/>
      <c r="G270" s="493"/>
      <c r="H270" s="499"/>
      <c r="I270" s="499"/>
    </row>
    <row r="271" spans="1:9">
      <c r="A271" s="224"/>
      <c r="B271" s="77"/>
      <c r="C271" s="253"/>
      <c r="D271" s="254"/>
      <c r="E271" s="254"/>
      <c r="F271" s="493"/>
      <c r="G271" s="493"/>
      <c r="H271" s="499"/>
      <c r="I271" s="499"/>
    </row>
    <row r="272" spans="1:9">
      <c r="A272" s="224"/>
      <c r="B272" s="77"/>
      <c r="C272" s="253"/>
      <c r="D272" s="254"/>
      <c r="E272" s="254"/>
      <c r="F272" s="493"/>
      <c r="G272" s="493"/>
      <c r="H272" s="499"/>
      <c r="I272" s="499"/>
    </row>
    <row r="273" spans="1:9">
      <c r="A273" s="224"/>
      <c r="B273" s="77"/>
      <c r="C273" s="253"/>
      <c r="D273" s="254"/>
      <c r="E273" s="254"/>
      <c r="F273" s="493"/>
      <c r="G273" s="493"/>
      <c r="H273" s="499"/>
      <c r="I273" s="499"/>
    </row>
    <row r="274" spans="1:9">
      <c r="A274" s="224"/>
      <c r="B274" s="77"/>
      <c r="C274" s="253"/>
      <c r="D274" s="254"/>
      <c r="E274" s="254"/>
      <c r="F274" s="493"/>
      <c r="G274" s="493"/>
      <c r="H274" s="499"/>
      <c r="I274" s="499"/>
    </row>
    <row r="275" spans="1:9">
      <c r="A275" s="224"/>
      <c r="B275" s="77"/>
      <c r="C275" s="253"/>
      <c r="D275" s="254"/>
      <c r="E275" s="254"/>
      <c r="F275" s="493"/>
      <c r="G275" s="493"/>
      <c r="H275" s="499"/>
      <c r="I275" s="499"/>
    </row>
    <row r="276" spans="1:9">
      <c r="A276" s="224"/>
      <c r="B276" s="77"/>
      <c r="C276" s="253"/>
      <c r="D276" s="254"/>
      <c r="E276" s="254"/>
      <c r="F276" s="493"/>
      <c r="G276" s="493"/>
      <c r="H276" s="499"/>
      <c r="I276" s="499"/>
    </row>
    <row r="277" spans="1:9">
      <c r="A277" s="224"/>
      <c r="B277" s="77"/>
      <c r="C277" s="253"/>
      <c r="D277" s="254"/>
      <c r="E277" s="254"/>
      <c r="F277" s="493"/>
      <c r="G277" s="493"/>
      <c r="H277" s="499"/>
      <c r="I277" s="499"/>
    </row>
    <row r="278" spans="1:9">
      <c r="A278" s="224"/>
      <c r="B278" s="77"/>
      <c r="C278" s="253"/>
      <c r="D278" s="254"/>
      <c r="E278" s="254"/>
      <c r="F278" s="493"/>
      <c r="G278" s="493"/>
      <c r="H278" s="499"/>
      <c r="I278" s="499"/>
    </row>
    <row r="279" spans="1:9">
      <c r="A279" s="224"/>
      <c r="B279" s="77"/>
      <c r="C279" s="253"/>
      <c r="D279" s="254"/>
      <c r="E279" s="254"/>
      <c r="F279" s="493"/>
      <c r="G279" s="493"/>
      <c r="H279" s="499"/>
      <c r="I279" s="499"/>
    </row>
    <row r="280" spans="1:9">
      <c r="A280" s="224"/>
      <c r="B280" s="77"/>
      <c r="C280" s="253"/>
      <c r="D280" s="254"/>
      <c r="E280" s="254"/>
      <c r="F280" s="493"/>
      <c r="G280" s="493"/>
      <c r="H280" s="499"/>
      <c r="I280" s="499"/>
    </row>
    <row r="281" spans="1:9">
      <c r="A281" s="224"/>
      <c r="B281" s="77"/>
      <c r="C281" s="253"/>
      <c r="D281" s="254"/>
      <c r="E281" s="254"/>
      <c r="F281" s="493"/>
      <c r="G281" s="493"/>
      <c r="H281" s="499"/>
      <c r="I281" s="499"/>
    </row>
    <row r="282" spans="1:9">
      <c r="A282" s="224"/>
      <c r="B282" s="77"/>
      <c r="C282" s="253"/>
      <c r="D282" s="254"/>
      <c r="E282" s="254"/>
      <c r="F282" s="493"/>
      <c r="G282" s="493"/>
      <c r="H282" s="499"/>
      <c r="I282" s="499"/>
    </row>
    <row r="283" spans="1:9">
      <c r="A283" s="224"/>
      <c r="B283" s="77"/>
      <c r="C283" s="253"/>
      <c r="D283" s="254"/>
      <c r="E283" s="254"/>
      <c r="F283" s="493"/>
      <c r="G283" s="493"/>
      <c r="H283" s="499"/>
      <c r="I283" s="499"/>
    </row>
    <row r="284" spans="1:9">
      <c r="A284" s="224"/>
      <c r="B284" s="77"/>
      <c r="C284" s="253"/>
      <c r="D284" s="254"/>
      <c r="E284" s="254"/>
      <c r="F284" s="493"/>
      <c r="G284" s="493"/>
      <c r="H284" s="499"/>
      <c r="I284" s="499"/>
    </row>
    <row r="285" spans="1:9">
      <c r="A285" s="224"/>
      <c r="B285" s="77"/>
      <c r="C285" s="253"/>
      <c r="D285" s="254"/>
      <c r="E285" s="254"/>
      <c r="F285" s="493"/>
      <c r="G285" s="493"/>
      <c r="H285" s="499"/>
      <c r="I285" s="499"/>
    </row>
    <row r="286" spans="1:9">
      <c r="A286" s="224"/>
      <c r="B286" s="77"/>
      <c r="C286" s="253"/>
      <c r="D286" s="254"/>
      <c r="E286" s="254"/>
      <c r="F286" s="493"/>
      <c r="G286" s="493"/>
      <c r="H286" s="499"/>
      <c r="I286" s="499"/>
    </row>
    <row r="287" spans="1:9">
      <c r="A287" s="224"/>
      <c r="B287" s="77"/>
      <c r="C287" s="253"/>
      <c r="D287" s="254"/>
      <c r="E287" s="254"/>
      <c r="F287" s="493"/>
      <c r="G287" s="493"/>
      <c r="H287" s="499"/>
      <c r="I287" s="499"/>
    </row>
    <row r="288" spans="1:9">
      <c r="A288" s="224"/>
      <c r="B288" s="77"/>
      <c r="C288" s="253"/>
      <c r="D288" s="254"/>
      <c r="E288" s="254"/>
      <c r="F288" s="493"/>
      <c r="G288" s="493"/>
      <c r="H288" s="499"/>
      <c r="I288" s="499"/>
    </row>
    <row r="289" spans="1:9">
      <c r="A289" s="224"/>
      <c r="B289" s="77"/>
      <c r="C289" s="253"/>
      <c r="D289" s="254"/>
      <c r="E289" s="254"/>
      <c r="F289" s="493"/>
      <c r="G289" s="493"/>
      <c r="H289" s="499"/>
      <c r="I289" s="499"/>
    </row>
    <row r="290" spans="1:9">
      <c r="A290" s="224"/>
      <c r="B290" s="77"/>
      <c r="C290" s="253"/>
      <c r="D290" s="254"/>
      <c r="E290" s="254"/>
      <c r="F290" s="493"/>
      <c r="G290" s="493"/>
      <c r="H290" s="499"/>
      <c r="I290" s="499"/>
    </row>
    <row r="291" spans="1:9">
      <c r="A291" s="224"/>
      <c r="B291" s="77"/>
      <c r="C291" s="253"/>
      <c r="D291" s="254"/>
      <c r="E291" s="254"/>
      <c r="F291" s="493"/>
      <c r="G291" s="493"/>
      <c r="H291" s="499"/>
      <c r="I291" s="499"/>
    </row>
    <row r="292" spans="1:9">
      <c r="A292" s="224"/>
      <c r="B292" s="77"/>
      <c r="C292" s="253"/>
      <c r="D292" s="254"/>
      <c r="E292" s="254"/>
      <c r="F292" s="493"/>
      <c r="G292" s="493"/>
      <c r="H292" s="499"/>
      <c r="I292" s="499"/>
    </row>
    <row r="293" spans="1:9">
      <c r="A293" s="224"/>
      <c r="B293" s="77"/>
      <c r="C293" s="253"/>
      <c r="D293" s="254"/>
      <c r="E293" s="254"/>
      <c r="F293" s="493"/>
      <c r="G293" s="493"/>
      <c r="H293" s="499"/>
      <c r="I293" s="499"/>
    </row>
    <row r="294" spans="1:9">
      <c r="A294" s="224"/>
      <c r="B294" s="77"/>
      <c r="C294" s="253"/>
      <c r="D294" s="254"/>
      <c r="E294" s="254"/>
      <c r="F294" s="493"/>
      <c r="G294" s="493"/>
      <c r="H294" s="499"/>
      <c r="I294" s="499"/>
    </row>
    <row r="295" spans="1:9">
      <c r="A295" s="224"/>
      <c r="B295" s="77"/>
      <c r="C295" s="253"/>
      <c r="D295" s="254"/>
      <c r="E295" s="254"/>
      <c r="F295" s="493"/>
      <c r="G295" s="493"/>
      <c r="H295" s="499"/>
      <c r="I295" s="499"/>
    </row>
    <row r="296" spans="1:9">
      <c r="A296" s="224"/>
      <c r="B296" s="77"/>
      <c r="C296" s="253"/>
      <c r="D296" s="254"/>
      <c r="E296" s="254"/>
      <c r="F296" s="493"/>
      <c r="G296" s="493"/>
      <c r="H296" s="499"/>
      <c r="I296" s="499"/>
    </row>
    <row r="297" spans="1:9">
      <c r="A297" s="224"/>
      <c r="B297" s="77"/>
      <c r="C297" s="253"/>
      <c r="D297" s="254"/>
      <c r="E297" s="254"/>
      <c r="F297" s="493"/>
      <c r="G297" s="493"/>
      <c r="H297" s="499"/>
      <c r="I297" s="499"/>
    </row>
    <row r="298" spans="1:9">
      <c r="A298" s="224"/>
      <c r="B298" s="77"/>
      <c r="C298" s="253"/>
      <c r="D298" s="254"/>
      <c r="E298" s="254"/>
      <c r="F298" s="493"/>
      <c r="G298" s="493"/>
      <c r="H298" s="499"/>
      <c r="I298" s="499"/>
    </row>
    <row r="299" spans="1:9">
      <c r="A299" s="224"/>
      <c r="B299" s="77"/>
      <c r="C299" s="253"/>
      <c r="D299" s="254"/>
      <c r="E299" s="254"/>
      <c r="F299" s="493"/>
      <c r="G299" s="493"/>
      <c r="H299" s="499"/>
      <c r="I299" s="499"/>
    </row>
    <row r="300" spans="1:9">
      <c r="A300" s="224"/>
      <c r="B300" s="77"/>
      <c r="C300" s="253"/>
      <c r="D300" s="254"/>
      <c r="E300" s="254"/>
      <c r="F300" s="493"/>
      <c r="G300" s="493"/>
      <c r="H300" s="499"/>
      <c r="I300" s="499"/>
    </row>
    <row r="301" spans="1:9">
      <c r="A301" s="224"/>
      <c r="B301" s="77"/>
      <c r="C301" s="253"/>
      <c r="D301" s="254"/>
      <c r="E301" s="254"/>
      <c r="F301" s="493"/>
      <c r="G301" s="493"/>
      <c r="H301" s="499"/>
      <c r="I301" s="499"/>
    </row>
    <row r="302" spans="1:9">
      <c r="A302" s="224"/>
      <c r="B302" s="77"/>
      <c r="C302" s="253"/>
      <c r="D302" s="254"/>
      <c r="E302" s="254"/>
      <c r="F302" s="493"/>
      <c r="G302" s="493"/>
      <c r="H302" s="499"/>
      <c r="I302" s="499"/>
    </row>
    <row r="303" spans="1:9">
      <c r="A303" s="224"/>
      <c r="B303" s="77"/>
      <c r="C303" s="253"/>
      <c r="D303" s="254"/>
      <c r="E303" s="254"/>
      <c r="F303" s="493"/>
      <c r="G303" s="493"/>
      <c r="H303" s="499"/>
      <c r="I303" s="499"/>
    </row>
    <row r="304" spans="1:9">
      <c r="A304" s="224"/>
      <c r="B304" s="77"/>
      <c r="C304" s="253"/>
      <c r="D304" s="254"/>
      <c r="E304" s="254"/>
      <c r="F304" s="493"/>
      <c r="G304" s="493"/>
      <c r="H304" s="499"/>
      <c r="I304" s="499"/>
    </row>
    <row r="305" spans="1:9">
      <c r="A305" s="224"/>
      <c r="B305" s="77"/>
      <c r="C305" s="253"/>
      <c r="D305" s="254"/>
      <c r="E305" s="254"/>
      <c r="F305" s="493"/>
      <c r="G305" s="493"/>
      <c r="H305" s="499"/>
      <c r="I305" s="499"/>
    </row>
    <row r="306" spans="1:9">
      <c r="A306" s="224"/>
      <c r="B306" s="77"/>
      <c r="C306" s="253"/>
      <c r="D306" s="254"/>
      <c r="E306" s="254"/>
      <c r="F306" s="493"/>
      <c r="G306" s="493"/>
      <c r="H306" s="499"/>
      <c r="I306" s="499"/>
    </row>
    <row r="307" spans="1:9">
      <c r="A307" s="224"/>
      <c r="B307" s="77"/>
      <c r="C307" s="253"/>
      <c r="D307" s="254"/>
      <c r="E307" s="254"/>
      <c r="F307" s="493"/>
      <c r="G307" s="493"/>
      <c r="H307" s="499"/>
      <c r="I307" s="499"/>
    </row>
    <row r="308" spans="1:9">
      <c r="A308" s="224"/>
      <c r="B308" s="77"/>
      <c r="C308" s="253"/>
      <c r="D308" s="254"/>
      <c r="E308" s="254"/>
      <c r="F308" s="493"/>
      <c r="G308" s="493"/>
      <c r="H308" s="499"/>
      <c r="I308" s="499"/>
    </row>
    <row r="309" spans="1:9">
      <c r="A309" s="224"/>
      <c r="B309" s="77"/>
      <c r="C309" s="253"/>
      <c r="D309" s="254"/>
      <c r="E309" s="254"/>
      <c r="F309" s="493"/>
      <c r="G309" s="493"/>
      <c r="H309" s="499"/>
      <c r="I309" s="499"/>
    </row>
    <row r="310" spans="1:9">
      <c r="A310" s="224"/>
      <c r="B310" s="77"/>
      <c r="C310" s="253"/>
      <c r="D310" s="254"/>
      <c r="E310" s="254"/>
      <c r="F310" s="493"/>
      <c r="G310" s="493"/>
      <c r="H310" s="499"/>
      <c r="I310" s="499"/>
    </row>
    <row r="311" spans="1:9">
      <c r="A311" s="224"/>
      <c r="B311" s="77"/>
      <c r="C311" s="253"/>
      <c r="D311" s="254"/>
      <c r="E311" s="254"/>
      <c r="F311" s="493"/>
      <c r="G311" s="493"/>
      <c r="H311" s="499"/>
      <c r="I311" s="499"/>
    </row>
    <row r="312" spans="1:9">
      <c r="A312" s="224"/>
      <c r="B312" s="77"/>
      <c r="C312" s="253"/>
      <c r="D312" s="254"/>
      <c r="E312" s="254"/>
      <c r="F312" s="493"/>
      <c r="G312" s="493"/>
      <c r="H312" s="499"/>
      <c r="I312" s="499"/>
    </row>
    <row r="313" spans="1:9">
      <c r="A313" s="224"/>
      <c r="B313" s="77"/>
      <c r="C313" s="253"/>
      <c r="D313" s="254"/>
      <c r="E313" s="254"/>
      <c r="F313" s="493"/>
      <c r="G313" s="493"/>
      <c r="H313" s="499"/>
      <c r="I313" s="499"/>
    </row>
    <row r="314" spans="1:9">
      <c r="A314" s="224"/>
      <c r="B314" s="77"/>
      <c r="C314" s="253"/>
      <c r="D314" s="254"/>
      <c r="E314" s="254"/>
      <c r="F314" s="493"/>
      <c r="G314" s="493"/>
      <c r="H314" s="499"/>
      <c r="I314" s="499"/>
    </row>
    <row r="315" spans="1:9">
      <c r="A315" s="224"/>
      <c r="B315" s="77"/>
      <c r="C315" s="253"/>
      <c r="D315" s="254"/>
      <c r="E315" s="254"/>
      <c r="F315" s="493"/>
      <c r="G315" s="493"/>
      <c r="H315" s="499"/>
      <c r="I315" s="499"/>
    </row>
    <row r="316" spans="1:9">
      <c r="A316" s="224"/>
      <c r="B316" s="77"/>
      <c r="C316" s="253"/>
      <c r="D316" s="254"/>
      <c r="E316" s="254"/>
      <c r="F316" s="493"/>
      <c r="G316" s="493"/>
      <c r="H316" s="499"/>
      <c r="I316" s="499"/>
    </row>
    <row r="317" spans="1:9">
      <c r="A317" s="224"/>
      <c r="B317" s="77"/>
      <c r="C317" s="253"/>
      <c r="D317" s="254"/>
      <c r="E317" s="254"/>
      <c r="F317" s="493"/>
      <c r="G317" s="493"/>
      <c r="H317" s="499"/>
      <c r="I317" s="499"/>
    </row>
    <row r="318" spans="1:9">
      <c r="A318" s="224"/>
      <c r="B318" s="77"/>
      <c r="C318" s="253"/>
      <c r="D318" s="254"/>
      <c r="E318" s="254"/>
      <c r="F318" s="493"/>
      <c r="G318" s="493"/>
      <c r="H318" s="499"/>
      <c r="I318" s="499"/>
    </row>
    <row r="319" spans="1:9">
      <c r="A319" s="224"/>
      <c r="B319" s="77"/>
      <c r="C319" s="253"/>
      <c r="D319" s="254"/>
      <c r="E319" s="254"/>
      <c r="F319" s="493"/>
      <c r="G319" s="493"/>
      <c r="H319" s="499"/>
      <c r="I319" s="499"/>
    </row>
    <row r="320" spans="1:9">
      <c r="A320" s="224"/>
      <c r="B320" s="77"/>
      <c r="C320" s="253"/>
      <c r="D320" s="254"/>
      <c r="E320" s="254"/>
      <c r="F320" s="493"/>
      <c r="G320" s="493"/>
      <c r="H320" s="499"/>
      <c r="I320" s="499"/>
    </row>
    <row r="321" spans="1:9">
      <c r="A321" s="224"/>
      <c r="B321" s="77"/>
      <c r="C321" s="253"/>
      <c r="D321" s="254"/>
      <c r="E321" s="254"/>
      <c r="F321" s="493"/>
      <c r="G321" s="493"/>
      <c r="H321" s="499"/>
      <c r="I321" s="499"/>
    </row>
    <row r="322" spans="1:9">
      <c r="A322" s="224"/>
      <c r="B322" s="77"/>
      <c r="C322" s="253"/>
      <c r="D322" s="254"/>
      <c r="E322" s="254"/>
      <c r="F322" s="493"/>
      <c r="G322" s="493"/>
      <c r="H322" s="499"/>
      <c r="I322" s="499"/>
    </row>
    <row r="323" spans="1:9">
      <c r="A323" s="224"/>
      <c r="B323" s="77"/>
      <c r="C323" s="253"/>
      <c r="D323" s="254"/>
      <c r="E323" s="254"/>
      <c r="F323" s="493"/>
      <c r="G323" s="493"/>
      <c r="H323" s="499"/>
      <c r="I323" s="499"/>
    </row>
    <row r="324" spans="1:9">
      <c r="A324" s="224"/>
      <c r="B324" s="77"/>
      <c r="C324" s="253"/>
      <c r="D324" s="254"/>
      <c r="E324" s="254"/>
      <c r="F324" s="493"/>
      <c r="G324" s="493"/>
      <c r="H324" s="499"/>
      <c r="I324" s="499"/>
    </row>
    <row r="325" spans="1:9">
      <c r="A325" s="224"/>
      <c r="B325" s="77"/>
      <c r="C325" s="253"/>
      <c r="D325" s="254"/>
      <c r="E325" s="254"/>
      <c r="F325" s="493"/>
      <c r="G325" s="493"/>
      <c r="H325" s="499"/>
      <c r="I325" s="499"/>
    </row>
    <row r="326" spans="1:9">
      <c r="A326" s="224"/>
      <c r="B326" s="77"/>
      <c r="C326" s="253"/>
      <c r="D326" s="254"/>
      <c r="E326" s="254"/>
      <c r="F326" s="493"/>
      <c r="G326" s="493"/>
      <c r="H326" s="499"/>
      <c r="I326" s="499"/>
    </row>
    <row r="327" spans="1:9">
      <c r="A327" s="224"/>
      <c r="B327" s="77"/>
      <c r="C327" s="253"/>
      <c r="D327" s="254"/>
      <c r="E327" s="254"/>
      <c r="F327" s="493"/>
      <c r="G327" s="493"/>
      <c r="H327" s="499"/>
      <c r="I327" s="499"/>
    </row>
    <row r="328" spans="1:9">
      <c r="A328" s="224"/>
      <c r="B328" s="77"/>
      <c r="C328" s="253"/>
      <c r="D328" s="254"/>
      <c r="E328" s="254"/>
      <c r="F328" s="493"/>
      <c r="G328" s="493"/>
      <c r="H328" s="499"/>
      <c r="I328" s="499"/>
    </row>
    <row r="329" spans="1:9">
      <c r="A329" s="224"/>
      <c r="B329" s="77"/>
      <c r="C329" s="253"/>
      <c r="D329" s="254"/>
      <c r="E329" s="254"/>
      <c r="F329" s="493"/>
      <c r="G329" s="493"/>
      <c r="H329" s="499"/>
      <c r="I329" s="499"/>
    </row>
    <row r="330" spans="1:9">
      <c r="A330" s="224"/>
      <c r="B330" s="77"/>
      <c r="C330" s="253"/>
      <c r="D330" s="254"/>
      <c r="E330" s="254"/>
      <c r="F330" s="493"/>
      <c r="G330" s="493"/>
      <c r="H330" s="499"/>
      <c r="I330" s="499"/>
    </row>
    <row r="331" spans="1:9">
      <c r="A331" s="224"/>
      <c r="B331" s="77"/>
      <c r="C331" s="253"/>
      <c r="D331" s="254"/>
      <c r="E331" s="254"/>
      <c r="F331" s="493"/>
      <c r="G331" s="493"/>
      <c r="H331" s="499"/>
      <c r="I331" s="499"/>
    </row>
    <row r="332" spans="1:9">
      <c r="A332" s="224"/>
      <c r="B332" s="77"/>
      <c r="C332" s="253"/>
      <c r="D332" s="254"/>
      <c r="E332" s="254"/>
      <c r="F332" s="493"/>
      <c r="G332" s="493"/>
      <c r="H332" s="499"/>
      <c r="I332" s="499"/>
    </row>
    <row r="333" spans="1:9">
      <c r="A333" s="224"/>
      <c r="B333" s="77"/>
      <c r="C333" s="253"/>
      <c r="D333" s="254"/>
      <c r="E333" s="254"/>
      <c r="F333" s="493"/>
      <c r="G333" s="493"/>
      <c r="H333" s="499"/>
      <c r="I333" s="499"/>
    </row>
    <row r="334" spans="1:9">
      <c r="A334" s="224"/>
      <c r="B334" s="77"/>
      <c r="C334" s="253"/>
      <c r="D334" s="254"/>
      <c r="E334" s="254"/>
      <c r="F334" s="493"/>
      <c r="G334" s="493"/>
      <c r="H334" s="499"/>
      <c r="I334" s="499"/>
    </row>
    <row r="335" spans="1:9">
      <c r="A335" s="224"/>
      <c r="B335" s="77"/>
      <c r="C335" s="253"/>
      <c r="D335" s="254"/>
      <c r="E335" s="254"/>
      <c r="F335" s="493"/>
      <c r="G335" s="493"/>
      <c r="H335" s="499"/>
      <c r="I335" s="499"/>
    </row>
    <row r="336" spans="1:9">
      <c r="A336" s="224"/>
      <c r="B336" s="77"/>
      <c r="C336" s="253"/>
      <c r="D336" s="254"/>
      <c r="E336" s="254"/>
      <c r="F336" s="493"/>
      <c r="G336" s="493"/>
      <c r="H336" s="499"/>
      <c r="I336" s="499"/>
    </row>
    <row r="337" spans="1:9">
      <c r="A337" s="224"/>
      <c r="B337" s="77"/>
      <c r="C337" s="253"/>
      <c r="D337" s="254"/>
      <c r="E337" s="254"/>
      <c r="F337" s="493"/>
      <c r="G337" s="493"/>
      <c r="H337" s="499"/>
      <c r="I337" s="499"/>
    </row>
    <row r="338" spans="1:9">
      <c r="A338" s="224"/>
      <c r="B338" s="77"/>
      <c r="C338" s="253"/>
      <c r="D338" s="254"/>
      <c r="E338" s="254"/>
      <c r="F338" s="493"/>
      <c r="G338" s="493"/>
      <c r="H338" s="499"/>
      <c r="I338" s="499"/>
    </row>
    <row r="339" spans="1:9">
      <c r="A339" s="224"/>
      <c r="B339" s="77"/>
      <c r="C339" s="253"/>
      <c r="D339" s="254"/>
      <c r="E339" s="254"/>
      <c r="F339" s="493"/>
      <c r="G339" s="493"/>
      <c r="H339" s="499"/>
      <c r="I339" s="499"/>
    </row>
    <row r="340" spans="1:9">
      <c r="A340" s="224"/>
      <c r="B340" s="77"/>
      <c r="C340" s="253"/>
      <c r="D340" s="254"/>
      <c r="E340" s="254"/>
      <c r="F340" s="493"/>
      <c r="G340" s="493"/>
      <c r="H340" s="499"/>
      <c r="I340" s="499"/>
    </row>
    <row r="341" spans="1:9">
      <c r="A341" s="224"/>
      <c r="B341" s="77"/>
      <c r="C341" s="253"/>
      <c r="D341" s="254"/>
      <c r="E341" s="254"/>
      <c r="F341" s="493"/>
      <c r="G341" s="493"/>
      <c r="H341" s="499"/>
      <c r="I341" s="499"/>
    </row>
    <row r="342" spans="1:9">
      <c r="A342" s="224"/>
      <c r="B342" s="77"/>
      <c r="C342" s="253"/>
      <c r="D342" s="254"/>
      <c r="E342" s="254"/>
      <c r="F342" s="493"/>
      <c r="G342" s="493"/>
      <c r="H342" s="499"/>
      <c r="I342" s="499"/>
    </row>
    <row r="343" spans="1:9">
      <c r="A343" s="224"/>
      <c r="B343" s="77"/>
      <c r="C343" s="253"/>
      <c r="D343" s="254"/>
      <c r="E343" s="254"/>
      <c r="F343" s="493"/>
      <c r="G343" s="493"/>
      <c r="H343" s="499"/>
      <c r="I343" s="499"/>
    </row>
    <row r="344" spans="1:9">
      <c r="A344" s="224"/>
      <c r="B344" s="77"/>
      <c r="C344" s="253"/>
      <c r="D344" s="254"/>
      <c r="E344" s="254"/>
      <c r="F344" s="493"/>
      <c r="G344" s="493"/>
      <c r="H344" s="499"/>
      <c r="I344" s="499"/>
    </row>
    <row r="345" spans="1:9">
      <c r="A345" s="224"/>
      <c r="B345" s="77"/>
      <c r="C345" s="253"/>
      <c r="D345" s="254"/>
      <c r="E345" s="254"/>
      <c r="F345" s="493"/>
      <c r="G345" s="493"/>
      <c r="H345" s="499"/>
      <c r="I345" s="499"/>
    </row>
    <row r="346" spans="1:9">
      <c r="A346" s="224"/>
      <c r="B346" s="77"/>
      <c r="C346" s="253"/>
      <c r="D346" s="254"/>
      <c r="E346" s="254"/>
      <c r="F346" s="493"/>
      <c r="G346" s="493"/>
      <c r="H346" s="499"/>
      <c r="I346" s="499"/>
    </row>
    <row r="347" spans="1:9">
      <c r="A347" s="224"/>
      <c r="B347" s="77"/>
      <c r="C347" s="253"/>
      <c r="D347" s="254"/>
      <c r="E347" s="254"/>
      <c r="F347" s="493"/>
      <c r="G347" s="493"/>
      <c r="H347" s="499"/>
      <c r="I347" s="499"/>
    </row>
    <row r="348" spans="1:9">
      <c r="A348" s="224"/>
      <c r="B348" s="77"/>
      <c r="C348" s="253"/>
      <c r="D348" s="254"/>
      <c r="E348" s="254"/>
      <c r="F348" s="493"/>
      <c r="G348" s="493"/>
      <c r="H348" s="499"/>
      <c r="I348" s="499"/>
    </row>
    <row r="349" spans="1:9">
      <c r="A349" s="224"/>
      <c r="B349" s="77"/>
      <c r="C349" s="253"/>
      <c r="D349" s="254"/>
      <c r="E349" s="254"/>
      <c r="F349" s="493"/>
      <c r="G349" s="493"/>
      <c r="H349" s="499"/>
      <c r="I349" s="499"/>
    </row>
    <row r="350" spans="1:9">
      <c r="A350" s="224"/>
      <c r="B350" s="77"/>
      <c r="C350" s="253"/>
      <c r="D350" s="254"/>
      <c r="E350" s="254"/>
      <c r="F350" s="493"/>
      <c r="G350" s="493"/>
      <c r="H350" s="499"/>
      <c r="I350" s="499"/>
    </row>
    <row r="351" spans="1:9">
      <c r="A351" s="224"/>
      <c r="B351" s="77"/>
      <c r="C351" s="253"/>
      <c r="D351" s="254"/>
      <c r="E351" s="254"/>
      <c r="F351" s="493"/>
      <c r="G351" s="493"/>
      <c r="H351" s="499"/>
      <c r="I351" s="499"/>
    </row>
    <row r="352" spans="1:9">
      <c r="A352" s="224"/>
      <c r="B352" s="77"/>
      <c r="C352" s="253"/>
      <c r="D352" s="254"/>
      <c r="E352" s="254"/>
      <c r="F352" s="493"/>
      <c r="G352" s="493"/>
      <c r="H352" s="499"/>
      <c r="I352" s="499"/>
    </row>
    <row r="353" spans="1:9">
      <c r="A353" s="224"/>
      <c r="B353" s="77"/>
      <c r="C353" s="253"/>
      <c r="D353" s="254"/>
      <c r="E353" s="254"/>
      <c r="F353" s="493"/>
      <c r="G353" s="493"/>
      <c r="H353" s="499"/>
      <c r="I353" s="499"/>
    </row>
    <row r="354" spans="1:9">
      <c r="A354" s="224"/>
      <c r="B354" s="77"/>
      <c r="C354" s="253"/>
      <c r="D354" s="254"/>
      <c r="E354" s="254"/>
      <c r="F354" s="493"/>
      <c r="G354" s="493"/>
      <c r="H354" s="499"/>
      <c r="I354" s="499"/>
    </row>
    <row r="355" spans="1:9">
      <c r="A355" s="224"/>
      <c r="B355" s="77"/>
      <c r="C355" s="253"/>
      <c r="D355" s="254"/>
      <c r="E355" s="254"/>
      <c r="F355" s="493"/>
      <c r="G355" s="493"/>
      <c r="H355" s="499"/>
      <c r="I355" s="499"/>
    </row>
    <row r="356" spans="1:9">
      <c r="A356" s="224"/>
      <c r="B356" s="77"/>
      <c r="C356" s="253"/>
      <c r="D356" s="254"/>
      <c r="E356" s="254"/>
      <c r="F356" s="493"/>
      <c r="G356" s="493"/>
      <c r="H356" s="499"/>
      <c r="I356" s="499"/>
    </row>
    <row r="357" spans="1:9">
      <c r="A357" s="224"/>
      <c r="B357" s="77"/>
      <c r="C357" s="253"/>
      <c r="D357" s="254"/>
      <c r="E357" s="254"/>
      <c r="F357" s="493"/>
      <c r="G357" s="493"/>
      <c r="H357" s="499"/>
      <c r="I357" s="499"/>
    </row>
    <row r="358" spans="1:9">
      <c r="A358" s="224"/>
      <c r="B358" s="77"/>
      <c r="C358" s="253"/>
      <c r="D358" s="254"/>
      <c r="E358" s="254"/>
      <c r="F358" s="493"/>
      <c r="G358" s="493"/>
      <c r="H358" s="499"/>
      <c r="I358" s="499"/>
    </row>
    <row r="359" spans="1:9">
      <c r="A359" s="224"/>
      <c r="B359" s="77"/>
      <c r="C359" s="253"/>
      <c r="D359" s="254"/>
      <c r="E359" s="254"/>
      <c r="F359" s="493"/>
      <c r="G359" s="493"/>
      <c r="H359" s="499"/>
      <c r="I359" s="499"/>
    </row>
    <row r="360" spans="1:9">
      <c r="A360" s="224"/>
      <c r="B360" s="77"/>
      <c r="C360" s="253"/>
      <c r="D360" s="254"/>
      <c r="E360" s="254"/>
      <c r="F360" s="493"/>
      <c r="G360" s="493"/>
      <c r="H360" s="499"/>
      <c r="I360" s="499"/>
    </row>
    <row r="361" spans="1:9">
      <c r="A361" s="224"/>
      <c r="B361" s="77"/>
      <c r="C361" s="253"/>
      <c r="D361" s="254"/>
      <c r="E361" s="254"/>
      <c r="F361" s="493"/>
      <c r="G361" s="493"/>
      <c r="H361" s="499"/>
      <c r="I361" s="499"/>
    </row>
    <row r="362" spans="1:9">
      <c r="A362" s="224"/>
      <c r="B362" s="77"/>
      <c r="C362" s="253"/>
      <c r="D362" s="254"/>
      <c r="E362" s="254"/>
      <c r="F362" s="493"/>
      <c r="G362" s="493"/>
      <c r="H362" s="499"/>
      <c r="I362" s="499"/>
    </row>
    <row r="363" spans="1:9">
      <c r="A363" s="224"/>
      <c r="B363" s="77"/>
      <c r="C363" s="253"/>
      <c r="D363" s="254"/>
      <c r="E363" s="254"/>
      <c r="F363" s="493"/>
      <c r="G363" s="493"/>
      <c r="H363" s="499"/>
      <c r="I363" s="499"/>
    </row>
    <row r="364" spans="1:9">
      <c r="A364" s="224"/>
      <c r="B364" s="77"/>
      <c r="C364" s="253"/>
      <c r="D364" s="254"/>
      <c r="E364" s="254"/>
      <c r="F364" s="493"/>
      <c r="G364" s="493"/>
      <c r="H364" s="499"/>
      <c r="I364" s="499"/>
    </row>
    <row r="365" spans="1:9">
      <c r="A365" s="224"/>
      <c r="B365" s="77"/>
      <c r="C365" s="253"/>
      <c r="D365" s="254"/>
      <c r="E365" s="254"/>
      <c r="F365" s="493"/>
      <c r="G365" s="493"/>
      <c r="H365" s="499"/>
      <c r="I365" s="499"/>
    </row>
    <row r="366" spans="1:9">
      <c r="A366" s="224"/>
      <c r="B366" s="77"/>
      <c r="C366" s="253"/>
      <c r="D366" s="254"/>
      <c r="E366" s="254"/>
      <c r="F366" s="493"/>
      <c r="G366" s="493"/>
      <c r="H366" s="499"/>
      <c r="I366" s="499"/>
    </row>
    <row r="367" spans="1:9">
      <c r="A367" s="224"/>
      <c r="B367" s="77"/>
      <c r="C367" s="253"/>
      <c r="D367" s="254"/>
      <c r="E367" s="254"/>
      <c r="F367" s="493"/>
      <c r="G367" s="493"/>
      <c r="H367" s="499"/>
      <c r="I367" s="499"/>
    </row>
    <row r="368" spans="1:9">
      <c r="A368" s="224"/>
      <c r="B368" s="77"/>
      <c r="C368" s="253"/>
      <c r="D368" s="254"/>
      <c r="E368" s="254"/>
      <c r="F368" s="493"/>
      <c r="G368" s="493"/>
      <c r="H368" s="499"/>
      <c r="I368" s="499"/>
    </row>
    <row r="369" spans="1:9">
      <c r="A369" s="224"/>
      <c r="B369" s="77"/>
      <c r="C369" s="253"/>
      <c r="D369" s="254"/>
      <c r="E369" s="254"/>
      <c r="F369" s="493"/>
      <c r="G369" s="493"/>
      <c r="H369" s="499"/>
      <c r="I369" s="499"/>
    </row>
    <row r="370" spans="1:9">
      <c r="A370" s="224"/>
      <c r="B370" s="77"/>
      <c r="C370" s="253"/>
      <c r="D370" s="254"/>
      <c r="E370" s="254"/>
      <c r="F370" s="493"/>
      <c r="G370" s="493"/>
      <c r="H370" s="499"/>
      <c r="I370" s="499"/>
    </row>
    <row r="371" spans="1:9">
      <c r="A371" s="224"/>
      <c r="B371" s="77"/>
      <c r="C371" s="253"/>
      <c r="D371" s="254"/>
      <c r="E371" s="254"/>
      <c r="F371" s="493"/>
      <c r="G371" s="493"/>
      <c r="H371" s="499"/>
      <c r="I371" s="499"/>
    </row>
    <row r="372" spans="1:9">
      <c r="A372" s="224"/>
      <c r="B372" s="77"/>
      <c r="C372" s="253"/>
      <c r="D372" s="254"/>
      <c r="E372" s="254"/>
      <c r="F372" s="493"/>
      <c r="G372" s="493"/>
      <c r="H372" s="499"/>
      <c r="I372" s="499"/>
    </row>
    <row r="373" spans="1:9">
      <c r="A373" s="224"/>
      <c r="B373" s="77"/>
      <c r="C373" s="253"/>
      <c r="D373" s="254"/>
      <c r="E373" s="254"/>
      <c r="F373" s="493"/>
      <c r="G373" s="493"/>
      <c r="H373" s="499"/>
      <c r="I373" s="499"/>
    </row>
    <row r="374" spans="1:9">
      <c r="A374" s="224"/>
      <c r="B374" s="77"/>
      <c r="C374" s="253"/>
      <c r="D374" s="254"/>
      <c r="E374" s="254"/>
      <c r="F374" s="493"/>
      <c r="G374" s="493"/>
      <c r="H374" s="499"/>
      <c r="I374" s="499"/>
    </row>
    <row r="375" spans="1:9">
      <c r="A375" s="224"/>
      <c r="B375" s="77"/>
      <c r="C375" s="253"/>
      <c r="D375" s="254"/>
      <c r="E375" s="254"/>
      <c r="F375" s="493"/>
      <c r="G375" s="493"/>
      <c r="H375" s="499"/>
      <c r="I375" s="499"/>
    </row>
    <row r="376" spans="1:9">
      <c r="A376" s="224"/>
      <c r="B376" s="77"/>
      <c r="C376" s="253"/>
      <c r="D376" s="254"/>
      <c r="E376" s="254"/>
      <c r="F376" s="493"/>
      <c r="G376" s="493"/>
      <c r="H376" s="499"/>
      <c r="I376" s="499"/>
    </row>
    <row r="377" spans="1:9">
      <c r="A377" s="224"/>
      <c r="B377" s="77"/>
      <c r="C377" s="253"/>
      <c r="D377" s="254"/>
      <c r="E377" s="254"/>
      <c r="F377" s="493"/>
      <c r="G377" s="493"/>
      <c r="H377" s="499"/>
      <c r="I377" s="499"/>
    </row>
    <row r="378" spans="1:9">
      <c r="A378" s="224"/>
      <c r="B378" s="77"/>
      <c r="C378" s="253"/>
      <c r="D378" s="254"/>
      <c r="E378" s="254"/>
      <c r="F378" s="493"/>
      <c r="G378" s="493"/>
      <c r="H378" s="499"/>
      <c r="I378" s="499"/>
    </row>
    <row r="379" spans="1:9">
      <c r="A379" s="224"/>
      <c r="B379" s="77"/>
      <c r="C379" s="253"/>
      <c r="D379" s="254"/>
      <c r="E379" s="254"/>
      <c r="F379" s="493"/>
      <c r="G379" s="493"/>
      <c r="H379" s="499"/>
      <c r="I379" s="499"/>
    </row>
    <row r="380" spans="1:9">
      <c r="A380" s="224"/>
      <c r="B380" s="77"/>
      <c r="C380" s="253"/>
      <c r="D380" s="254"/>
      <c r="E380" s="254"/>
      <c r="F380" s="493"/>
      <c r="G380" s="493"/>
      <c r="H380" s="499"/>
      <c r="I380" s="499"/>
    </row>
    <row r="381" spans="1:9">
      <c r="A381" s="224"/>
      <c r="B381" s="77"/>
      <c r="C381" s="253"/>
      <c r="D381" s="254"/>
      <c r="E381" s="254"/>
      <c r="F381" s="493"/>
      <c r="G381" s="493"/>
      <c r="H381" s="499"/>
      <c r="I381" s="499"/>
    </row>
    <row r="382" spans="1:9">
      <c r="A382" s="224"/>
      <c r="B382" s="77"/>
      <c r="C382" s="253"/>
      <c r="D382" s="254"/>
      <c r="E382" s="254"/>
      <c r="F382" s="493"/>
      <c r="G382" s="493"/>
      <c r="H382" s="499"/>
      <c r="I382" s="499"/>
    </row>
    <row r="383" spans="1:9">
      <c r="A383" s="224"/>
      <c r="B383" s="77"/>
      <c r="C383" s="253"/>
      <c r="D383" s="254"/>
      <c r="E383" s="254"/>
      <c r="F383" s="493"/>
      <c r="G383" s="493"/>
      <c r="H383" s="499"/>
      <c r="I383" s="499"/>
    </row>
    <row r="384" spans="1:9">
      <c r="A384" s="224"/>
      <c r="B384" s="77"/>
      <c r="C384" s="253"/>
      <c r="D384" s="254"/>
      <c r="E384" s="254"/>
      <c r="F384" s="493"/>
      <c r="G384" s="493"/>
      <c r="H384" s="499"/>
      <c r="I384" s="499"/>
    </row>
    <row r="385" spans="1:9">
      <c r="A385" s="224"/>
      <c r="B385" s="77"/>
      <c r="C385" s="253"/>
      <c r="D385" s="254"/>
      <c r="E385" s="254"/>
      <c r="F385" s="493"/>
      <c r="G385" s="493"/>
      <c r="H385" s="499"/>
      <c r="I385" s="499"/>
    </row>
    <row r="386" spans="1:9">
      <c r="A386" s="224"/>
      <c r="B386" s="77"/>
      <c r="C386" s="253"/>
      <c r="D386" s="254"/>
      <c r="E386" s="254"/>
      <c r="F386" s="493"/>
      <c r="G386" s="493"/>
      <c r="H386" s="499"/>
      <c r="I386" s="499"/>
    </row>
    <row r="387" spans="1:9">
      <c r="A387" s="224"/>
      <c r="B387" s="77"/>
      <c r="C387" s="253"/>
      <c r="D387" s="254"/>
      <c r="E387" s="254"/>
      <c r="F387" s="493"/>
      <c r="G387" s="493"/>
      <c r="H387" s="499"/>
      <c r="I387" s="499"/>
    </row>
    <row r="388" spans="1:9">
      <c r="A388" s="224"/>
      <c r="B388" s="77"/>
      <c r="C388" s="253"/>
      <c r="D388" s="254"/>
      <c r="E388" s="254"/>
      <c r="F388" s="493"/>
      <c r="G388" s="493"/>
      <c r="H388" s="499"/>
      <c r="I388" s="499"/>
    </row>
    <row r="389" spans="1:9">
      <c r="A389" s="224"/>
      <c r="B389" s="77"/>
      <c r="C389" s="253"/>
      <c r="D389" s="254"/>
      <c r="E389" s="254"/>
      <c r="F389" s="493"/>
      <c r="G389" s="493"/>
      <c r="H389" s="499"/>
      <c r="I389" s="499"/>
    </row>
    <row r="390" spans="1:9">
      <c r="A390" s="224"/>
      <c r="B390" s="77"/>
      <c r="C390" s="253"/>
      <c r="D390" s="254"/>
      <c r="E390" s="254"/>
      <c r="F390" s="493"/>
      <c r="G390" s="493"/>
      <c r="H390" s="499"/>
      <c r="I390" s="499"/>
    </row>
    <row r="391" spans="1:9">
      <c r="A391" s="224"/>
      <c r="B391" s="77"/>
      <c r="C391" s="253"/>
      <c r="D391" s="254"/>
      <c r="E391" s="254"/>
      <c r="F391" s="493"/>
      <c r="G391" s="493"/>
      <c r="H391" s="499"/>
      <c r="I391" s="499"/>
    </row>
    <row r="392" spans="1:9">
      <c r="A392" s="224"/>
      <c r="B392" s="77"/>
      <c r="C392" s="253"/>
      <c r="D392" s="254"/>
      <c r="E392" s="254"/>
      <c r="F392" s="493"/>
      <c r="G392" s="493"/>
      <c r="H392" s="499"/>
      <c r="I392" s="499"/>
    </row>
    <row r="393" spans="1:9">
      <c r="A393" s="224"/>
      <c r="B393" s="77"/>
      <c r="C393" s="253"/>
      <c r="D393" s="254"/>
      <c r="E393" s="254"/>
      <c r="F393" s="493"/>
      <c r="G393" s="493"/>
      <c r="H393" s="499"/>
      <c r="I393" s="499"/>
    </row>
    <row r="394" spans="1:9">
      <c r="A394" s="224"/>
      <c r="B394" s="77"/>
      <c r="C394" s="253"/>
      <c r="D394" s="254"/>
      <c r="E394" s="254"/>
      <c r="F394" s="493"/>
      <c r="G394" s="493"/>
      <c r="H394" s="499"/>
      <c r="I394" s="499"/>
    </row>
    <row r="395" spans="1:9">
      <c r="A395" s="224"/>
      <c r="B395" s="77"/>
      <c r="C395" s="253"/>
      <c r="D395" s="254"/>
      <c r="E395" s="254"/>
      <c r="F395" s="493"/>
      <c r="G395" s="493"/>
      <c r="H395" s="499"/>
      <c r="I395" s="499"/>
    </row>
    <row r="396" spans="1:9">
      <c r="A396" s="224"/>
      <c r="B396" s="77"/>
      <c r="C396" s="253"/>
      <c r="D396" s="254"/>
      <c r="E396" s="254"/>
      <c r="F396" s="493"/>
      <c r="G396" s="493"/>
      <c r="H396" s="499"/>
      <c r="I396" s="499"/>
    </row>
    <row r="397" spans="1:9">
      <c r="A397" s="224"/>
      <c r="B397" s="77"/>
      <c r="C397" s="253"/>
      <c r="D397" s="254"/>
      <c r="E397" s="254"/>
      <c r="F397" s="493"/>
      <c r="G397" s="493"/>
      <c r="H397" s="499"/>
      <c r="I397" s="499"/>
    </row>
    <row r="398" spans="1:9">
      <c r="A398" s="224"/>
      <c r="B398" s="77"/>
      <c r="C398" s="253"/>
      <c r="D398" s="254"/>
      <c r="E398" s="254"/>
      <c r="F398" s="493"/>
      <c r="G398" s="493"/>
      <c r="H398" s="499"/>
      <c r="I398" s="499"/>
    </row>
    <row r="399" spans="1:9">
      <c r="A399" s="224"/>
      <c r="B399" s="77"/>
      <c r="C399" s="253"/>
      <c r="D399" s="254"/>
      <c r="E399" s="254"/>
      <c r="F399" s="493"/>
      <c r="G399" s="493"/>
      <c r="H399" s="499"/>
      <c r="I399" s="499"/>
    </row>
    <row r="400" spans="1:9">
      <c r="A400" s="224"/>
      <c r="B400" s="77"/>
      <c r="C400" s="253"/>
      <c r="D400" s="254"/>
      <c r="E400" s="254"/>
      <c r="F400" s="493"/>
      <c r="G400" s="493"/>
      <c r="H400" s="499"/>
      <c r="I400" s="499"/>
    </row>
    <row r="401" spans="1:9">
      <c r="A401" s="224"/>
      <c r="B401" s="77"/>
      <c r="C401" s="253"/>
      <c r="D401" s="254"/>
      <c r="E401" s="254"/>
      <c r="F401" s="493"/>
      <c r="G401" s="493"/>
      <c r="H401" s="499"/>
      <c r="I401" s="499"/>
    </row>
    <row r="402" spans="1:9">
      <c r="A402" s="224"/>
      <c r="B402" s="77"/>
      <c r="C402" s="253"/>
      <c r="D402" s="254"/>
      <c r="E402" s="254"/>
      <c r="F402" s="493"/>
      <c r="G402" s="493"/>
      <c r="H402" s="499"/>
      <c r="I402" s="499"/>
    </row>
    <row r="403" spans="1:9">
      <c r="A403" s="224"/>
      <c r="B403" s="77"/>
      <c r="C403" s="253"/>
      <c r="D403" s="254"/>
      <c r="E403" s="254"/>
      <c r="F403" s="493"/>
      <c r="G403" s="493"/>
      <c r="H403" s="499"/>
      <c r="I403" s="499"/>
    </row>
    <row r="404" spans="1:9">
      <c r="A404" s="224"/>
      <c r="B404" s="77"/>
      <c r="C404" s="253"/>
      <c r="D404" s="254"/>
      <c r="E404" s="254"/>
      <c r="F404" s="493"/>
      <c r="G404" s="493"/>
      <c r="H404" s="499"/>
      <c r="I404" s="499"/>
    </row>
    <row r="405" spans="1:9">
      <c r="A405" s="224"/>
      <c r="B405" s="77"/>
      <c r="C405" s="253"/>
      <c r="D405" s="254"/>
      <c r="E405" s="254"/>
      <c r="F405" s="493"/>
      <c r="G405" s="493"/>
      <c r="H405" s="499"/>
      <c r="I405" s="499"/>
    </row>
    <row r="406" spans="1:9">
      <c r="A406" s="224"/>
      <c r="B406" s="77"/>
      <c r="C406" s="253"/>
      <c r="D406" s="254"/>
      <c r="E406" s="254"/>
      <c r="F406" s="493"/>
      <c r="G406" s="493"/>
      <c r="H406" s="499"/>
      <c r="I406" s="499"/>
    </row>
    <row r="407" spans="1:9">
      <c r="A407" s="224"/>
      <c r="B407" s="77"/>
      <c r="C407" s="253"/>
      <c r="D407" s="254"/>
      <c r="E407" s="254"/>
      <c r="F407" s="493"/>
      <c r="G407" s="493"/>
      <c r="H407" s="499"/>
      <c r="I407" s="499"/>
    </row>
    <row r="408" spans="1:9">
      <c r="A408" s="224"/>
      <c r="B408" s="77"/>
      <c r="C408" s="253"/>
      <c r="D408" s="254"/>
      <c r="E408" s="254"/>
      <c r="F408" s="493"/>
      <c r="G408" s="493"/>
      <c r="H408" s="499"/>
      <c r="I408" s="499"/>
    </row>
    <row r="409" spans="1:9">
      <c r="A409" s="224"/>
      <c r="B409" s="77"/>
      <c r="C409" s="253"/>
      <c r="D409" s="254"/>
      <c r="E409" s="254"/>
      <c r="F409" s="493"/>
      <c r="G409" s="493"/>
      <c r="H409" s="499"/>
      <c r="I409" s="499"/>
    </row>
    <row r="410" spans="1:9">
      <c r="A410" s="224"/>
      <c r="B410" s="77"/>
      <c r="C410" s="253"/>
      <c r="D410" s="254"/>
      <c r="E410" s="254"/>
      <c r="F410" s="493"/>
      <c r="G410" s="493"/>
      <c r="H410" s="499"/>
      <c r="I410" s="499"/>
    </row>
    <row r="411" spans="1:9">
      <c r="A411" s="224"/>
      <c r="B411" s="77"/>
      <c r="C411" s="253"/>
      <c r="D411" s="254"/>
      <c r="E411" s="254"/>
      <c r="F411" s="493"/>
      <c r="G411" s="493"/>
      <c r="H411" s="499"/>
      <c r="I411" s="499"/>
    </row>
    <row r="412" spans="1:9">
      <c r="A412" s="224"/>
      <c r="B412" s="77"/>
      <c r="C412" s="253"/>
      <c r="D412" s="254"/>
      <c r="E412" s="254"/>
      <c r="F412" s="493"/>
      <c r="G412" s="493"/>
      <c r="H412" s="499"/>
      <c r="I412" s="499"/>
    </row>
    <row r="413" spans="1:9">
      <c r="A413" s="224"/>
      <c r="B413" s="77"/>
      <c r="C413" s="253"/>
      <c r="D413" s="254"/>
      <c r="E413" s="254"/>
      <c r="F413" s="493"/>
      <c r="G413" s="493"/>
      <c r="H413" s="499"/>
      <c r="I413" s="499"/>
    </row>
    <row r="414" spans="1:9">
      <c r="A414" s="224"/>
      <c r="B414" s="77"/>
      <c r="C414" s="253"/>
      <c r="D414" s="254"/>
      <c r="E414" s="254"/>
      <c r="F414" s="493"/>
      <c r="G414" s="493"/>
      <c r="H414" s="499"/>
      <c r="I414" s="499"/>
    </row>
    <row r="415" spans="1:9">
      <c r="A415" s="224"/>
      <c r="B415" s="77"/>
      <c r="C415" s="253"/>
      <c r="D415" s="254"/>
      <c r="E415" s="254"/>
      <c r="F415" s="493"/>
      <c r="G415" s="493"/>
      <c r="H415" s="499"/>
      <c r="I415" s="499"/>
    </row>
    <row r="416" spans="1:9">
      <c r="A416" s="224"/>
      <c r="B416" s="77"/>
      <c r="C416" s="253"/>
      <c r="D416" s="254"/>
      <c r="E416" s="254"/>
      <c r="F416" s="493"/>
      <c r="G416" s="493"/>
      <c r="H416" s="499"/>
      <c r="I416" s="499"/>
    </row>
    <row r="417" spans="1:9">
      <c r="A417" s="224"/>
      <c r="B417" s="77"/>
      <c r="C417" s="253"/>
      <c r="D417" s="254"/>
      <c r="E417" s="254"/>
      <c r="F417" s="493"/>
      <c r="G417" s="493"/>
      <c r="H417" s="499"/>
      <c r="I417" s="499"/>
    </row>
    <row r="418" spans="1:9">
      <c r="A418" s="224"/>
      <c r="B418" s="77"/>
      <c r="C418" s="253"/>
      <c r="D418" s="254"/>
      <c r="E418" s="254"/>
      <c r="F418" s="493"/>
      <c r="G418" s="493"/>
      <c r="H418" s="499"/>
      <c r="I418" s="499"/>
    </row>
    <row r="419" spans="1:9">
      <c r="A419" s="224"/>
      <c r="B419" s="77"/>
      <c r="C419" s="253"/>
      <c r="D419" s="254"/>
      <c r="E419" s="254"/>
      <c r="F419" s="493"/>
      <c r="G419" s="493"/>
      <c r="H419" s="499"/>
      <c r="I419" s="499"/>
    </row>
    <row r="420" spans="1:9">
      <c r="A420" s="224"/>
      <c r="B420" s="77"/>
      <c r="C420" s="253"/>
      <c r="D420" s="254"/>
      <c r="E420" s="254"/>
      <c r="F420" s="493"/>
      <c r="G420" s="493"/>
      <c r="H420" s="499"/>
      <c r="I420" s="499"/>
    </row>
    <row r="421" spans="1:9">
      <c r="A421" s="224"/>
      <c r="B421" s="77"/>
      <c r="C421" s="253"/>
      <c r="D421" s="254"/>
      <c r="E421" s="254"/>
      <c r="F421" s="493"/>
      <c r="G421" s="493"/>
      <c r="H421" s="499"/>
      <c r="I421" s="499"/>
    </row>
    <row r="422" spans="1:9">
      <c r="A422" s="224"/>
      <c r="B422" s="77"/>
      <c r="C422" s="253"/>
      <c r="D422" s="254"/>
      <c r="E422" s="254"/>
      <c r="F422" s="493"/>
      <c r="G422" s="493"/>
      <c r="H422" s="499"/>
      <c r="I422" s="499"/>
    </row>
    <row r="423" spans="1:9">
      <c r="A423" s="224"/>
      <c r="B423" s="77"/>
      <c r="C423" s="253"/>
      <c r="D423" s="254"/>
      <c r="E423" s="254"/>
      <c r="F423" s="493"/>
      <c r="G423" s="493"/>
      <c r="H423" s="499"/>
      <c r="I423" s="499"/>
    </row>
    <row r="424" spans="1:9">
      <c r="A424" s="224"/>
      <c r="B424" s="77"/>
      <c r="C424" s="253"/>
      <c r="D424" s="254"/>
      <c r="E424" s="254"/>
      <c r="F424" s="493"/>
      <c r="G424" s="493"/>
      <c r="H424" s="499"/>
      <c r="I424" s="499"/>
    </row>
    <row r="425" spans="1:9">
      <c r="A425" s="224"/>
      <c r="B425" s="77"/>
      <c r="C425" s="253"/>
      <c r="D425" s="254"/>
      <c r="E425" s="254"/>
      <c r="F425" s="493"/>
      <c r="G425" s="493"/>
      <c r="H425" s="499"/>
      <c r="I425" s="499"/>
    </row>
    <row r="426" spans="1:9">
      <c r="A426" s="224"/>
      <c r="B426" s="77"/>
      <c r="C426" s="253"/>
      <c r="D426" s="254"/>
      <c r="E426" s="254"/>
      <c r="F426" s="493"/>
      <c r="G426" s="493"/>
      <c r="H426" s="499"/>
      <c r="I426" s="499"/>
    </row>
    <row r="427" spans="1:9">
      <c r="A427" s="224"/>
      <c r="B427" s="77"/>
      <c r="C427" s="253"/>
      <c r="D427" s="254"/>
      <c r="E427" s="254"/>
      <c r="F427" s="493"/>
      <c r="G427" s="493"/>
      <c r="H427" s="499"/>
      <c r="I427" s="499"/>
    </row>
    <row r="428" spans="1:9">
      <c r="A428" s="224"/>
      <c r="B428" s="77"/>
      <c r="C428" s="253"/>
      <c r="D428" s="254"/>
      <c r="E428" s="254"/>
      <c r="F428" s="493"/>
      <c r="G428" s="493"/>
      <c r="H428" s="499"/>
      <c r="I428" s="499"/>
    </row>
    <row r="429" spans="1:9">
      <c r="A429" s="224"/>
      <c r="B429" s="77"/>
      <c r="C429" s="253"/>
      <c r="D429" s="254"/>
      <c r="E429" s="254"/>
      <c r="F429" s="493"/>
      <c r="G429" s="493"/>
      <c r="H429" s="499"/>
      <c r="I429" s="499"/>
    </row>
    <row r="430" spans="1:9">
      <c r="A430" s="224"/>
      <c r="B430" s="77"/>
      <c r="C430" s="253"/>
      <c r="D430" s="254"/>
      <c r="E430" s="254"/>
      <c r="F430" s="493"/>
      <c r="G430" s="493"/>
      <c r="H430" s="499"/>
      <c r="I430" s="499"/>
    </row>
    <row r="431" spans="1:9">
      <c r="A431" s="224"/>
      <c r="B431" s="77"/>
      <c r="C431" s="253"/>
      <c r="D431" s="254"/>
      <c r="E431" s="254"/>
      <c r="F431" s="493"/>
      <c r="G431" s="493"/>
      <c r="H431" s="499"/>
      <c r="I431" s="499"/>
    </row>
    <row r="432" spans="1:9">
      <c r="A432" s="224"/>
      <c r="B432" s="77"/>
      <c r="C432" s="253"/>
      <c r="D432" s="254"/>
      <c r="E432" s="254"/>
      <c r="F432" s="493"/>
      <c r="G432" s="493"/>
      <c r="H432" s="499"/>
      <c r="I432" s="499"/>
    </row>
    <row r="433" spans="1:9">
      <c r="A433" s="224"/>
      <c r="B433" s="77"/>
      <c r="C433" s="253"/>
      <c r="D433" s="254"/>
      <c r="E433" s="254"/>
      <c r="F433" s="493"/>
      <c r="G433" s="493"/>
      <c r="H433" s="499"/>
      <c r="I433" s="499"/>
    </row>
    <row r="434" spans="1:9">
      <c r="A434" s="224"/>
      <c r="B434" s="77"/>
      <c r="C434" s="253"/>
      <c r="D434" s="254"/>
      <c r="E434" s="254"/>
      <c r="F434" s="493"/>
      <c r="G434" s="493"/>
      <c r="H434" s="499"/>
      <c r="I434" s="499"/>
    </row>
    <row r="435" spans="1:9">
      <c r="A435" s="224"/>
      <c r="B435" s="77"/>
      <c r="C435" s="253"/>
      <c r="D435" s="254"/>
      <c r="E435" s="254"/>
      <c r="F435" s="493"/>
      <c r="G435" s="493"/>
      <c r="H435" s="499"/>
      <c r="I435" s="499"/>
    </row>
    <row r="436" spans="1:9">
      <c r="A436" s="224"/>
      <c r="B436" s="77"/>
      <c r="C436" s="253"/>
      <c r="D436" s="254"/>
      <c r="E436" s="254"/>
      <c r="F436" s="493"/>
      <c r="G436" s="493"/>
      <c r="H436" s="499"/>
      <c r="I436" s="499"/>
    </row>
    <row r="437" spans="1:9">
      <c r="A437" s="224"/>
      <c r="B437" s="77"/>
      <c r="C437" s="253"/>
      <c r="D437" s="254"/>
      <c r="E437" s="254"/>
      <c r="F437" s="493"/>
      <c r="G437" s="493"/>
      <c r="H437" s="499"/>
      <c r="I437" s="499"/>
    </row>
    <row r="438" spans="1:9">
      <c r="A438" s="224"/>
      <c r="B438" s="77"/>
      <c r="C438" s="253"/>
      <c r="D438" s="254"/>
      <c r="E438" s="254"/>
      <c r="F438" s="493"/>
      <c r="G438" s="493"/>
      <c r="H438" s="499"/>
      <c r="I438" s="499"/>
    </row>
    <row r="439" spans="1:9">
      <c r="A439" s="224"/>
      <c r="B439" s="77"/>
      <c r="C439" s="253"/>
      <c r="D439" s="254"/>
      <c r="E439" s="254"/>
      <c r="F439" s="493"/>
      <c r="G439" s="493"/>
      <c r="H439" s="499"/>
      <c r="I439" s="499"/>
    </row>
    <row r="440" spans="1:9">
      <c r="A440" s="224"/>
      <c r="B440" s="77"/>
      <c r="C440" s="253"/>
      <c r="D440" s="254"/>
      <c r="E440" s="254"/>
      <c r="F440" s="493"/>
      <c r="G440" s="493"/>
      <c r="H440" s="499"/>
      <c r="I440" s="499"/>
    </row>
    <row r="441" spans="1:9">
      <c r="A441" s="224"/>
      <c r="B441" s="77"/>
      <c r="C441" s="253"/>
      <c r="D441" s="254"/>
      <c r="E441" s="254"/>
      <c r="F441" s="493"/>
      <c r="G441" s="493"/>
      <c r="H441" s="499"/>
      <c r="I441" s="499"/>
    </row>
    <row r="442" spans="1:9">
      <c r="A442" s="224"/>
      <c r="B442" s="77"/>
      <c r="C442" s="253"/>
      <c r="D442" s="254"/>
      <c r="E442" s="254"/>
      <c r="F442" s="493"/>
      <c r="G442" s="493"/>
      <c r="H442" s="499"/>
      <c r="I442" s="499"/>
    </row>
    <row r="443" spans="1:9">
      <c r="A443" s="224"/>
      <c r="B443" s="77"/>
      <c r="C443" s="253"/>
      <c r="D443" s="254"/>
      <c r="E443" s="254"/>
      <c r="F443" s="493"/>
      <c r="G443" s="493"/>
      <c r="H443" s="499"/>
      <c r="I443" s="499"/>
    </row>
    <row r="444" spans="1:9">
      <c r="A444" s="224"/>
      <c r="B444" s="77"/>
      <c r="C444" s="253"/>
      <c r="D444" s="254"/>
      <c r="E444" s="254"/>
      <c r="F444" s="493"/>
      <c r="G444" s="493"/>
      <c r="H444" s="499"/>
      <c r="I444" s="499"/>
    </row>
    <row r="445" spans="1:9">
      <c r="A445" s="224"/>
      <c r="B445" s="77"/>
      <c r="C445" s="253"/>
      <c r="D445" s="254"/>
      <c r="E445" s="254"/>
      <c r="F445" s="493"/>
      <c r="G445" s="493"/>
      <c r="H445" s="499"/>
      <c r="I445" s="499"/>
    </row>
    <row r="446" spans="1:9">
      <c r="A446" s="224"/>
      <c r="B446" s="77"/>
      <c r="C446" s="253"/>
      <c r="D446" s="254"/>
      <c r="E446" s="254"/>
      <c r="F446" s="493"/>
      <c r="G446" s="493"/>
      <c r="H446" s="499"/>
      <c r="I446" s="499"/>
    </row>
    <row r="447" spans="1:9">
      <c r="A447" s="224"/>
      <c r="B447" s="77"/>
      <c r="C447" s="253"/>
      <c r="D447" s="254"/>
      <c r="E447" s="254"/>
      <c r="F447" s="493"/>
      <c r="G447" s="493"/>
      <c r="H447" s="499"/>
      <c r="I447" s="499"/>
    </row>
    <row r="448" spans="1:9">
      <c r="A448" s="224"/>
      <c r="B448" s="77"/>
      <c r="C448" s="253"/>
      <c r="D448" s="254"/>
      <c r="E448" s="254"/>
      <c r="F448" s="493"/>
      <c r="G448" s="493"/>
      <c r="H448" s="499"/>
      <c r="I448" s="499"/>
    </row>
    <row r="449" spans="1:9">
      <c r="A449" s="224"/>
      <c r="B449" s="77"/>
      <c r="C449" s="253"/>
      <c r="D449" s="254"/>
      <c r="E449" s="254"/>
      <c r="F449" s="493"/>
      <c r="G449" s="493"/>
      <c r="H449" s="499"/>
      <c r="I449" s="499"/>
    </row>
    <row r="450" spans="1:9">
      <c r="A450" s="224"/>
      <c r="B450" s="77"/>
      <c r="C450" s="253"/>
      <c r="D450" s="254"/>
      <c r="E450" s="254"/>
      <c r="F450" s="493"/>
      <c r="G450" s="493"/>
      <c r="H450" s="499"/>
      <c r="I450" s="499"/>
    </row>
    <row r="451" spans="1:9">
      <c r="A451" s="224"/>
      <c r="B451" s="77"/>
      <c r="C451" s="253"/>
      <c r="D451" s="254"/>
      <c r="E451" s="254"/>
      <c r="F451" s="493"/>
      <c r="G451" s="493"/>
      <c r="H451" s="499"/>
      <c r="I451" s="499"/>
    </row>
    <row r="452" spans="1:9">
      <c r="A452" s="224"/>
      <c r="B452" s="77"/>
      <c r="C452" s="253"/>
      <c r="D452" s="254"/>
      <c r="E452" s="254"/>
      <c r="F452" s="493"/>
      <c r="G452" s="493"/>
      <c r="H452" s="499"/>
      <c r="I452" s="499"/>
    </row>
    <row r="453" spans="1:9">
      <c r="A453" s="224"/>
      <c r="B453" s="77"/>
      <c r="C453" s="253"/>
      <c r="D453" s="254"/>
      <c r="E453" s="254"/>
      <c r="F453" s="493"/>
      <c r="G453" s="493"/>
      <c r="H453" s="499"/>
      <c r="I453" s="499"/>
    </row>
    <row r="454" spans="1:9">
      <c r="A454" s="224"/>
      <c r="B454" s="77"/>
      <c r="C454" s="253"/>
      <c r="D454" s="254"/>
      <c r="E454" s="254"/>
      <c r="F454" s="493"/>
      <c r="G454" s="493"/>
      <c r="H454" s="499"/>
      <c r="I454" s="499"/>
    </row>
    <row r="455" spans="1:9">
      <c r="A455" s="224"/>
      <c r="B455" s="77"/>
      <c r="C455" s="253"/>
      <c r="D455" s="254"/>
      <c r="E455" s="254"/>
      <c r="F455" s="493"/>
      <c r="G455" s="493"/>
      <c r="H455" s="499"/>
      <c r="I455" s="499"/>
    </row>
    <row r="456" spans="1:9">
      <c r="A456" s="224"/>
      <c r="B456" s="77"/>
      <c r="C456" s="253"/>
      <c r="D456" s="254"/>
      <c r="E456" s="254"/>
      <c r="F456" s="493"/>
      <c r="G456" s="493"/>
      <c r="H456" s="499"/>
      <c r="I456" s="499"/>
    </row>
    <row r="457" spans="1:9">
      <c r="A457" s="224"/>
      <c r="B457" s="77"/>
      <c r="C457" s="253"/>
      <c r="D457" s="254"/>
      <c r="E457" s="254"/>
      <c r="F457" s="493"/>
      <c r="G457" s="493"/>
      <c r="H457" s="499"/>
      <c r="I457" s="499"/>
    </row>
    <row r="458" spans="1:9">
      <c r="A458" s="224"/>
      <c r="B458" s="77"/>
      <c r="C458" s="253"/>
      <c r="D458" s="254"/>
      <c r="E458" s="254"/>
      <c r="F458" s="493"/>
      <c r="G458" s="493"/>
      <c r="H458" s="499"/>
      <c r="I458" s="499"/>
    </row>
    <row r="459" spans="1:9">
      <c r="A459" s="224"/>
      <c r="B459" s="77"/>
      <c r="C459" s="253"/>
      <c r="D459" s="254"/>
      <c r="E459" s="254"/>
      <c r="F459" s="493"/>
      <c r="G459" s="493"/>
      <c r="H459" s="499"/>
      <c r="I459" s="499"/>
    </row>
    <row r="460" spans="1:9">
      <c r="A460" s="224"/>
      <c r="B460" s="77"/>
      <c r="C460" s="253"/>
      <c r="D460" s="254"/>
      <c r="E460" s="254"/>
      <c r="F460" s="493"/>
      <c r="G460" s="493"/>
      <c r="H460" s="499"/>
      <c r="I460" s="499"/>
    </row>
    <row r="461" spans="1:9">
      <c r="A461" s="224"/>
      <c r="B461" s="77"/>
      <c r="C461" s="253"/>
      <c r="D461" s="254"/>
      <c r="E461" s="254"/>
      <c r="F461" s="493"/>
      <c r="G461" s="493"/>
      <c r="H461" s="499"/>
      <c r="I461" s="499"/>
    </row>
    <row r="462" spans="1:9">
      <c r="A462" s="224"/>
      <c r="B462" s="77"/>
      <c r="C462" s="253"/>
      <c r="D462" s="254"/>
      <c r="E462" s="254"/>
      <c r="F462" s="493"/>
      <c r="G462" s="493"/>
      <c r="H462" s="499"/>
      <c r="I462" s="499"/>
    </row>
    <row r="463" spans="1:9">
      <c r="A463" s="224"/>
      <c r="B463" s="77"/>
      <c r="C463" s="253"/>
      <c r="D463" s="254"/>
      <c r="E463" s="254"/>
      <c r="F463" s="493"/>
      <c r="G463" s="493"/>
      <c r="H463" s="499"/>
      <c r="I463" s="499"/>
    </row>
    <row r="464" spans="1:9">
      <c r="A464" s="224"/>
      <c r="B464" s="77"/>
      <c r="C464" s="253"/>
      <c r="D464" s="254"/>
      <c r="E464" s="254"/>
      <c r="F464" s="493"/>
      <c r="G464" s="493"/>
      <c r="H464" s="499"/>
      <c r="I464" s="499"/>
    </row>
    <row r="465" spans="1:9">
      <c r="A465" s="224"/>
      <c r="B465" s="77"/>
      <c r="C465" s="253"/>
      <c r="D465" s="254"/>
      <c r="E465" s="254"/>
      <c r="F465" s="493"/>
      <c r="G465" s="493"/>
      <c r="H465" s="499"/>
      <c r="I465" s="499"/>
    </row>
    <row r="466" spans="1:9">
      <c r="A466" s="224"/>
      <c r="B466" s="77"/>
      <c r="C466" s="253"/>
      <c r="D466" s="254"/>
      <c r="E466" s="254"/>
      <c r="F466" s="493"/>
      <c r="G466" s="493"/>
      <c r="H466" s="499"/>
      <c r="I466" s="499"/>
    </row>
    <row r="467" spans="1:9">
      <c r="A467" s="224"/>
      <c r="B467" s="77"/>
      <c r="C467" s="253"/>
      <c r="D467" s="254"/>
      <c r="E467" s="254"/>
      <c r="F467" s="493"/>
      <c r="G467" s="493"/>
      <c r="H467" s="499"/>
      <c r="I467" s="499"/>
    </row>
    <row r="468" spans="1:9">
      <c r="A468" s="224"/>
      <c r="B468" s="77"/>
      <c r="C468" s="253"/>
      <c r="D468" s="254"/>
      <c r="E468" s="254"/>
      <c r="F468" s="493"/>
      <c r="G468" s="493"/>
      <c r="H468" s="499"/>
      <c r="I468" s="499"/>
    </row>
    <row r="469" spans="1:9">
      <c r="A469" s="224"/>
      <c r="B469" s="77"/>
      <c r="C469" s="253"/>
      <c r="D469" s="254"/>
      <c r="E469" s="254"/>
      <c r="F469" s="493"/>
      <c r="G469" s="493"/>
      <c r="H469" s="499"/>
      <c r="I469" s="499"/>
    </row>
    <row r="470" spans="1:9">
      <c r="A470" s="224"/>
      <c r="B470" s="77"/>
      <c r="C470" s="253"/>
      <c r="D470" s="254"/>
      <c r="E470" s="254"/>
      <c r="F470" s="493"/>
      <c r="G470" s="493"/>
      <c r="H470" s="499"/>
      <c r="I470" s="499"/>
    </row>
    <row r="471" spans="1:9">
      <c r="A471" s="224"/>
      <c r="B471" s="77"/>
      <c r="C471" s="253"/>
      <c r="D471" s="254"/>
      <c r="E471" s="254"/>
      <c r="F471" s="493"/>
      <c r="G471" s="493"/>
      <c r="H471" s="499"/>
      <c r="I471" s="499"/>
    </row>
    <row r="472" spans="1:9">
      <c r="A472" s="224"/>
      <c r="B472" s="77"/>
      <c r="C472" s="253"/>
      <c r="D472" s="254"/>
      <c r="E472" s="254"/>
      <c r="F472" s="493"/>
      <c r="G472" s="493"/>
      <c r="H472" s="499"/>
      <c r="I472" s="499"/>
    </row>
    <row r="473" spans="1:9">
      <c r="A473" s="224"/>
      <c r="B473" s="77"/>
      <c r="C473" s="253"/>
      <c r="D473" s="254"/>
      <c r="E473" s="254"/>
      <c r="F473" s="493"/>
      <c r="G473" s="493"/>
      <c r="H473" s="499"/>
      <c r="I473" s="499"/>
    </row>
    <row r="474" spans="1:9">
      <c r="A474" s="224"/>
      <c r="B474" s="77"/>
      <c r="C474" s="253"/>
      <c r="D474" s="254"/>
      <c r="E474" s="254"/>
      <c r="F474" s="493"/>
      <c r="G474" s="493"/>
      <c r="H474" s="499"/>
      <c r="I474" s="499"/>
    </row>
    <row r="475" spans="1:9">
      <c r="A475" s="224"/>
      <c r="B475" s="77"/>
      <c r="C475" s="253"/>
      <c r="D475" s="254"/>
      <c r="E475" s="254"/>
      <c r="F475" s="493"/>
      <c r="G475" s="493"/>
      <c r="H475" s="499"/>
      <c r="I475" s="499"/>
    </row>
    <row r="476" spans="1:9">
      <c r="A476" s="224"/>
      <c r="B476" s="77"/>
      <c r="C476" s="253"/>
      <c r="D476" s="254"/>
      <c r="E476" s="254"/>
      <c r="F476" s="493"/>
      <c r="G476" s="493"/>
      <c r="H476" s="499"/>
      <c r="I476" s="499"/>
    </row>
    <row r="477" spans="1:9">
      <c r="A477" s="224"/>
      <c r="B477" s="77"/>
      <c r="C477" s="253"/>
      <c r="D477" s="254"/>
      <c r="E477" s="254"/>
      <c r="F477" s="493"/>
      <c r="G477" s="493"/>
      <c r="H477" s="499"/>
      <c r="I477" s="499"/>
    </row>
    <row r="478" spans="1:9">
      <c r="A478" s="224"/>
      <c r="B478" s="77"/>
      <c r="C478" s="253"/>
      <c r="D478" s="254"/>
      <c r="E478" s="254"/>
      <c r="F478" s="493"/>
      <c r="G478" s="493"/>
      <c r="H478" s="499"/>
      <c r="I478" s="499"/>
    </row>
    <row r="479" spans="1:9">
      <c r="A479" s="224"/>
      <c r="B479" s="77"/>
      <c r="C479" s="253"/>
      <c r="D479" s="254"/>
      <c r="E479" s="254"/>
      <c r="F479" s="493"/>
      <c r="G479" s="493"/>
      <c r="H479" s="499"/>
      <c r="I479" s="499"/>
    </row>
    <row r="480" spans="1:9">
      <c r="A480" s="224"/>
      <c r="B480" s="77"/>
      <c r="C480" s="253"/>
      <c r="D480" s="254"/>
      <c r="E480" s="254"/>
      <c r="F480" s="493"/>
      <c r="G480" s="493"/>
      <c r="H480" s="499"/>
      <c r="I480" s="499"/>
    </row>
    <row r="481" spans="1:9">
      <c r="A481" s="224"/>
      <c r="B481" s="77"/>
      <c r="C481" s="253"/>
      <c r="D481" s="254"/>
      <c r="E481" s="254"/>
      <c r="F481" s="493"/>
      <c r="G481" s="493"/>
      <c r="H481" s="499"/>
      <c r="I481" s="499"/>
    </row>
    <row r="482" spans="1:9">
      <c r="A482" s="224"/>
      <c r="B482" s="77"/>
      <c r="C482" s="253"/>
      <c r="D482" s="254"/>
      <c r="E482" s="254"/>
      <c r="F482" s="493"/>
      <c r="G482" s="493"/>
      <c r="H482" s="499"/>
      <c r="I482" s="499"/>
    </row>
    <row r="483" spans="1:9">
      <c r="A483" s="224"/>
      <c r="B483" s="77"/>
      <c r="C483" s="253"/>
      <c r="D483" s="254"/>
      <c r="E483" s="254"/>
      <c r="F483" s="493"/>
      <c r="G483" s="493"/>
      <c r="H483" s="499"/>
      <c r="I483" s="499"/>
    </row>
    <row r="484" spans="1:9">
      <c r="A484" s="224"/>
      <c r="B484" s="77"/>
      <c r="C484" s="253"/>
      <c r="D484" s="254"/>
      <c r="E484" s="254"/>
      <c r="F484" s="493"/>
      <c r="G484" s="493"/>
      <c r="H484" s="499"/>
      <c r="I484" s="499"/>
    </row>
    <row r="485" spans="1:9">
      <c r="A485" s="224"/>
      <c r="B485" s="77"/>
      <c r="C485" s="253"/>
      <c r="D485" s="254"/>
      <c r="E485" s="254"/>
      <c r="F485" s="493"/>
      <c r="G485" s="493"/>
      <c r="H485" s="499"/>
      <c r="I485" s="499"/>
    </row>
    <row r="486" spans="1:9">
      <c r="A486" s="224"/>
      <c r="B486" s="77"/>
      <c r="C486" s="253"/>
      <c r="D486" s="254"/>
      <c r="E486" s="254"/>
      <c r="F486" s="493"/>
      <c r="G486" s="493"/>
      <c r="H486" s="499"/>
      <c r="I486" s="499"/>
    </row>
    <row r="487" spans="1:9">
      <c r="A487" s="224"/>
      <c r="B487" s="77"/>
      <c r="C487" s="253"/>
      <c r="D487" s="254"/>
      <c r="E487" s="254"/>
      <c r="F487" s="493"/>
      <c r="G487" s="493"/>
      <c r="H487" s="499"/>
      <c r="I487" s="499"/>
    </row>
    <row r="488" spans="1:9">
      <c r="A488" s="224"/>
      <c r="B488" s="77"/>
      <c r="C488" s="253"/>
      <c r="D488" s="254"/>
      <c r="E488" s="254"/>
      <c r="F488" s="493"/>
      <c r="G488" s="493"/>
      <c r="H488" s="499"/>
      <c r="I488" s="499"/>
    </row>
    <row r="489" spans="1:9">
      <c r="A489" s="224"/>
      <c r="B489" s="77"/>
      <c r="C489" s="253"/>
      <c r="D489" s="254"/>
      <c r="E489" s="254"/>
      <c r="F489" s="493"/>
      <c r="G489" s="493"/>
      <c r="H489" s="499"/>
      <c r="I489" s="499"/>
    </row>
    <row r="490" spans="1:9">
      <c r="A490" s="224"/>
      <c r="B490" s="77"/>
      <c r="C490" s="253"/>
      <c r="D490" s="254"/>
      <c r="E490" s="254"/>
      <c r="F490" s="493"/>
      <c r="G490" s="493"/>
      <c r="H490" s="499"/>
      <c r="I490" s="499"/>
    </row>
    <row r="491" spans="1:9">
      <c r="A491" s="224"/>
      <c r="B491" s="77"/>
      <c r="C491" s="253"/>
      <c r="D491" s="254"/>
      <c r="E491" s="254"/>
      <c r="F491" s="493"/>
      <c r="G491" s="493"/>
      <c r="H491" s="499"/>
      <c r="I491" s="499"/>
    </row>
    <row r="492" spans="1:9">
      <c r="A492" s="224"/>
      <c r="B492" s="77"/>
      <c r="C492" s="253"/>
      <c r="D492" s="254"/>
      <c r="E492" s="254"/>
      <c r="F492" s="493"/>
      <c r="G492" s="493"/>
      <c r="H492" s="499"/>
      <c r="I492" s="499"/>
    </row>
    <row r="493" spans="1:9">
      <c r="A493" s="224"/>
      <c r="B493" s="77"/>
      <c r="C493" s="253"/>
      <c r="D493" s="254"/>
      <c r="E493" s="254"/>
      <c r="F493" s="493"/>
      <c r="G493" s="493"/>
      <c r="H493" s="499"/>
      <c r="I493" s="499"/>
    </row>
    <row r="494" spans="1:9">
      <c r="A494" s="224"/>
      <c r="B494" s="77"/>
      <c r="C494" s="253"/>
      <c r="D494" s="254"/>
      <c r="E494" s="254"/>
      <c r="F494" s="493"/>
      <c r="G494" s="493"/>
      <c r="H494" s="499"/>
      <c r="I494" s="499"/>
    </row>
    <row r="495" spans="1:9">
      <c r="A495" s="224"/>
      <c r="B495" s="77"/>
      <c r="C495" s="253"/>
      <c r="D495" s="254"/>
      <c r="E495" s="254"/>
      <c r="F495" s="493"/>
      <c r="G495" s="493"/>
      <c r="H495" s="499"/>
      <c r="I495" s="499"/>
    </row>
    <row r="496" spans="1:9">
      <c r="A496" s="224"/>
      <c r="B496" s="77"/>
      <c r="C496" s="253"/>
      <c r="D496" s="254"/>
      <c r="E496" s="254"/>
      <c r="F496" s="493"/>
      <c r="G496" s="493"/>
      <c r="H496" s="499"/>
      <c r="I496" s="499"/>
    </row>
    <row r="497" spans="1:9">
      <c r="A497" s="224"/>
      <c r="B497" s="77"/>
      <c r="C497" s="253"/>
      <c r="D497" s="254"/>
      <c r="E497" s="254"/>
      <c r="F497" s="493"/>
      <c r="G497" s="493"/>
      <c r="H497" s="499"/>
      <c r="I497" s="499"/>
    </row>
    <row r="498" spans="1:9">
      <c r="A498" s="224"/>
      <c r="B498" s="77"/>
      <c r="C498" s="253"/>
      <c r="D498" s="254"/>
      <c r="E498" s="254"/>
      <c r="F498" s="493"/>
      <c r="G498" s="493"/>
      <c r="H498" s="499"/>
      <c r="I498" s="499"/>
    </row>
    <row r="499" spans="1:9">
      <c r="A499" s="224"/>
      <c r="B499" s="77"/>
      <c r="C499" s="253"/>
      <c r="D499" s="254"/>
      <c r="E499" s="254"/>
      <c r="F499" s="493"/>
      <c r="G499" s="493"/>
      <c r="H499" s="499"/>
      <c r="I499" s="499"/>
    </row>
    <row r="500" spans="1:9">
      <c r="A500" s="224"/>
      <c r="B500" s="77"/>
      <c r="C500" s="253"/>
      <c r="D500" s="254"/>
      <c r="E500" s="254"/>
      <c r="F500" s="493"/>
      <c r="G500" s="493"/>
      <c r="H500" s="499"/>
      <c r="I500" s="499"/>
    </row>
    <row r="501" spans="1:9">
      <c r="A501" s="224"/>
      <c r="B501" s="77"/>
      <c r="C501" s="253"/>
      <c r="D501" s="254"/>
      <c r="E501" s="254"/>
      <c r="F501" s="493"/>
      <c r="G501" s="493"/>
      <c r="H501" s="499"/>
      <c r="I501" s="499"/>
    </row>
    <row r="502" spans="1:9">
      <c r="A502" s="224"/>
      <c r="B502" s="77"/>
      <c r="C502" s="253"/>
      <c r="D502" s="254"/>
      <c r="E502" s="254"/>
      <c r="F502" s="493"/>
      <c r="G502" s="493"/>
      <c r="H502" s="499"/>
      <c r="I502" s="499"/>
    </row>
    <row r="503" spans="1:9">
      <c r="A503" s="224"/>
      <c r="B503" s="77"/>
      <c r="C503" s="253"/>
      <c r="D503" s="254"/>
      <c r="E503" s="254"/>
      <c r="F503" s="493"/>
      <c r="G503" s="493"/>
      <c r="H503" s="499"/>
      <c r="I503" s="499"/>
    </row>
    <row r="504" spans="1:9">
      <c r="A504" s="224"/>
      <c r="B504" s="77"/>
      <c r="C504" s="253"/>
      <c r="D504" s="254"/>
      <c r="E504" s="254"/>
      <c r="F504" s="493"/>
      <c r="G504" s="493"/>
      <c r="H504" s="499"/>
      <c r="I504" s="499"/>
    </row>
    <row r="505" spans="1:9">
      <c r="A505" s="224"/>
      <c r="B505" s="77"/>
      <c r="C505" s="253"/>
      <c r="D505" s="254"/>
      <c r="E505" s="254"/>
      <c r="F505" s="493"/>
      <c r="G505" s="493"/>
      <c r="H505" s="499"/>
      <c r="I505" s="499"/>
    </row>
    <row r="506" spans="1:9">
      <c r="A506" s="224"/>
      <c r="B506" s="77"/>
      <c r="C506" s="253"/>
      <c r="D506" s="254"/>
      <c r="E506" s="254"/>
      <c r="F506" s="493"/>
      <c r="G506" s="493"/>
      <c r="H506" s="499"/>
      <c r="I506" s="499"/>
    </row>
    <row r="507" spans="1:9">
      <c r="A507" s="224"/>
      <c r="B507" s="77"/>
      <c r="C507" s="253"/>
      <c r="D507" s="254"/>
      <c r="E507" s="254"/>
      <c r="F507" s="493"/>
      <c r="G507" s="493"/>
      <c r="H507" s="499"/>
      <c r="I507" s="499"/>
    </row>
    <row r="508" spans="1:9">
      <c r="A508" s="224"/>
      <c r="B508" s="77"/>
      <c r="C508" s="253"/>
      <c r="D508" s="254"/>
      <c r="E508" s="254"/>
      <c r="F508" s="493"/>
      <c r="G508" s="493"/>
      <c r="H508" s="499"/>
      <c r="I508" s="499"/>
    </row>
    <row r="509" spans="1:9">
      <c r="A509" s="224"/>
      <c r="B509" s="77"/>
      <c r="C509" s="253"/>
      <c r="D509" s="254"/>
      <c r="E509" s="254"/>
      <c r="F509" s="493"/>
      <c r="G509" s="493"/>
      <c r="H509" s="499"/>
      <c r="I509" s="499"/>
    </row>
    <row r="510" spans="1:9">
      <c r="A510" s="224"/>
      <c r="B510" s="77"/>
      <c r="C510" s="253"/>
      <c r="D510" s="254"/>
      <c r="E510" s="254"/>
      <c r="F510" s="493"/>
      <c r="G510" s="493"/>
      <c r="H510" s="499"/>
      <c r="I510" s="499"/>
    </row>
    <row r="511" spans="1:9">
      <c r="A511" s="224"/>
      <c r="B511" s="77"/>
      <c r="C511" s="253"/>
      <c r="D511" s="254"/>
      <c r="E511" s="254"/>
      <c r="F511" s="493"/>
      <c r="G511" s="493"/>
      <c r="H511" s="499"/>
      <c r="I511" s="499"/>
    </row>
    <row r="512" spans="1:9">
      <c r="A512" s="224"/>
      <c r="B512" s="77"/>
      <c r="C512" s="253"/>
      <c r="D512" s="254"/>
      <c r="E512" s="254"/>
      <c r="F512" s="493"/>
      <c r="G512" s="493"/>
      <c r="H512" s="499"/>
      <c r="I512" s="499"/>
    </row>
    <row r="513" spans="1:9">
      <c r="A513" s="224"/>
      <c r="B513" s="77"/>
      <c r="C513" s="253"/>
      <c r="D513" s="254"/>
      <c r="E513" s="254"/>
      <c r="F513" s="493"/>
      <c r="G513" s="493"/>
      <c r="H513" s="499"/>
      <c r="I513" s="499"/>
    </row>
    <row r="514" spans="1:9">
      <c r="A514" s="224"/>
      <c r="B514" s="77"/>
      <c r="C514" s="253"/>
      <c r="D514" s="254"/>
      <c r="E514" s="254"/>
      <c r="F514" s="493"/>
      <c r="G514" s="493"/>
      <c r="H514" s="499"/>
      <c r="I514" s="499"/>
    </row>
    <row r="515" spans="1:9">
      <c r="A515" s="224"/>
      <c r="B515" s="77"/>
      <c r="C515" s="253"/>
      <c r="D515" s="254"/>
      <c r="E515" s="254"/>
      <c r="F515" s="493"/>
      <c r="G515" s="493"/>
      <c r="H515" s="499"/>
      <c r="I515" s="499"/>
    </row>
    <row r="516" spans="1:9">
      <c r="A516" s="224"/>
      <c r="B516" s="77"/>
      <c r="C516" s="253"/>
      <c r="D516" s="254"/>
      <c r="E516" s="254"/>
      <c r="F516" s="493"/>
      <c r="G516" s="493"/>
      <c r="H516" s="499"/>
      <c r="I516" s="499"/>
    </row>
    <row r="517" spans="1:9">
      <c r="A517" s="224"/>
      <c r="B517" s="77"/>
      <c r="C517" s="253"/>
      <c r="D517" s="254"/>
      <c r="E517" s="254"/>
      <c r="F517" s="493"/>
      <c r="G517" s="493"/>
      <c r="H517" s="499"/>
      <c r="I517" s="499"/>
    </row>
    <row r="518" spans="1:9">
      <c r="A518" s="224"/>
      <c r="B518" s="77"/>
      <c r="C518" s="253"/>
      <c r="D518" s="254"/>
      <c r="E518" s="254"/>
      <c r="F518" s="493"/>
      <c r="G518" s="493"/>
      <c r="H518" s="499"/>
      <c r="I518" s="499"/>
    </row>
    <row r="519" spans="1:9">
      <c r="A519" s="224"/>
      <c r="B519" s="77"/>
      <c r="C519" s="253"/>
      <c r="D519" s="254"/>
      <c r="E519" s="254"/>
      <c r="F519" s="493"/>
      <c r="G519" s="493"/>
      <c r="H519" s="499"/>
      <c r="I519" s="499"/>
    </row>
    <row r="520" spans="1:9">
      <c r="A520" s="224"/>
      <c r="B520" s="77"/>
      <c r="C520" s="253"/>
      <c r="D520" s="254"/>
      <c r="E520" s="254"/>
      <c r="F520" s="493"/>
      <c r="G520" s="493"/>
      <c r="H520" s="499"/>
      <c r="I520" s="499"/>
    </row>
    <row r="521" spans="1:9">
      <c r="A521" s="224"/>
      <c r="B521" s="77"/>
      <c r="C521" s="253"/>
      <c r="D521" s="254"/>
      <c r="E521" s="254"/>
      <c r="F521" s="493"/>
      <c r="G521" s="493"/>
      <c r="H521" s="499"/>
      <c r="I521" s="499"/>
    </row>
    <row r="522" spans="1:9">
      <c r="A522" s="224"/>
      <c r="B522" s="77"/>
      <c r="C522" s="253"/>
      <c r="D522" s="254"/>
      <c r="E522" s="254"/>
      <c r="F522" s="493"/>
      <c r="G522" s="493"/>
      <c r="H522" s="499"/>
      <c r="I522" s="499"/>
    </row>
    <row r="523" spans="1:9">
      <c r="A523" s="224"/>
      <c r="B523" s="77"/>
      <c r="C523" s="253"/>
      <c r="D523" s="254"/>
      <c r="E523" s="254"/>
      <c r="F523" s="493"/>
      <c r="G523" s="493"/>
      <c r="H523" s="499"/>
      <c r="I523" s="499"/>
    </row>
    <row r="524" spans="1:9">
      <c r="A524" s="224"/>
      <c r="B524" s="77"/>
      <c r="C524" s="253"/>
      <c r="D524" s="254"/>
      <c r="E524" s="254"/>
      <c r="F524" s="493"/>
      <c r="G524" s="493"/>
      <c r="H524" s="499"/>
      <c r="I524" s="499"/>
    </row>
    <row r="525" spans="1:9">
      <c r="A525" s="224"/>
      <c r="B525" s="77"/>
      <c r="C525" s="253"/>
      <c r="D525" s="254"/>
      <c r="E525" s="254"/>
      <c r="F525" s="493"/>
      <c r="G525" s="493"/>
      <c r="H525" s="499"/>
      <c r="I525" s="499"/>
    </row>
    <row r="526" spans="1:9">
      <c r="A526" s="224"/>
      <c r="B526" s="77"/>
      <c r="C526" s="253"/>
      <c r="D526" s="254"/>
      <c r="E526" s="254"/>
      <c r="F526" s="493"/>
      <c r="G526" s="493"/>
      <c r="H526" s="499"/>
      <c r="I526" s="499"/>
    </row>
    <row r="527" spans="1:9">
      <c r="A527" s="224"/>
      <c r="B527" s="77"/>
      <c r="C527" s="253"/>
      <c r="D527" s="254"/>
      <c r="E527" s="254"/>
      <c r="F527" s="493"/>
      <c r="G527" s="493"/>
      <c r="H527" s="499"/>
      <c r="I527" s="499"/>
    </row>
    <row r="528" spans="1:9">
      <c r="A528" s="224"/>
      <c r="B528" s="77"/>
      <c r="C528" s="253"/>
      <c r="D528" s="254"/>
      <c r="E528" s="254"/>
      <c r="F528" s="493"/>
      <c r="G528" s="493"/>
      <c r="H528" s="499"/>
      <c r="I528" s="499"/>
    </row>
    <row r="529" spans="1:9">
      <c r="A529" s="224"/>
      <c r="B529" s="77"/>
      <c r="C529" s="253"/>
      <c r="D529" s="254"/>
      <c r="E529" s="254"/>
      <c r="F529" s="493"/>
      <c r="G529" s="493"/>
      <c r="H529" s="499"/>
      <c r="I529" s="499"/>
    </row>
    <row r="530" spans="1:9">
      <c r="A530" s="224"/>
      <c r="B530" s="77"/>
      <c r="C530" s="253"/>
      <c r="D530" s="254"/>
      <c r="E530" s="254"/>
      <c r="F530" s="493"/>
      <c r="G530" s="493"/>
      <c r="H530" s="499"/>
      <c r="I530" s="499"/>
    </row>
    <row r="531" spans="1:9">
      <c r="A531" s="224"/>
      <c r="B531" s="77"/>
      <c r="C531" s="253"/>
      <c r="D531" s="254"/>
      <c r="E531" s="254"/>
      <c r="F531" s="493"/>
      <c r="G531" s="493"/>
      <c r="H531" s="499"/>
      <c r="I531" s="499"/>
    </row>
    <row r="532" spans="1:9">
      <c r="A532" s="224"/>
      <c r="B532" s="77"/>
      <c r="C532" s="253"/>
      <c r="D532" s="254"/>
      <c r="E532" s="254"/>
      <c r="F532" s="493"/>
      <c r="G532" s="493"/>
      <c r="H532" s="499"/>
      <c r="I532" s="499"/>
    </row>
    <row r="533" spans="1:9">
      <c r="A533" s="224"/>
      <c r="B533" s="77"/>
      <c r="C533" s="253"/>
      <c r="D533" s="254"/>
      <c r="E533" s="254"/>
      <c r="F533" s="493"/>
      <c r="G533" s="493"/>
      <c r="H533" s="499"/>
      <c r="I533" s="499"/>
    </row>
    <row r="534" spans="1:9">
      <c r="A534" s="224"/>
      <c r="B534" s="77"/>
      <c r="C534" s="253"/>
      <c r="D534" s="254"/>
      <c r="E534" s="254"/>
      <c r="F534" s="493"/>
      <c r="G534" s="493"/>
      <c r="H534" s="499"/>
      <c r="I534" s="499"/>
    </row>
    <row r="535" spans="1:9">
      <c r="A535" s="224"/>
      <c r="B535" s="77"/>
      <c r="C535" s="253"/>
      <c r="D535" s="254"/>
      <c r="E535" s="254"/>
      <c r="F535" s="493"/>
      <c r="G535" s="493"/>
      <c r="H535" s="499"/>
      <c r="I535" s="499"/>
    </row>
    <row r="536" spans="1:9">
      <c r="A536" s="224"/>
      <c r="B536" s="77"/>
      <c r="C536" s="253"/>
      <c r="D536" s="254"/>
      <c r="E536" s="254"/>
      <c r="F536" s="493"/>
      <c r="G536" s="493"/>
      <c r="H536" s="499"/>
      <c r="I536" s="499"/>
    </row>
    <row r="537" spans="1:9">
      <c r="A537" s="224"/>
      <c r="B537" s="77"/>
      <c r="C537" s="253"/>
      <c r="D537" s="254"/>
      <c r="E537" s="254"/>
      <c r="F537" s="493"/>
      <c r="G537" s="493"/>
      <c r="H537" s="499"/>
      <c r="I537" s="499"/>
    </row>
    <row r="538" spans="1:9">
      <c r="A538" s="224"/>
      <c r="B538" s="77"/>
      <c r="C538" s="253"/>
      <c r="D538" s="254"/>
      <c r="E538" s="254"/>
      <c r="F538" s="493"/>
      <c r="G538" s="493"/>
      <c r="H538" s="499"/>
      <c r="I538" s="499"/>
    </row>
    <row r="539" spans="1:9">
      <c r="A539" s="224"/>
      <c r="B539" s="77"/>
      <c r="C539" s="253"/>
      <c r="D539" s="254"/>
      <c r="E539" s="254"/>
      <c r="F539" s="493"/>
      <c r="G539" s="493"/>
      <c r="H539" s="499"/>
      <c r="I539" s="499"/>
    </row>
    <row r="540" spans="1:9">
      <c r="A540" s="224"/>
      <c r="B540" s="77"/>
      <c r="C540" s="253"/>
      <c r="D540" s="254"/>
      <c r="E540" s="254"/>
      <c r="F540" s="493"/>
      <c r="G540" s="493"/>
      <c r="H540" s="499"/>
      <c r="I540" s="499"/>
    </row>
    <row r="541" spans="1:9">
      <c r="A541" s="224"/>
      <c r="B541" s="77"/>
      <c r="C541" s="253"/>
      <c r="D541" s="254"/>
      <c r="E541" s="254"/>
      <c r="F541" s="493"/>
      <c r="G541" s="493"/>
      <c r="H541" s="499"/>
      <c r="I541" s="499"/>
    </row>
    <row r="542" spans="1:9">
      <c r="A542" s="224"/>
      <c r="B542" s="77"/>
      <c r="C542" s="253"/>
      <c r="D542" s="254"/>
      <c r="E542" s="254"/>
      <c r="F542" s="493"/>
      <c r="G542" s="493"/>
      <c r="H542" s="499"/>
      <c r="I542" s="499"/>
    </row>
    <row r="543" spans="1:9">
      <c r="A543" s="224"/>
      <c r="B543" s="77"/>
      <c r="C543" s="253"/>
      <c r="D543" s="254"/>
      <c r="E543" s="254"/>
      <c r="F543" s="493"/>
      <c r="G543" s="493"/>
      <c r="H543" s="499"/>
      <c r="I543" s="499"/>
    </row>
    <row r="544" spans="1:9">
      <c r="A544" s="224"/>
      <c r="B544" s="77"/>
      <c r="C544" s="253"/>
      <c r="D544" s="254"/>
      <c r="E544" s="254"/>
      <c r="F544" s="493"/>
      <c r="G544" s="493"/>
      <c r="H544" s="499"/>
      <c r="I544" s="499"/>
    </row>
    <row r="545" spans="1:9">
      <c r="A545" s="224"/>
      <c r="B545" s="77"/>
      <c r="C545" s="253"/>
      <c r="D545" s="254"/>
      <c r="E545" s="254"/>
      <c r="F545" s="493"/>
      <c r="G545" s="493"/>
      <c r="H545" s="499"/>
      <c r="I545" s="499"/>
    </row>
    <row r="546" spans="1:9">
      <c r="A546" s="224"/>
      <c r="B546" s="77"/>
      <c r="C546" s="253"/>
      <c r="D546" s="254"/>
      <c r="E546" s="254"/>
      <c r="F546" s="493"/>
      <c r="G546" s="493"/>
      <c r="H546" s="499"/>
      <c r="I546" s="499"/>
    </row>
    <row r="547" spans="1:9">
      <c r="A547" s="224"/>
      <c r="B547" s="77"/>
      <c r="C547" s="253"/>
      <c r="D547" s="254"/>
      <c r="E547" s="254"/>
      <c r="F547" s="493"/>
      <c r="G547" s="493"/>
      <c r="H547" s="499"/>
      <c r="I547" s="499"/>
    </row>
    <row r="548" spans="1:9">
      <c r="A548" s="224"/>
      <c r="B548" s="77"/>
      <c r="C548" s="253"/>
      <c r="D548" s="254"/>
      <c r="E548" s="254"/>
      <c r="F548" s="493"/>
      <c r="G548" s="493"/>
      <c r="H548" s="499"/>
      <c r="I548" s="499"/>
    </row>
    <row r="549" spans="1:9">
      <c r="A549" s="224"/>
      <c r="B549" s="77"/>
      <c r="C549" s="253"/>
      <c r="D549" s="254"/>
      <c r="E549" s="254"/>
      <c r="F549" s="493"/>
      <c r="G549" s="493"/>
      <c r="H549" s="499"/>
      <c r="I549" s="499"/>
    </row>
    <row r="550" spans="1:9">
      <c r="A550" s="224"/>
      <c r="B550" s="77"/>
      <c r="C550" s="253"/>
      <c r="D550" s="254"/>
      <c r="E550" s="254"/>
      <c r="F550" s="493"/>
      <c r="G550" s="493"/>
      <c r="H550" s="499"/>
      <c r="I550" s="499"/>
    </row>
    <row r="551" spans="1:9">
      <c r="A551" s="224"/>
      <c r="B551" s="77"/>
      <c r="C551" s="253"/>
      <c r="D551" s="254"/>
      <c r="E551" s="254"/>
      <c r="F551" s="493"/>
      <c r="G551" s="493"/>
      <c r="H551" s="499"/>
      <c r="I551" s="499"/>
    </row>
    <row r="552" spans="1:9">
      <c r="A552" s="224"/>
      <c r="B552" s="77"/>
      <c r="C552" s="253"/>
      <c r="D552" s="254"/>
      <c r="E552" s="254"/>
      <c r="F552" s="493"/>
      <c r="G552" s="493"/>
      <c r="H552" s="499"/>
      <c r="I552" s="499"/>
    </row>
    <row r="553" spans="1:9">
      <c r="A553" s="224"/>
      <c r="B553" s="77"/>
      <c r="C553" s="253"/>
      <c r="D553" s="254"/>
      <c r="E553" s="254"/>
      <c r="F553" s="493"/>
      <c r="G553" s="493"/>
      <c r="H553" s="499"/>
      <c r="I553" s="499"/>
    </row>
    <row r="554" spans="1:9">
      <c r="A554" s="224"/>
      <c r="B554" s="77"/>
      <c r="C554" s="253"/>
      <c r="D554" s="254"/>
      <c r="E554" s="254"/>
      <c r="F554" s="493"/>
      <c r="G554" s="493"/>
      <c r="H554" s="499"/>
      <c r="I554" s="499"/>
    </row>
    <row r="555" spans="1:9">
      <c r="A555" s="224"/>
      <c r="B555" s="77"/>
      <c r="C555" s="253"/>
      <c r="D555" s="254"/>
      <c r="E555" s="254"/>
      <c r="F555" s="493"/>
      <c r="G555" s="493"/>
      <c r="H555" s="499"/>
      <c r="I555" s="499"/>
    </row>
    <row r="556" spans="1:9">
      <c r="A556" s="224"/>
      <c r="B556" s="77"/>
      <c r="C556" s="253"/>
      <c r="D556" s="254"/>
      <c r="E556" s="254"/>
      <c r="F556" s="493"/>
      <c r="G556" s="493"/>
      <c r="H556" s="499"/>
      <c r="I556" s="499"/>
    </row>
    <row r="557" spans="1:9">
      <c r="A557" s="224"/>
      <c r="B557" s="77"/>
      <c r="C557" s="253"/>
      <c r="D557" s="254"/>
      <c r="E557" s="254"/>
      <c r="F557" s="493"/>
      <c r="G557" s="493"/>
      <c r="H557" s="499"/>
      <c r="I557" s="499"/>
    </row>
    <row r="558" spans="1:9">
      <c r="A558" s="224"/>
      <c r="B558" s="77"/>
      <c r="C558" s="253"/>
      <c r="D558" s="254"/>
      <c r="E558" s="254"/>
      <c r="F558" s="493"/>
      <c r="G558" s="493"/>
      <c r="H558" s="499"/>
      <c r="I558" s="499"/>
    </row>
    <row r="559" spans="1:9">
      <c r="A559" s="224"/>
      <c r="B559" s="77"/>
      <c r="C559" s="253"/>
      <c r="D559" s="254"/>
      <c r="E559" s="254"/>
      <c r="F559" s="493"/>
      <c r="G559" s="493"/>
      <c r="H559" s="499"/>
      <c r="I559" s="499"/>
    </row>
    <row r="560" spans="1:9">
      <c r="A560" s="224"/>
      <c r="B560" s="77"/>
      <c r="C560" s="253"/>
      <c r="D560" s="254"/>
      <c r="E560" s="254"/>
      <c r="F560" s="493"/>
      <c r="G560" s="493"/>
      <c r="H560" s="499"/>
      <c r="I560" s="499"/>
    </row>
    <row r="561" spans="1:9">
      <c r="A561" s="224"/>
      <c r="B561" s="77"/>
      <c r="C561" s="253"/>
      <c r="D561" s="254"/>
      <c r="E561" s="254"/>
      <c r="F561" s="493"/>
      <c r="G561" s="493"/>
      <c r="H561" s="499"/>
      <c r="I561" s="499"/>
    </row>
    <row r="562" spans="1:9">
      <c r="A562" s="224"/>
      <c r="B562" s="77"/>
      <c r="C562" s="253"/>
      <c r="D562" s="254"/>
      <c r="E562" s="254"/>
      <c r="F562" s="493"/>
      <c r="G562" s="493"/>
      <c r="H562" s="499"/>
      <c r="I562" s="499"/>
    </row>
    <row r="563" spans="1:9">
      <c r="A563" s="224"/>
      <c r="B563" s="77"/>
      <c r="C563" s="253"/>
      <c r="D563" s="254"/>
      <c r="E563" s="254"/>
      <c r="F563" s="493"/>
      <c r="G563" s="493"/>
      <c r="H563" s="499"/>
      <c r="I563" s="499"/>
    </row>
    <row r="564" spans="1:9">
      <c r="A564" s="224"/>
      <c r="B564" s="77"/>
      <c r="C564" s="253"/>
      <c r="D564" s="254"/>
      <c r="E564" s="254"/>
      <c r="F564" s="493"/>
      <c r="G564" s="493"/>
      <c r="H564" s="499"/>
      <c r="I564" s="499"/>
    </row>
    <row r="565" spans="1:9">
      <c r="A565" s="224"/>
      <c r="B565" s="77"/>
      <c r="C565" s="253"/>
      <c r="D565" s="254"/>
      <c r="E565" s="254"/>
      <c r="F565" s="493"/>
      <c r="G565" s="493"/>
      <c r="H565" s="499"/>
      <c r="I565" s="499"/>
    </row>
    <row r="566" spans="1:9">
      <c r="A566" s="224"/>
      <c r="B566" s="77"/>
      <c r="C566" s="253"/>
      <c r="D566" s="254"/>
      <c r="E566" s="254"/>
      <c r="F566" s="493"/>
      <c r="G566" s="493"/>
      <c r="H566" s="499"/>
      <c r="I566" s="499"/>
    </row>
    <row r="567" spans="1:9">
      <c r="A567" s="224"/>
      <c r="B567" s="77"/>
      <c r="C567" s="253"/>
      <c r="D567" s="254"/>
      <c r="E567" s="254"/>
      <c r="F567" s="493"/>
      <c r="G567" s="493"/>
      <c r="H567" s="499"/>
      <c r="I567" s="499"/>
    </row>
    <row r="568" spans="1:9">
      <c r="A568" s="224"/>
      <c r="B568" s="77"/>
      <c r="C568" s="253"/>
      <c r="D568" s="254"/>
      <c r="E568" s="254"/>
      <c r="F568" s="493"/>
      <c r="G568" s="493"/>
      <c r="H568" s="499"/>
      <c r="I568" s="499"/>
    </row>
    <row r="569" spans="1:9">
      <c r="A569" s="224"/>
      <c r="B569" s="77"/>
      <c r="C569" s="253"/>
      <c r="D569" s="254"/>
      <c r="E569" s="254"/>
      <c r="F569" s="493"/>
      <c r="G569" s="493"/>
      <c r="H569" s="499"/>
      <c r="I569" s="499"/>
    </row>
    <row r="570" spans="1:9">
      <c r="A570" s="224"/>
      <c r="B570" s="77"/>
      <c r="C570" s="253"/>
      <c r="D570" s="254"/>
      <c r="E570" s="254"/>
      <c r="F570" s="493"/>
      <c r="G570" s="493"/>
      <c r="H570" s="499"/>
      <c r="I570" s="499"/>
    </row>
    <row r="571" spans="1:9">
      <c r="A571" s="224"/>
      <c r="B571" s="77"/>
      <c r="C571" s="253"/>
      <c r="D571" s="254"/>
      <c r="E571" s="254"/>
      <c r="F571" s="493"/>
      <c r="G571" s="493"/>
      <c r="H571" s="499"/>
      <c r="I571" s="499"/>
    </row>
    <row r="572" spans="1:9">
      <c r="A572" s="224"/>
      <c r="B572" s="77"/>
      <c r="C572" s="253"/>
      <c r="D572" s="254"/>
      <c r="E572" s="254"/>
      <c r="F572" s="493"/>
      <c r="G572" s="493"/>
      <c r="H572" s="499"/>
      <c r="I572" s="499"/>
    </row>
    <row r="573" spans="1:9">
      <c r="A573" s="224"/>
      <c r="B573" s="77"/>
      <c r="C573" s="253"/>
      <c r="D573" s="254"/>
      <c r="E573" s="254"/>
      <c r="F573" s="493"/>
      <c r="G573" s="493"/>
      <c r="H573" s="499"/>
      <c r="I573" s="499"/>
    </row>
    <row r="574" spans="1:9">
      <c r="A574" s="224"/>
      <c r="B574" s="77"/>
      <c r="C574" s="253"/>
      <c r="D574" s="254"/>
      <c r="E574" s="254"/>
      <c r="F574" s="493"/>
      <c r="G574" s="493"/>
      <c r="H574" s="499"/>
      <c r="I574" s="499"/>
    </row>
    <row r="575" spans="1:9">
      <c r="A575" s="224"/>
      <c r="B575" s="77"/>
      <c r="C575" s="253"/>
      <c r="D575" s="254"/>
      <c r="E575" s="254"/>
      <c r="F575" s="493"/>
      <c r="G575" s="493"/>
      <c r="H575" s="499"/>
      <c r="I575" s="499"/>
    </row>
    <row r="576" spans="1:9">
      <c r="A576" s="224"/>
      <c r="B576" s="77"/>
      <c r="C576" s="253"/>
      <c r="D576" s="254"/>
      <c r="E576" s="254"/>
      <c r="F576" s="493"/>
      <c r="G576" s="493"/>
      <c r="H576" s="499"/>
      <c r="I576" s="499"/>
    </row>
    <row r="577" spans="1:9">
      <c r="A577" s="224"/>
      <c r="B577" s="77"/>
      <c r="C577" s="253"/>
      <c r="D577" s="254"/>
      <c r="E577" s="254"/>
      <c r="F577" s="493"/>
      <c r="G577" s="493"/>
      <c r="H577" s="499"/>
      <c r="I577" s="499"/>
    </row>
    <row r="578" spans="1:9">
      <c r="A578" s="224"/>
      <c r="B578" s="77"/>
      <c r="C578" s="253"/>
      <c r="D578" s="254"/>
      <c r="E578" s="254"/>
      <c r="F578" s="493"/>
      <c r="G578" s="493"/>
      <c r="H578" s="499"/>
      <c r="I578" s="499"/>
    </row>
    <row r="579" spans="1:9">
      <c r="A579" s="224"/>
      <c r="B579" s="77"/>
      <c r="C579" s="253"/>
      <c r="D579" s="254"/>
      <c r="E579" s="254"/>
      <c r="F579" s="493"/>
      <c r="G579" s="493"/>
      <c r="H579" s="499"/>
      <c r="I579" s="499"/>
    </row>
    <row r="580" spans="1:9">
      <c r="A580" s="224"/>
      <c r="B580" s="77"/>
      <c r="C580" s="253"/>
      <c r="D580" s="254"/>
      <c r="E580" s="254"/>
      <c r="F580" s="493"/>
      <c r="G580" s="493"/>
      <c r="H580" s="499"/>
      <c r="I580" s="499"/>
    </row>
    <row r="581" spans="1:9">
      <c r="A581" s="224"/>
      <c r="B581" s="77"/>
      <c r="C581" s="253"/>
      <c r="D581" s="254"/>
      <c r="E581" s="254"/>
      <c r="F581" s="493"/>
      <c r="G581" s="493"/>
      <c r="H581" s="499"/>
      <c r="I581" s="499"/>
    </row>
    <row r="582" spans="1:9">
      <c r="A582" s="224"/>
      <c r="B582" s="77"/>
      <c r="C582" s="253"/>
      <c r="D582" s="254"/>
      <c r="E582" s="254"/>
      <c r="F582" s="493"/>
      <c r="G582" s="493"/>
      <c r="H582" s="499"/>
      <c r="I582" s="499"/>
    </row>
    <row r="583" spans="1:9">
      <c r="A583" s="224"/>
      <c r="B583" s="77"/>
      <c r="C583" s="253"/>
      <c r="D583" s="254"/>
      <c r="E583" s="254"/>
      <c r="F583" s="493"/>
      <c r="G583" s="493"/>
      <c r="H583" s="499"/>
      <c r="I583" s="499"/>
    </row>
    <row r="584" spans="1:9">
      <c r="A584" s="224"/>
      <c r="B584" s="77"/>
      <c r="C584" s="253"/>
      <c r="D584" s="254"/>
      <c r="E584" s="254"/>
      <c r="F584" s="493"/>
      <c r="G584" s="493"/>
      <c r="H584" s="499"/>
      <c r="I584" s="499"/>
    </row>
    <row r="585" spans="1:9">
      <c r="A585" s="224"/>
      <c r="B585" s="77"/>
      <c r="C585" s="253"/>
      <c r="D585" s="254"/>
      <c r="E585" s="254"/>
      <c r="F585" s="493"/>
      <c r="G585" s="493"/>
      <c r="H585" s="499"/>
      <c r="I585" s="499"/>
    </row>
    <row r="586" spans="1:9">
      <c r="A586" s="224"/>
      <c r="B586" s="77"/>
      <c r="C586" s="253"/>
      <c r="D586" s="254"/>
      <c r="E586" s="254"/>
      <c r="F586" s="493"/>
      <c r="G586" s="493"/>
      <c r="H586" s="499"/>
      <c r="I586" s="499"/>
    </row>
    <row r="587" spans="1:9">
      <c r="A587" s="224"/>
      <c r="B587" s="77"/>
      <c r="C587" s="253"/>
      <c r="D587" s="254"/>
      <c r="E587" s="254"/>
      <c r="F587" s="493"/>
      <c r="G587" s="493"/>
      <c r="H587" s="499"/>
      <c r="I587" s="499"/>
    </row>
    <row r="588" spans="1:9">
      <c r="A588" s="224"/>
      <c r="B588" s="77"/>
      <c r="C588" s="253"/>
      <c r="D588" s="254"/>
      <c r="E588" s="254"/>
      <c r="F588" s="493"/>
      <c r="G588" s="493"/>
      <c r="H588" s="499"/>
      <c r="I588" s="499"/>
    </row>
    <row r="589" spans="1:9">
      <c r="A589" s="224"/>
      <c r="B589" s="77"/>
      <c r="C589" s="253"/>
      <c r="D589" s="254"/>
      <c r="E589" s="254"/>
      <c r="F589" s="493"/>
      <c r="G589" s="493"/>
      <c r="H589" s="499"/>
      <c r="I589" s="499"/>
    </row>
    <row r="590" spans="1:9">
      <c r="A590" s="224"/>
      <c r="B590" s="77"/>
      <c r="C590" s="253"/>
      <c r="D590" s="254"/>
      <c r="E590" s="254"/>
      <c r="F590" s="493"/>
      <c r="G590" s="493"/>
      <c r="H590" s="499"/>
      <c r="I590" s="499"/>
    </row>
    <row r="591" spans="1:9">
      <c r="A591" s="224"/>
      <c r="B591" s="77"/>
      <c r="C591" s="253"/>
      <c r="D591" s="254"/>
      <c r="E591" s="254"/>
      <c r="F591" s="493"/>
      <c r="G591" s="493"/>
      <c r="H591" s="499"/>
      <c r="I591" s="499"/>
    </row>
    <row r="592" spans="1:9">
      <c r="A592" s="224"/>
      <c r="B592" s="77"/>
      <c r="C592" s="253"/>
      <c r="D592" s="254"/>
      <c r="E592" s="254"/>
      <c r="F592" s="493"/>
      <c r="G592" s="493"/>
      <c r="H592" s="499"/>
      <c r="I592" s="499"/>
    </row>
    <row r="593" spans="1:9">
      <c r="A593" s="224"/>
      <c r="B593" s="77"/>
      <c r="C593" s="253"/>
      <c r="D593" s="254"/>
      <c r="E593" s="254"/>
      <c r="F593" s="493"/>
      <c r="G593" s="493"/>
      <c r="H593" s="499"/>
      <c r="I593" s="499"/>
    </row>
    <row r="594" spans="1:9">
      <c r="A594" s="224"/>
      <c r="B594" s="77"/>
      <c r="C594" s="253"/>
      <c r="D594" s="254"/>
      <c r="E594" s="254"/>
      <c r="F594" s="493"/>
      <c r="G594" s="493"/>
      <c r="H594" s="499"/>
      <c r="I594" s="499"/>
    </row>
    <row r="595" spans="1:9">
      <c r="A595" s="224"/>
      <c r="B595" s="77"/>
      <c r="C595" s="253"/>
      <c r="D595" s="254"/>
      <c r="E595" s="254"/>
      <c r="F595" s="493"/>
      <c r="G595" s="493"/>
      <c r="H595" s="499"/>
      <c r="I595" s="499"/>
    </row>
    <row r="596" spans="1:9">
      <c r="A596" s="224"/>
      <c r="B596" s="77"/>
      <c r="C596" s="253"/>
      <c r="D596" s="254"/>
      <c r="E596" s="254"/>
      <c r="F596" s="493"/>
      <c r="G596" s="493"/>
      <c r="H596" s="499"/>
      <c r="I596" s="499"/>
    </row>
    <row r="597" spans="1:9">
      <c r="A597" s="224"/>
      <c r="B597" s="77"/>
      <c r="C597" s="253"/>
      <c r="D597" s="254"/>
      <c r="E597" s="254"/>
      <c r="F597" s="493"/>
      <c r="G597" s="493"/>
      <c r="H597" s="499"/>
      <c r="I597" s="499"/>
    </row>
    <row r="598" spans="1:9">
      <c r="A598" s="224"/>
      <c r="B598" s="77"/>
      <c r="C598" s="253"/>
      <c r="D598" s="254"/>
      <c r="E598" s="254"/>
      <c r="F598" s="493"/>
      <c r="G598" s="493"/>
      <c r="H598" s="499"/>
      <c r="I598" s="499"/>
    </row>
    <row r="599" spans="1:9">
      <c r="A599" s="224"/>
      <c r="B599" s="77"/>
      <c r="C599" s="253"/>
      <c r="D599" s="254"/>
      <c r="E599" s="254"/>
      <c r="F599" s="493"/>
      <c r="G599" s="493"/>
      <c r="H599" s="499"/>
      <c r="I599" s="499"/>
    </row>
    <row r="600" spans="1:9">
      <c r="A600" s="224"/>
      <c r="B600" s="77"/>
      <c r="C600" s="253"/>
      <c r="D600" s="254"/>
      <c r="E600" s="254"/>
      <c r="F600" s="493"/>
      <c r="G600" s="493"/>
      <c r="H600" s="499"/>
      <c r="I600" s="499"/>
    </row>
    <row r="601" spans="1:9">
      <c r="A601" s="224"/>
      <c r="B601" s="77"/>
      <c r="C601" s="253"/>
      <c r="D601" s="254"/>
      <c r="E601" s="254"/>
      <c r="F601" s="493"/>
      <c r="G601" s="493"/>
      <c r="H601" s="499"/>
      <c r="I601" s="499"/>
    </row>
    <row r="602" spans="1:9">
      <c r="A602" s="224"/>
      <c r="B602" s="77"/>
      <c r="C602" s="253"/>
      <c r="D602" s="254"/>
      <c r="E602" s="254"/>
      <c r="F602" s="493"/>
      <c r="G602" s="493"/>
      <c r="H602" s="499"/>
      <c r="I602" s="499"/>
    </row>
    <row r="603" spans="1:9">
      <c r="A603" s="224"/>
      <c r="B603" s="77"/>
      <c r="C603" s="253"/>
      <c r="D603" s="254"/>
      <c r="E603" s="254"/>
      <c r="F603" s="493"/>
      <c r="G603" s="493"/>
      <c r="H603" s="499"/>
      <c r="I603" s="499"/>
    </row>
    <row r="604" spans="1:9">
      <c r="A604" s="224"/>
      <c r="B604" s="77"/>
      <c r="C604" s="253"/>
      <c r="D604" s="254"/>
      <c r="E604" s="254"/>
      <c r="F604" s="493"/>
      <c r="G604" s="493"/>
      <c r="H604" s="499"/>
      <c r="I604" s="499"/>
    </row>
    <row r="605" spans="1:9">
      <c r="A605" s="224"/>
      <c r="B605" s="77"/>
      <c r="C605" s="253"/>
      <c r="D605" s="254"/>
      <c r="E605" s="254"/>
      <c r="F605" s="493"/>
      <c r="G605" s="493"/>
      <c r="H605" s="499"/>
      <c r="I605" s="499"/>
    </row>
    <row r="606" spans="1:9">
      <c r="A606" s="224"/>
      <c r="B606" s="77"/>
      <c r="C606" s="253"/>
      <c r="D606" s="254"/>
      <c r="E606" s="254"/>
      <c r="F606" s="493"/>
      <c r="G606" s="493"/>
      <c r="H606" s="499"/>
      <c r="I606" s="499"/>
    </row>
    <row r="607" spans="1:9">
      <c r="A607" s="224"/>
      <c r="B607" s="77"/>
      <c r="C607" s="253"/>
      <c r="D607" s="254"/>
      <c r="E607" s="254"/>
      <c r="F607" s="493"/>
      <c r="G607" s="493"/>
      <c r="H607" s="499"/>
      <c r="I607" s="499"/>
    </row>
    <row r="608" spans="1:9">
      <c r="A608" s="224"/>
      <c r="B608" s="77"/>
      <c r="C608" s="253"/>
      <c r="D608" s="254"/>
      <c r="E608" s="254"/>
      <c r="F608" s="493"/>
      <c r="G608" s="493"/>
      <c r="H608" s="499"/>
      <c r="I608" s="499"/>
    </row>
    <row r="609" spans="1:9">
      <c r="A609" s="224"/>
      <c r="B609" s="77"/>
      <c r="C609" s="253"/>
      <c r="D609" s="254"/>
      <c r="E609" s="254"/>
      <c r="F609" s="493"/>
      <c r="G609" s="493"/>
      <c r="H609" s="499"/>
      <c r="I609" s="499"/>
    </row>
    <row r="610" spans="1:9">
      <c r="A610" s="224"/>
      <c r="B610" s="77"/>
      <c r="C610" s="253"/>
      <c r="D610" s="254"/>
      <c r="E610" s="254"/>
      <c r="F610" s="493"/>
      <c r="G610" s="493"/>
      <c r="H610" s="499"/>
      <c r="I610" s="499"/>
    </row>
    <row r="611" spans="1:9">
      <c r="A611" s="224"/>
      <c r="B611" s="77"/>
      <c r="C611" s="253"/>
      <c r="D611" s="254"/>
      <c r="E611" s="254"/>
      <c r="F611" s="493"/>
      <c r="G611" s="493"/>
      <c r="H611" s="499"/>
      <c r="I611" s="499"/>
    </row>
    <row r="612" spans="1:9">
      <c r="A612" s="224"/>
      <c r="B612" s="77"/>
      <c r="C612" s="253"/>
      <c r="D612" s="254"/>
      <c r="E612" s="254"/>
      <c r="F612" s="493"/>
      <c r="G612" s="493"/>
      <c r="H612" s="499"/>
      <c r="I612" s="499"/>
    </row>
    <row r="613" spans="1:9">
      <c r="A613" s="224"/>
      <c r="B613" s="77"/>
      <c r="C613" s="253"/>
      <c r="D613" s="254"/>
      <c r="E613" s="254"/>
      <c r="F613" s="493"/>
      <c r="G613" s="493"/>
      <c r="H613" s="499"/>
      <c r="I613" s="499"/>
    </row>
    <row r="614" spans="1:9">
      <c r="A614" s="224"/>
      <c r="B614" s="77"/>
      <c r="C614" s="253"/>
      <c r="D614" s="254"/>
      <c r="E614" s="254"/>
      <c r="F614" s="493"/>
      <c r="G614" s="493"/>
      <c r="H614" s="499"/>
      <c r="I614" s="499"/>
    </row>
    <row r="615" spans="1:9">
      <c r="A615" s="224"/>
      <c r="B615" s="77"/>
      <c r="C615" s="253"/>
      <c r="D615" s="254"/>
      <c r="E615" s="254"/>
      <c r="F615" s="493"/>
      <c r="G615" s="493"/>
      <c r="H615" s="499"/>
      <c r="I615" s="499"/>
    </row>
    <row r="616" spans="1:9">
      <c r="A616" s="224"/>
      <c r="B616" s="77"/>
      <c r="C616" s="253"/>
      <c r="D616" s="254"/>
      <c r="E616" s="254"/>
      <c r="F616" s="493"/>
      <c r="G616" s="493"/>
      <c r="H616" s="499"/>
      <c r="I616" s="499"/>
    </row>
    <row r="617" spans="1:9">
      <c r="A617" s="224"/>
      <c r="B617" s="77"/>
      <c r="C617" s="253"/>
      <c r="D617" s="254"/>
      <c r="E617" s="254"/>
      <c r="F617" s="493"/>
      <c r="G617" s="493"/>
      <c r="H617" s="499"/>
      <c r="I617" s="499"/>
    </row>
    <row r="618" spans="1:9">
      <c r="A618" s="224"/>
      <c r="B618" s="77"/>
      <c r="C618" s="253"/>
      <c r="D618" s="254"/>
      <c r="E618" s="254"/>
      <c r="F618" s="493"/>
      <c r="G618" s="493"/>
      <c r="H618" s="499"/>
      <c r="I618" s="499"/>
    </row>
    <row r="619" spans="1:9">
      <c r="A619" s="224"/>
      <c r="B619" s="77"/>
      <c r="C619" s="253"/>
      <c r="D619" s="254"/>
      <c r="E619" s="254"/>
      <c r="F619" s="493"/>
      <c r="G619" s="493"/>
      <c r="H619" s="499"/>
      <c r="I619" s="499"/>
    </row>
    <row r="620" spans="1:9">
      <c r="A620" s="224"/>
      <c r="B620" s="77"/>
      <c r="C620" s="253"/>
      <c r="D620" s="254"/>
      <c r="E620" s="254"/>
      <c r="F620" s="493"/>
      <c r="G620" s="493"/>
      <c r="H620" s="499"/>
      <c r="I620" s="499"/>
    </row>
    <row r="621" spans="1:9">
      <c r="A621" s="224"/>
      <c r="B621" s="77"/>
      <c r="C621" s="253"/>
      <c r="D621" s="254"/>
      <c r="E621" s="254"/>
      <c r="F621" s="493"/>
      <c r="G621" s="493"/>
      <c r="H621" s="499"/>
      <c r="I621" s="499"/>
    </row>
    <row r="622" spans="1:9">
      <c r="A622" s="224"/>
      <c r="B622" s="77"/>
      <c r="C622" s="253"/>
      <c r="D622" s="254"/>
      <c r="E622" s="254"/>
      <c r="F622" s="493"/>
      <c r="G622" s="493"/>
      <c r="H622" s="499"/>
      <c r="I622" s="499"/>
    </row>
    <row r="623" spans="1:9">
      <c r="A623" s="224"/>
      <c r="B623" s="77"/>
      <c r="C623" s="253"/>
      <c r="D623" s="254"/>
      <c r="E623" s="254"/>
      <c r="F623" s="493"/>
      <c r="G623" s="493"/>
      <c r="H623" s="499"/>
      <c r="I623" s="499"/>
    </row>
    <row r="624" spans="1:9">
      <c r="A624" s="224"/>
      <c r="B624" s="77"/>
      <c r="C624" s="253"/>
      <c r="D624" s="254"/>
      <c r="E624" s="254"/>
      <c r="F624" s="493"/>
      <c r="G624" s="493"/>
      <c r="H624" s="499"/>
      <c r="I624" s="499"/>
    </row>
    <row r="625" spans="1:9">
      <c r="A625" s="224"/>
      <c r="B625" s="77"/>
      <c r="C625" s="253"/>
      <c r="D625" s="254"/>
      <c r="E625" s="254"/>
      <c r="F625" s="493"/>
      <c r="G625" s="493"/>
      <c r="H625" s="499"/>
      <c r="I625" s="499"/>
    </row>
    <row r="626" spans="1:9">
      <c r="A626" s="224"/>
      <c r="B626" s="77"/>
      <c r="C626" s="253"/>
      <c r="D626" s="254"/>
      <c r="E626" s="254"/>
      <c r="F626" s="493"/>
      <c r="G626" s="493"/>
      <c r="H626" s="499"/>
      <c r="I626" s="499"/>
    </row>
    <row r="627" spans="1:9">
      <c r="A627" s="224"/>
      <c r="B627" s="77"/>
      <c r="C627" s="253"/>
      <c r="D627" s="254"/>
      <c r="E627" s="254"/>
      <c r="F627" s="493"/>
      <c r="G627" s="493"/>
      <c r="H627" s="499"/>
      <c r="I627" s="499"/>
    </row>
    <row r="628" spans="1:9">
      <c r="A628" s="224"/>
      <c r="B628" s="77"/>
      <c r="C628" s="253"/>
      <c r="D628" s="254"/>
      <c r="E628" s="254"/>
      <c r="F628" s="493"/>
      <c r="G628" s="493"/>
      <c r="H628" s="499"/>
      <c r="I628" s="499"/>
    </row>
    <row r="629" spans="1:9">
      <c r="A629" s="224"/>
      <c r="B629" s="77"/>
      <c r="C629" s="253"/>
      <c r="D629" s="254"/>
      <c r="E629" s="254"/>
      <c r="F629" s="493"/>
      <c r="G629" s="493"/>
      <c r="H629" s="499"/>
      <c r="I629" s="499"/>
    </row>
    <row r="630" spans="1:9">
      <c r="A630" s="224"/>
      <c r="B630" s="77"/>
      <c r="C630" s="253"/>
      <c r="D630" s="254"/>
      <c r="E630" s="254"/>
      <c r="F630" s="493"/>
      <c r="G630" s="493"/>
      <c r="H630" s="499"/>
      <c r="I630" s="499"/>
    </row>
    <row r="631" spans="1:9">
      <c r="A631" s="224"/>
      <c r="B631" s="77"/>
      <c r="C631" s="253"/>
      <c r="D631" s="254"/>
      <c r="E631" s="254"/>
      <c r="F631" s="493"/>
      <c r="G631" s="493"/>
      <c r="H631" s="499"/>
      <c r="I631" s="499"/>
    </row>
    <row r="632" spans="1:9">
      <c r="A632" s="224"/>
      <c r="B632" s="77"/>
      <c r="C632" s="253"/>
      <c r="D632" s="254"/>
      <c r="E632" s="254"/>
      <c r="F632" s="493"/>
      <c r="G632" s="493"/>
      <c r="H632" s="499"/>
      <c r="I632" s="499"/>
    </row>
    <row r="633" spans="1:9">
      <c r="A633" s="224"/>
      <c r="B633" s="77"/>
      <c r="C633" s="253"/>
      <c r="D633" s="254"/>
      <c r="E633" s="254"/>
      <c r="F633" s="493"/>
      <c r="G633" s="493"/>
      <c r="H633" s="499"/>
      <c r="I633" s="499"/>
    </row>
    <row r="634" spans="1:9">
      <c r="A634" s="224"/>
      <c r="B634" s="77"/>
      <c r="C634" s="253"/>
      <c r="D634" s="254"/>
      <c r="E634" s="254"/>
      <c r="F634" s="493"/>
      <c r="G634" s="493"/>
      <c r="H634" s="499"/>
      <c r="I634" s="499"/>
    </row>
    <row r="635" spans="1:9">
      <c r="A635" s="224"/>
      <c r="B635" s="77"/>
      <c r="C635" s="253"/>
      <c r="D635" s="254"/>
      <c r="E635" s="254"/>
      <c r="F635" s="493"/>
      <c r="G635" s="493"/>
      <c r="H635" s="499"/>
      <c r="I635" s="499"/>
    </row>
    <row r="636" spans="1:9">
      <c r="A636" s="224"/>
      <c r="B636" s="77"/>
      <c r="C636" s="253"/>
      <c r="D636" s="254"/>
      <c r="E636" s="254"/>
      <c r="F636" s="493"/>
      <c r="G636" s="493"/>
      <c r="H636" s="499"/>
      <c r="I636" s="499"/>
    </row>
    <row r="637" spans="1:9">
      <c r="A637" s="224"/>
      <c r="B637" s="77"/>
      <c r="C637" s="253"/>
      <c r="D637" s="254"/>
      <c r="E637" s="254"/>
      <c r="F637" s="493"/>
      <c r="G637" s="493"/>
      <c r="H637" s="499"/>
      <c r="I637" s="499"/>
    </row>
    <row r="638" spans="1:9">
      <c r="A638" s="224"/>
      <c r="B638" s="77"/>
      <c r="C638" s="253"/>
      <c r="D638" s="254"/>
      <c r="E638" s="254"/>
      <c r="F638" s="493"/>
      <c r="G638" s="493"/>
      <c r="H638" s="499"/>
      <c r="I638" s="499"/>
    </row>
    <row r="639" spans="1:9">
      <c r="A639" s="224"/>
      <c r="B639" s="77"/>
      <c r="C639" s="253"/>
      <c r="D639" s="254"/>
      <c r="E639" s="254"/>
      <c r="F639" s="493"/>
      <c r="G639" s="493"/>
      <c r="H639" s="499"/>
      <c r="I639" s="499"/>
    </row>
    <row r="640" spans="1:9">
      <c r="A640" s="224"/>
      <c r="B640" s="77"/>
      <c r="C640" s="253"/>
      <c r="D640" s="254"/>
      <c r="E640" s="254"/>
      <c r="F640" s="493"/>
      <c r="G640" s="493"/>
      <c r="H640" s="499"/>
      <c r="I640" s="499"/>
    </row>
    <row r="641" spans="1:9">
      <c r="A641" s="224"/>
      <c r="B641" s="77"/>
      <c r="C641" s="253"/>
      <c r="D641" s="254"/>
      <c r="E641" s="254"/>
      <c r="F641" s="493"/>
      <c r="G641" s="493"/>
      <c r="H641" s="499"/>
      <c r="I641" s="499"/>
    </row>
    <row r="642" spans="1:9">
      <c r="A642" s="224"/>
      <c r="B642" s="77"/>
      <c r="C642" s="253"/>
      <c r="D642" s="254"/>
      <c r="E642" s="254"/>
      <c r="F642" s="493"/>
      <c r="G642" s="493"/>
      <c r="H642" s="499"/>
      <c r="I642" s="499"/>
    </row>
    <row r="643" spans="1:9">
      <c r="A643" s="224"/>
      <c r="B643" s="77"/>
      <c r="C643" s="253"/>
      <c r="D643" s="254"/>
      <c r="E643" s="254"/>
      <c r="F643" s="493"/>
      <c r="G643" s="493"/>
      <c r="H643" s="499"/>
      <c r="I643" s="499"/>
    </row>
    <row r="644" spans="1:9">
      <c r="A644" s="224"/>
      <c r="B644" s="77"/>
      <c r="C644" s="253"/>
      <c r="D644" s="254"/>
      <c r="E644" s="254"/>
      <c r="F644" s="493"/>
      <c r="G644" s="493"/>
      <c r="H644" s="499"/>
      <c r="I644" s="499"/>
    </row>
    <row r="645" spans="1:9">
      <c r="A645" s="224"/>
      <c r="B645" s="77"/>
      <c r="C645" s="253"/>
      <c r="D645" s="254"/>
      <c r="E645" s="254"/>
      <c r="F645" s="493"/>
      <c r="G645" s="493"/>
      <c r="H645" s="499"/>
      <c r="I645" s="499"/>
    </row>
    <row r="646" spans="1:9">
      <c r="A646" s="224"/>
      <c r="B646" s="77"/>
      <c r="C646" s="253"/>
      <c r="D646" s="254"/>
      <c r="E646" s="254"/>
      <c r="F646" s="493"/>
      <c r="G646" s="493"/>
      <c r="H646" s="499"/>
      <c r="I646" s="499"/>
    </row>
    <row r="647" spans="1:9">
      <c r="A647" s="224"/>
      <c r="B647" s="77"/>
      <c r="C647" s="253"/>
      <c r="D647" s="254"/>
      <c r="E647" s="254"/>
      <c r="F647" s="493"/>
      <c r="G647" s="493"/>
      <c r="H647" s="499"/>
      <c r="I647" s="499"/>
    </row>
    <row r="648" spans="1:9">
      <c r="A648" s="224"/>
      <c r="B648" s="77"/>
      <c r="C648" s="253"/>
      <c r="D648" s="254"/>
      <c r="E648" s="254"/>
      <c r="F648" s="493"/>
      <c r="G648" s="493"/>
      <c r="H648" s="499"/>
      <c r="I648" s="499"/>
    </row>
    <row r="649" spans="1:9">
      <c r="A649" s="224"/>
      <c r="B649" s="77"/>
      <c r="C649" s="253"/>
      <c r="D649" s="254"/>
      <c r="E649" s="254"/>
      <c r="F649" s="493"/>
      <c r="G649" s="493"/>
      <c r="H649" s="499"/>
      <c r="I649" s="499"/>
    </row>
    <row r="650" spans="1:9">
      <c r="A650" s="224"/>
      <c r="B650" s="77"/>
      <c r="C650" s="253"/>
      <c r="D650" s="254"/>
      <c r="E650" s="254"/>
      <c r="F650" s="493"/>
      <c r="G650" s="493"/>
      <c r="H650" s="499"/>
      <c r="I650" s="499"/>
    </row>
    <row r="651" spans="1:9">
      <c r="A651" s="224"/>
      <c r="B651" s="77"/>
      <c r="C651" s="253"/>
      <c r="D651" s="254"/>
      <c r="E651" s="254"/>
      <c r="F651" s="493"/>
      <c r="G651" s="493"/>
      <c r="H651" s="499"/>
      <c r="I651" s="499"/>
    </row>
    <row r="652" spans="1:9">
      <c r="A652" s="224"/>
      <c r="B652" s="77"/>
      <c r="C652" s="253"/>
      <c r="D652" s="254"/>
      <c r="E652" s="254"/>
      <c r="F652" s="493"/>
      <c r="G652" s="493"/>
      <c r="H652" s="499"/>
      <c r="I652" s="499"/>
    </row>
    <row r="653" spans="1:9">
      <c r="A653" s="224"/>
      <c r="B653" s="77"/>
      <c r="C653" s="253"/>
      <c r="D653" s="254"/>
      <c r="E653" s="254"/>
      <c r="F653" s="493"/>
      <c r="G653" s="493"/>
      <c r="H653" s="499"/>
      <c r="I653" s="499"/>
    </row>
    <row r="654" spans="1:9">
      <c r="A654" s="224"/>
      <c r="B654" s="77"/>
      <c r="C654" s="253"/>
      <c r="D654" s="254"/>
      <c r="E654" s="254"/>
      <c r="F654" s="493"/>
      <c r="G654" s="493"/>
      <c r="H654" s="499"/>
      <c r="I654" s="499"/>
    </row>
    <row r="655" spans="1:9">
      <c r="A655" s="224"/>
      <c r="B655" s="77"/>
      <c r="C655" s="253"/>
      <c r="D655" s="254"/>
      <c r="E655" s="254"/>
      <c r="F655" s="493"/>
      <c r="G655" s="493"/>
      <c r="H655" s="499"/>
      <c r="I655" s="499"/>
    </row>
    <row r="656" spans="1:9">
      <c r="A656" s="224"/>
      <c r="B656" s="77"/>
      <c r="C656" s="253"/>
      <c r="D656" s="254"/>
      <c r="E656" s="254"/>
      <c r="F656" s="493"/>
      <c r="G656" s="493"/>
      <c r="H656" s="499"/>
      <c r="I656" s="499"/>
    </row>
    <row r="657" spans="1:9">
      <c r="A657" s="224"/>
      <c r="B657" s="77"/>
      <c r="C657" s="253"/>
      <c r="D657" s="254"/>
      <c r="E657" s="254"/>
      <c r="F657" s="493"/>
      <c r="G657" s="493"/>
      <c r="H657" s="499"/>
      <c r="I657" s="499"/>
    </row>
    <row r="658" spans="1:9">
      <c r="A658" s="224"/>
      <c r="B658" s="77"/>
      <c r="C658" s="253"/>
      <c r="D658" s="254"/>
      <c r="E658" s="254"/>
      <c r="F658" s="493"/>
      <c r="G658" s="493"/>
      <c r="H658" s="499"/>
      <c r="I658" s="499"/>
    </row>
    <row r="659" spans="1:9">
      <c r="A659" s="224"/>
      <c r="B659" s="77"/>
      <c r="C659" s="253"/>
      <c r="D659" s="254"/>
      <c r="E659" s="254"/>
      <c r="F659" s="493"/>
      <c r="G659" s="493"/>
      <c r="H659" s="499"/>
      <c r="I659" s="499"/>
    </row>
    <row r="660" spans="1:9">
      <c r="A660" s="224"/>
      <c r="B660" s="77"/>
      <c r="C660" s="253"/>
      <c r="D660" s="254"/>
      <c r="E660" s="254"/>
      <c r="F660" s="493"/>
      <c r="G660" s="493"/>
      <c r="H660" s="499"/>
      <c r="I660" s="499"/>
    </row>
    <row r="661" spans="1:9">
      <c r="A661" s="224"/>
      <c r="B661" s="77"/>
      <c r="C661" s="253"/>
      <c r="D661" s="254"/>
      <c r="E661" s="254"/>
      <c r="F661" s="493"/>
      <c r="G661" s="493"/>
      <c r="H661" s="499"/>
      <c r="I661" s="499"/>
    </row>
    <row r="662" spans="1:9">
      <c r="A662" s="224"/>
      <c r="B662" s="77"/>
      <c r="C662" s="253"/>
      <c r="D662" s="254"/>
      <c r="E662" s="254"/>
      <c r="F662" s="493"/>
      <c r="G662" s="493"/>
      <c r="H662" s="499"/>
      <c r="I662" s="499"/>
    </row>
    <row r="663" spans="1:9">
      <c r="A663" s="224"/>
      <c r="B663" s="77"/>
      <c r="C663" s="253"/>
      <c r="D663" s="254"/>
      <c r="E663" s="254"/>
      <c r="F663" s="493"/>
      <c r="G663" s="493"/>
      <c r="H663" s="499"/>
      <c r="I663" s="499"/>
    </row>
    <row r="664" spans="1:9">
      <c r="A664" s="224"/>
      <c r="B664" s="77"/>
      <c r="C664" s="253"/>
      <c r="D664" s="254"/>
      <c r="E664" s="254"/>
      <c r="F664" s="493"/>
      <c r="G664" s="493"/>
      <c r="H664" s="499"/>
      <c r="I664" s="499"/>
    </row>
    <row r="665" spans="1:9">
      <c r="A665" s="224"/>
      <c r="B665" s="77"/>
      <c r="C665" s="253"/>
      <c r="D665" s="254"/>
      <c r="E665" s="254"/>
      <c r="F665" s="493"/>
      <c r="G665" s="493"/>
      <c r="H665" s="499"/>
      <c r="I665" s="499"/>
    </row>
    <row r="666" spans="1:9">
      <c r="A666" s="224"/>
      <c r="B666" s="77"/>
      <c r="C666" s="253"/>
      <c r="D666" s="254"/>
      <c r="E666" s="254"/>
      <c r="F666" s="493"/>
      <c r="G666" s="493"/>
      <c r="H666" s="499"/>
      <c r="I666" s="499"/>
    </row>
    <row r="667" spans="1:9">
      <c r="A667" s="224"/>
      <c r="B667" s="77"/>
      <c r="C667" s="253"/>
      <c r="D667" s="254"/>
      <c r="E667" s="254"/>
      <c r="F667" s="493"/>
      <c r="G667" s="493"/>
      <c r="H667" s="499"/>
      <c r="I667" s="499"/>
    </row>
    <row r="668" spans="1:9">
      <c r="A668" s="224"/>
      <c r="B668" s="77"/>
      <c r="C668" s="253"/>
      <c r="D668" s="254"/>
      <c r="E668" s="254"/>
      <c r="F668" s="493"/>
      <c r="G668" s="493"/>
      <c r="H668" s="499"/>
      <c r="I668" s="499"/>
    </row>
    <row r="669" spans="1:9">
      <c r="A669" s="224"/>
      <c r="B669" s="77"/>
      <c r="C669" s="253"/>
      <c r="D669" s="254"/>
      <c r="E669" s="254"/>
      <c r="F669" s="493"/>
      <c r="G669" s="493"/>
      <c r="H669" s="499"/>
      <c r="I669" s="499"/>
    </row>
    <row r="670" spans="1:9">
      <c r="A670" s="224"/>
      <c r="B670" s="77"/>
      <c r="C670" s="253"/>
      <c r="D670" s="254"/>
      <c r="E670" s="254"/>
      <c r="F670" s="493"/>
      <c r="G670" s="493"/>
      <c r="H670" s="499"/>
      <c r="I670" s="499"/>
    </row>
    <row r="671" spans="1:9">
      <c r="A671" s="224"/>
      <c r="B671" s="77"/>
      <c r="C671" s="253"/>
      <c r="D671" s="254"/>
      <c r="E671" s="254"/>
      <c r="F671" s="493"/>
      <c r="G671" s="493"/>
      <c r="H671" s="499"/>
      <c r="I671" s="499"/>
    </row>
    <row r="672" spans="1:9">
      <c r="A672" s="224"/>
      <c r="B672" s="77"/>
      <c r="C672" s="253"/>
      <c r="D672" s="254"/>
      <c r="E672" s="254"/>
      <c r="F672" s="493"/>
      <c r="G672" s="493"/>
      <c r="H672" s="499"/>
      <c r="I672" s="499"/>
    </row>
    <row r="673" spans="1:9">
      <c r="A673" s="224"/>
      <c r="B673" s="77"/>
      <c r="C673" s="253"/>
      <c r="D673" s="254"/>
      <c r="E673" s="254"/>
      <c r="F673" s="493"/>
      <c r="G673" s="493"/>
      <c r="H673" s="499"/>
      <c r="I673" s="499"/>
    </row>
    <row r="674" spans="1:9">
      <c r="A674" s="224"/>
      <c r="B674" s="77"/>
      <c r="C674" s="253"/>
      <c r="D674" s="254"/>
      <c r="E674" s="254"/>
      <c r="F674" s="493"/>
      <c r="G674" s="493"/>
      <c r="H674" s="499"/>
      <c r="I674" s="499"/>
    </row>
    <row r="675" spans="1:9">
      <c r="A675" s="224"/>
      <c r="B675" s="77"/>
      <c r="C675" s="253"/>
      <c r="D675" s="254"/>
      <c r="E675" s="254"/>
      <c r="F675" s="493"/>
      <c r="G675" s="493"/>
      <c r="H675" s="499"/>
      <c r="I675" s="499"/>
    </row>
    <row r="676" spans="1:9">
      <c r="A676" s="224"/>
      <c r="B676" s="77"/>
      <c r="C676" s="253"/>
      <c r="D676" s="254"/>
      <c r="E676" s="254"/>
      <c r="F676" s="493"/>
      <c r="G676" s="493"/>
      <c r="H676" s="499"/>
      <c r="I676" s="499"/>
    </row>
    <row r="677" spans="1:9">
      <c r="A677" s="224"/>
      <c r="B677" s="77"/>
      <c r="C677" s="253"/>
      <c r="D677" s="254"/>
      <c r="E677" s="254"/>
      <c r="F677" s="493"/>
      <c r="G677" s="493"/>
      <c r="H677" s="499"/>
      <c r="I677" s="499"/>
    </row>
    <row r="678" spans="1:9">
      <c r="A678" s="224"/>
      <c r="B678" s="77"/>
      <c r="C678" s="253"/>
      <c r="D678" s="254"/>
      <c r="E678" s="254"/>
      <c r="F678" s="493"/>
      <c r="G678" s="493"/>
      <c r="H678" s="499"/>
      <c r="I678" s="499"/>
    </row>
    <row r="679" spans="1:9">
      <c r="A679" s="224"/>
      <c r="B679" s="77"/>
      <c r="C679" s="253"/>
      <c r="D679" s="254"/>
      <c r="E679" s="254"/>
      <c r="F679" s="493"/>
      <c r="G679" s="493"/>
      <c r="H679" s="499"/>
      <c r="I679" s="499"/>
    </row>
    <row r="680" spans="1:9">
      <c r="A680" s="224"/>
      <c r="B680" s="77"/>
      <c r="C680" s="253"/>
      <c r="D680" s="254"/>
      <c r="E680" s="254"/>
      <c r="F680" s="493"/>
      <c r="G680" s="493"/>
      <c r="H680" s="499"/>
      <c r="I680" s="499"/>
    </row>
    <row r="681" spans="1:9">
      <c r="A681" s="224"/>
      <c r="B681" s="77"/>
      <c r="C681" s="253"/>
      <c r="D681" s="254"/>
      <c r="E681" s="254"/>
      <c r="F681" s="493"/>
      <c r="G681" s="493"/>
      <c r="H681" s="499"/>
      <c r="I681" s="499"/>
    </row>
    <row r="682" spans="1:9">
      <c r="A682" s="224"/>
      <c r="B682" s="77"/>
      <c r="C682" s="253"/>
      <c r="D682" s="254"/>
      <c r="E682" s="254"/>
      <c r="F682" s="493"/>
      <c r="G682" s="493"/>
      <c r="H682" s="499"/>
      <c r="I682" s="499"/>
    </row>
    <row r="683" spans="1:9">
      <c r="A683" s="224"/>
      <c r="B683" s="77"/>
      <c r="C683" s="253"/>
      <c r="D683" s="254"/>
      <c r="E683" s="254"/>
      <c r="F683" s="493"/>
      <c r="G683" s="493"/>
      <c r="H683" s="499"/>
      <c r="I683" s="499"/>
    </row>
    <row r="684" spans="1:9">
      <c r="A684" s="224"/>
      <c r="B684" s="77"/>
      <c r="C684" s="253"/>
      <c r="D684" s="254"/>
      <c r="E684" s="254"/>
      <c r="F684" s="493"/>
      <c r="G684" s="493"/>
      <c r="H684" s="499"/>
      <c r="I684" s="499"/>
    </row>
    <row r="685" spans="1:9">
      <c r="A685" s="224"/>
      <c r="B685" s="77"/>
      <c r="C685" s="253"/>
      <c r="D685" s="254"/>
      <c r="E685" s="254"/>
      <c r="F685" s="493"/>
      <c r="G685" s="493"/>
      <c r="H685" s="499"/>
      <c r="I685" s="499"/>
    </row>
    <row r="686" spans="1:9">
      <c r="A686" s="224"/>
      <c r="B686" s="77"/>
      <c r="C686" s="253"/>
      <c r="D686" s="254"/>
      <c r="E686" s="254"/>
      <c r="F686" s="493"/>
      <c r="G686" s="493"/>
      <c r="H686" s="499"/>
      <c r="I686" s="499"/>
    </row>
    <row r="687" spans="1:9">
      <c r="A687" s="224"/>
      <c r="B687" s="77"/>
      <c r="C687" s="253"/>
      <c r="D687" s="254"/>
      <c r="E687" s="254"/>
      <c r="F687" s="493"/>
      <c r="G687" s="493"/>
      <c r="H687" s="499"/>
      <c r="I687" s="499"/>
    </row>
    <row r="688" spans="1:9">
      <c r="A688" s="224"/>
      <c r="B688" s="77"/>
      <c r="C688" s="253"/>
      <c r="D688" s="254"/>
      <c r="E688" s="254"/>
      <c r="F688" s="493"/>
      <c r="G688" s="493"/>
      <c r="H688" s="499"/>
      <c r="I688" s="499"/>
    </row>
    <row r="689" spans="1:9">
      <c r="A689" s="224"/>
      <c r="B689" s="77"/>
      <c r="C689" s="253"/>
      <c r="D689" s="254"/>
      <c r="E689" s="254"/>
      <c r="F689" s="493"/>
      <c r="G689" s="493"/>
      <c r="H689" s="499"/>
      <c r="I689" s="499"/>
    </row>
    <row r="690" spans="1:9">
      <c r="A690" s="224"/>
      <c r="B690" s="77"/>
      <c r="C690" s="253"/>
      <c r="D690" s="254"/>
      <c r="E690" s="254"/>
      <c r="F690" s="493"/>
      <c r="G690" s="493"/>
      <c r="H690" s="499"/>
      <c r="I690" s="499"/>
    </row>
    <row r="691" spans="1:9">
      <c r="A691" s="224"/>
      <c r="B691" s="77"/>
      <c r="C691" s="253"/>
      <c r="D691" s="254"/>
      <c r="E691" s="254"/>
      <c r="F691" s="493"/>
      <c r="G691" s="493"/>
      <c r="H691" s="499"/>
      <c r="I691" s="499"/>
    </row>
    <row r="692" spans="1:9">
      <c r="A692" s="224"/>
      <c r="B692" s="77"/>
      <c r="C692" s="253"/>
      <c r="D692" s="254"/>
      <c r="E692" s="254"/>
      <c r="F692" s="493"/>
      <c r="G692" s="493"/>
      <c r="H692" s="499"/>
      <c r="I692" s="499"/>
    </row>
    <row r="693" spans="1:9">
      <c r="A693" s="224"/>
      <c r="B693" s="77"/>
      <c r="C693" s="253"/>
      <c r="D693" s="254"/>
      <c r="E693" s="254"/>
      <c r="F693" s="493"/>
      <c r="G693" s="493"/>
      <c r="H693" s="499"/>
      <c r="I693" s="499"/>
    </row>
    <row r="694" spans="1:9">
      <c r="A694" s="224"/>
      <c r="B694" s="77"/>
      <c r="C694" s="253"/>
      <c r="D694" s="254"/>
      <c r="E694" s="254"/>
      <c r="F694" s="493"/>
      <c r="G694" s="493"/>
      <c r="H694" s="499"/>
      <c r="I694" s="499"/>
    </row>
    <row r="695" spans="1:9">
      <c r="A695" s="224"/>
      <c r="B695" s="77"/>
      <c r="C695" s="253"/>
      <c r="D695" s="254"/>
      <c r="E695" s="254"/>
      <c r="F695" s="493"/>
      <c r="G695" s="493"/>
      <c r="H695" s="499"/>
      <c r="I695" s="499"/>
    </row>
    <row r="696" spans="1:9">
      <c r="A696" s="224"/>
      <c r="B696" s="77"/>
      <c r="C696" s="253"/>
      <c r="D696" s="254"/>
      <c r="E696" s="254"/>
      <c r="F696" s="493"/>
      <c r="G696" s="493"/>
      <c r="H696" s="499"/>
      <c r="I696" s="499"/>
    </row>
    <row r="697" spans="1:9">
      <c r="A697" s="224"/>
      <c r="B697" s="77"/>
      <c r="C697" s="253"/>
      <c r="D697" s="254"/>
      <c r="E697" s="254"/>
      <c r="F697" s="493"/>
      <c r="G697" s="493"/>
      <c r="H697" s="499"/>
      <c r="I697" s="499"/>
    </row>
    <row r="698" spans="1:9">
      <c r="A698" s="224"/>
      <c r="B698" s="77"/>
      <c r="C698" s="253"/>
      <c r="D698" s="254"/>
      <c r="E698" s="254"/>
      <c r="F698" s="493"/>
      <c r="G698" s="493"/>
      <c r="H698" s="499"/>
      <c r="I698" s="499"/>
    </row>
    <row r="699" spans="1:9">
      <c r="A699" s="224"/>
      <c r="B699" s="77"/>
      <c r="C699" s="253"/>
      <c r="D699" s="254"/>
      <c r="E699" s="254"/>
      <c r="F699" s="493"/>
      <c r="G699" s="493"/>
      <c r="H699" s="499"/>
      <c r="I699" s="499"/>
    </row>
    <row r="700" spans="1:9">
      <c r="A700" s="224"/>
      <c r="B700" s="77"/>
      <c r="C700" s="253"/>
      <c r="D700" s="254"/>
      <c r="E700" s="254"/>
      <c r="F700" s="493"/>
      <c r="G700" s="493"/>
      <c r="H700" s="499"/>
      <c r="I700" s="499"/>
    </row>
    <row r="701" spans="1:9">
      <c r="A701" s="224"/>
      <c r="B701" s="77"/>
      <c r="C701" s="253"/>
      <c r="D701" s="254"/>
      <c r="E701" s="254"/>
      <c r="F701" s="493"/>
      <c r="G701" s="493"/>
      <c r="H701" s="499"/>
      <c r="I701" s="499"/>
    </row>
    <row r="702" spans="1:9">
      <c r="A702" s="224"/>
      <c r="B702" s="77"/>
      <c r="C702" s="253"/>
      <c r="D702" s="254"/>
      <c r="E702" s="254"/>
      <c r="F702" s="493"/>
      <c r="G702" s="493"/>
      <c r="H702" s="499"/>
      <c r="I702" s="499"/>
    </row>
    <row r="703" spans="1:9">
      <c r="A703" s="224"/>
      <c r="B703" s="77"/>
      <c r="C703" s="253"/>
      <c r="D703" s="254"/>
      <c r="E703" s="254"/>
      <c r="F703" s="493"/>
      <c r="G703" s="493"/>
      <c r="H703" s="499"/>
      <c r="I703" s="499"/>
    </row>
    <row r="704" spans="1:9">
      <c r="A704" s="224"/>
      <c r="B704" s="77"/>
      <c r="C704" s="253"/>
      <c r="D704" s="254"/>
      <c r="E704" s="254"/>
      <c r="F704" s="493"/>
      <c r="G704" s="493"/>
      <c r="H704" s="499"/>
      <c r="I704" s="499"/>
    </row>
    <row r="705" spans="1:9">
      <c r="A705" s="224"/>
      <c r="B705" s="77"/>
      <c r="C705" s="253"/>
      <c r="D705" s="254"/>
      <c r="E705" s="254"/>
      <c r="F705" s="493"/>
      <c r="G705" s="493"/>
      <c r="H705" s="499"/>
      <c r="I705" s="499"/>
    </row>
    <row r="706" spans="1:9">
      <c r="A706" s="224"/>
      <c r="B706" s="77"/>
      <c r="C706" s="253"/>
      <c r="D706" s="254"/>
      <c r="E706" s="254"/>
      <c r="F706" s="493"/>
      <c r="G706" s="493"/>
      <c r="H706" s="499"/>
      <c r="I706" s="499"/>
    </row>
    <row r="707" spans="1:9">
      <c r="A707" s="224"/>
      <c r="B707" s="77"/>
      <c r="C707" s="253"/>
      <c r="D707" s="254"/>
      <c r="E707" s="254"/>
      <c r="F707" s="493"/>
      <c r="G707" s="493"/>
      <c r="H707" s="499"/>
      <c r="I707" s="499"/>
    </row>
    <row r="708" spans="1:9">
      <c r="A708" s="224"/>
      <c r="B708" s="77"/>
      <c r="C708" s="253"/>
      <c r="D708" s="254"/>
      <c r="E708" s="254"/>
      <c r="F708" s="493"/>
      <c r="G708" s="493"/>
      <c r="H708" s="499"/>
      <c r="I708" s="499"/>
    </row>
    <row r="709" spans="1:9">
      <c r="A709" s="224"/>
      <c r="B709" s="77"/>
      <c r="C709" s="253"/>
      <c r="D709" s="254"/>
      <c r="E709" s="254"/>
      <c r="F709" s="493"/>
      <c r="G709" s="493"/>
      <c r="H709" s="499"/>
      <c r="I709" s="499"/>
    </row>
    <row r="710" spans="1:9">
      <c r="A710" s="224"/>
      <c r="B710" s="77"/>
      <c r="C710" s="253"/>
      <c r="D710" s="254"/>
      <c r="E710" s="254"/>
      <c r="F710" s="493"/>
      <c r="G710" s="493"/>
      <c r="H710" s="499"/>
      <c r="I710" s="499"/>
    </row>
    <row r="711" spans="1:9">
      <c r="A711" s="224"/>
      <c r="B711" s="77"/>
      <c r="C711" s="253"/>
      <c r="D711" s="254"/>
      <c r="E711" s="254"/>
      <c r="F711" s="493"/>
      <c r="G711" s="493"/>
      <c r="H711" s="499"/>
      <c r="I711" s="499"/>
    </row>
    <row r="712" spans="1:9">
      <c r="A712" s="224"/>
      <c r="B712" s="77"/>
      <c r="C712" s="253"/>
      <c r="D712" s="254"/>
      <c r="E712" s="254"/>
      <c r="F712" s="493"/>
      <c r="G712" s="493"/>
      <c r="H712" s="499"/>
      <c r="I712" s="499"/>
    </row>
    <row r="713" spans="1:9">
      <c r="A713" s="224"/>
      <c r="B713" s="77"/>
      <c r="C713" s="253"/>
      <c r="D713" s="254"/>
      <c r="E713" s="254"/>
      <c r="F713" s="493"/>
      <c r="G713" s="493"/>
      <c r="H713" s="499"/>
      <c r="I713" s="499"/>
    </row>
    <row r="714" spans="1:9">
      <c r="A714" s="224"/>
      <c r="B714" s="77"/>
      <c r="C714" s="253"/>
      <c r="D714" s="254"/>
      <c r="E714" s="254"/>
      <c r="F714" s="493"/>
      <c r="G714" s="493"/>
      <c r="H714" s="499"/>
      <c r="I714" s="499"/>
    </row>
    <row r="715" spans="1:9">
      <c r="A715" s="224"/>
      <c r="B715" s="77"/>
      <c r="C715" s="253"/>
      <c r="D715" s="254"/>
      <c r="E715" s="254"/>
      <c r="F715" s="493"/>
      <c r="G715" s="493"/>
      <c r="H715" s="499"/>
      <c r="I715" s="499"/>
    </row>
    <row r="716" spans="1:9">
      <c r="A716" s="224"/>
      <c r="B716" s="77"/>
      <c r="C716" s="253"/>
      <c r="D716" s="254"/>
      <c r="E716" s="254"/>
      <c r="F716" s="493"/>
      <c r="G716" s="493"/>
      <c r="H716" s="499"/>
      <c r="I716" s="499"/>
    </row>
    <row r="717" spans="1:9">
      <c r="A717" s="224"/>
      <c r="B717" s="77"/>
      <c r="C717" s="253"/>
      <c r="D717" s="254"/>
      <c r="E717" s="254"/>
      <c r="F717" s="493"/>
      <c r="G717" s="493"/>
      <c r="H717" s="499"/>
      <c r="I717" s="499"/>
    </row>
    <row r="718" spans="1:9">
      <c r="A718" s="224"/>
      <c r="B718" s="77"/>
      <c r="C718" s="253"/>
      <c r="D718" s="254"/>
      <c r="E718" s="254"/>
      <c r="F718" s="493"/>
      <c r="G718" s="493"/>
      <c r="H718" s="499"/>
      <c r="I718" s="499"/>
    </row>
    <row r="719" spans="1:9">
      <c r="A719" s="224"/>
      <c r="B719" s="77"/>
      <c r="C719" s="253"/>
      <c r="D719" s="254"/>
      <c r="E719" s="254"/>
      <c r="F719" s="493"/>
      <c r="G719" s="493"/>
      <c r="H719" s="499"/>
      <c r="I719" s="499"/>
    </row>
    <row r="720" spans="1:9">
      <c r="A720" s="224"/>
      <c r="B720" s="77"/>
      <c r="C720" s="253"/>
      <c r="D720" s="254"/>
      <c r="E720" s="254"/>
      <c r="F720" s="493"/>
      <c r="G720" s="493"/>
      <c r="H720" s="499"/>
      <c r="I720" s="499"/>
    </row>
    <row r="721" spans="1:9">
      <c r="A721" s="224"/>
      <c r="B721" s="77"/>
      <c r="C721" s="253"/>
      <c r="D721" s="254"/>
      <c r="E721" s="254"/>
      <c r="F721" s="493"/>
      <c r="G721" s="493"/>
      <c r="H721" s="499"/>
      <c r="I721" s="499"/>
    </row>
    <row r="722" spans="1:9">
      <c r="A722" s="224"/>
      <c r="B722" s="77"/>
      <c r="C722" s="253"/>
      <c r="D722" s="254"/>
      <c r="E722" s="254"/>
      <c r="F722" s="493"/>
      <c r="G722" s="493"/>
      <c r="H722" s="499"/>
      <c r="I722" s="499"/>
    </row>
    <row r="723" spans="1:9">
      <c r="A723" s="224"/>
      <c r="B723" s="77"/>
      <c r="C723" s="253"/>
      <c r="D723" s="254"/>
      <c r="E723" s="254"/>
      <c r="F723" s="493"/>
      <c r="G723" s="493"/>
      <c r="H723" s="499"/>
      <c r="I723" s="499"/>
    </row>
    <row r="724" spans="1:9">
      <c r="A724" s="224"/>
      <c r="B724" s="77"/>
      <c r="C724" s="253"/>
      <c r="D724" s="254"/>
      <c r="E724" s="254"/>
      <c r="F724" s="493"/>
      <c r="G724" s="493"/>
      <c r="H724" s="499"/>
      <c r="I724" s="499"/>
    </row>
    <row r="725" spans="1:9">
      <c r="A725" s="224"/>
      <c r="B725" s="77"/>
      <c r="C725" s="253"/>
      <c r="D725" s="254"/>
      <c r="E725" s="254"/>
      <c r="F725" s="493"/>
      <c r="G725" s="493"/>
      <c r="H725" s="499"/>
      <c r="I725" s="499"/>
    </row>
    <row r="726" spans="1:9">
      <c r="A726" s="224"/>
      <c r="B726" s="77"/>
      <c r="C726" s="253"/>
      <c r="D726" s="254"/>
      <c r="E726" s="254"/>
      <c r="F726" s="493"/>
      <c r="G726" s="493"/>
      <c r="H726" s="499"/>
      <c r="I726" s="499"/>
    </row>
    <row r="727" spans="1:9">
      <c r="A727" s="224"/>
      <c r="B727" s="77"/>
      <c r="C727" s="253"/>
      <c r="D727" s="254"/>
      <c r="E727" s="254"/>
      <c r="F727" s="493"/>
      <c r="G727" s="493"/>
      <c r="H727" s="499"/>
      <c r="I727" s="499"/>
    </row>
    <row r="728" spans="1:9">
      <c r="A728" s="224"/>
      <c r="B728" s="77"/>
      <c r="C728" s="253"/>
      <c r="D728" s="254"/>
      <c r="E728" s="254"/>
      <c r="F728" s="493"/>
      <c r="G728" s="493"/>
      <c r="H728" s="499"/>
      <c r="I728" s="499"/>
    </row>
    <row r="729" spans="1:9">
      <c r="A729" s="224"/>
      <c r="B729" s="77"/>
      <c r="C729" s="253"/>
      <c r="D729" s="254"/>
      <c r="E729" s="254"/>
      <c r="F729" s="493"/>
      <c r="G729" s="493"/>
      <c r="H729" s="499"/>
      <c r="I729" s="499"/>
    </row>
    <row r="730" spans="1:9">
      <c r="A730" s="224"/>
      <c r="B730" s="77"/>
      <c r="C730" s="253"/>
      <c r="D730" s="254"/>
      <c r="E730" s="254"/>
      <c r="F730" s="493"/>
      <c r="G730" s="493"/>
      <c r="H730" s="499"/>
      <c r="I730" s="499"/>
    </row>
    <row r="731" spans="1:9">
      <c r="A731" s="224"/>
      <c r="B731" s="77"/>
      <c r="C731" s="253"/>
      <c r="D731" s="254"/>
      <c r="E731" s="254"/>
      <c r="F731" s="493"/>
      <c r="G731" s="493"/>
      <c r="H731" s="499"/>
      <c r="I731" s="499"/>
    </row>
    <row r="732" spans="1:9">
      <c r="A732" s="224"/>
      <c r="B732" s="77"/>
      <c r="C732" s="253"/>
      <c r="D732" s="254"/>
      <c r="E732" s="254"/>
      <c r="F732" s="493"/>
      <c r="G732" s="493"/>
      <c r="H732" s="499"/>
      <c r="I732" s="499"/>
    </row>
    <row r="733" spans="1:9">
      <c r="A733" s="224"/>
      <c r="B733" s="77"/>
      <c r="C733" s="253"/>
      <c r="D733" s="254"/>
      <c r="E733" s="254"/>
      <c r="F733" s="493"/>
      <c r="G733" s="493"/>
      <c r="H733" s="499"/>
      <c r="I733" s="499"/>
    </row>
    <row r="734" spans="1:9">
      <c r="A734" s="224"/>
      <c r="B734" s="77"/>
      <c r="C734" s="253"/>
      <c r="D734" s="254"/>
      <c r="E734" s="254"/>
      <c r="F734" s="493"/>
      <c r="G734" s="493"/>
      <c r="H734" s="499"/>
      <c r="I734" s="499"/>
    </row>
    <row r="735" spans="1:9">
      <c r="A735" s="224"/>
      <c r="B735" s="77"/>
      <c r="C735" s="253"/>
      <c r="D735" s="254"/>
      <c r="E735" s="254"/>
      <c r="F735" s="493"/>
      <c r="G735" s="493"/>
      <c r="H735" s="499"/>
      <c r="I735" s="499"/>
    </row>
    <row r="736" spans="1:9">
      <c r="A736" s="224"/>
      <c r="B736" s="77"/>
      <c r="C736" s="253"/>
      <c r="D736" s="254"/>
      <c r="E736" s="254"/>
      <c r="F736" s="493"/>
      <c r="G736" s="493"/>
      <c r="H736" s="499"/>
      <c r="I736" s="499"/>
    </row>
    <row r="737" spans="1:9">
      <c r="A737" s="224"/>
      <c r="B737" s="77"/>
      <c r="C737" s="253"/>
      <c r="D737" s="254"/>
      <c r="E737" s="254"/>
      <c r="F737" s="493"/>
      <c r="G737" s="493"/>
      <c r="H737" s="499"/>
      <c r="I737" s="499"/>
    </row>
    <row r="738" spans="1:9">
      <c r="A738" s="224"/>
      <c r="B738" s="77"/>
      <c r="C738" s="253"/>
      <c r="D738" s="254"/>
      <c r="E738" s="254"/>
      <c r="F738" s="493"/>
      <c r="G738" s="493"/>
      <c r="H738" s="499"/>
      <c r="I738" s="499"/>
    </row>
    <row r="739" spans="1:9">
      <c r="A739" s="224"/>
      <c r="B739" s="77"/>
      <c r="C739" s="253"/>
      <c r="D739" s="254"/>
      <c r="E739" s="254"/>
      <c r="F739" s="493"/>
      <c r="G739" s="493"/>
      <c r="H739" s="499"/>
      <c r="I739" s="499"/>
    </row>
    <row r="740" spans="1:9">
      <c r="A740" s="224"/>
      <c r="B740" s="77"/>
      <c r="C740" s="253"/>
      <c r="D740" s="254"/>
      <c r="E740" s="254"/>
      <c r="F740" s="493"/>
      <c r="G740" s="493"/>
      <c r="H740" s="499"/>
      <c r="I740" s="499"/>
    </row>
    <row r="741" spans="1:9">
      <c r="A741" s="224"/>
      <c r="B741" s="77"/>
      <c r="C741" s="253"/>
      <c r="D741" s="254"/>
      <c r="E741" s="254"/>
      <c r="F741" s="493"/>
      <c r="G741" s="493"/>
      <c r="H741" s="499"/>
      <c r="I741" s="499"/>
    </row>
    <row r="742" spans="1:9">
      <c r="A742" s="224"/>
      <c r="B742" s="77"/>
      <c r="C742" s="253"/>
      <c r="D742" s="254"/>
      <c r="E742" s="254"/>
      <c r="F742" s="493"/>
      <c r="G742" s="493"/>
      <c r="H742" s="499"/>
      <c r="I742" s="499"/>
    </row>
    <row r="743" spans="1:9">
      <c r="A743" s="224"/>
      <c r="B743" s="77"/>
      <c r="C743" s="253"/>
      <c r="D743" s="254"/>
      <c r="E743" s="254"/>
      <c r="F743" s="493"/>
      <c r="G743" s="493"/>
      <c r="H743" s="499"/>
      <c r="I743" s="499"/>
    </row>
    <row r="744" spans="1:9">
      <c r="A744" s="224"/>
      <c r="B744" s="77"/>
      <c r="C744" s="253"/>
      <c r="D744" s="254"/>
      <c r="E744" s="254"/>
      <c r="F744" s="493"/>
      <c r="G744" s="493"/>
      <c r="H744" s="499"/>
      <c r="I744" s="499"/>
    </row>
    <row r="745" spans="1:9">
      <c r="A745" s="224"/>
      <c r="B745" s="77"/>
      <c r="C745" s="253"/>
      <c r="D745" s="254"/>
      <c r="E745" s="254"/>
      <c r="F745" s="493"/>
      <c r="G745" s="493"/>
      <c r="H745" s="499"/>
      <c r="I745" s="499"/>
    </row>
    <row r="746" spans="1:9">
      <c r="A746" s="224"/>
      <c r="B746" s="77"/>
      <c r="C746" s="253"/>
      <c r="D746" s="254"/>
      <c r="E746" s="254"/>
      <c r="F746" s="493"/>
      <c r="G746" s="493"/>
      <c r="H746" s="499"/>
      <c r="I746" s="499"/>
    </row>
    <row r="747" spans="1:9">
      <c r="A747" s="224"/>
      <c r="B747" s="77"/>
      <c r="C747" s="253"/>
      <c r="D747" s="254"/>
      <c r="E747" s="254"/>
      <c r="F747" s="493"/>
      <c r="G747" s="493"/>
      <c r="H747" s="499"/>
      <c r="I747" s="499"/>
    </row>
    <row r="748" spans="1:9">
      <c r="A748" s="224"/>
      <c r="B748" s="77"/>
      <c r="C748" s="253"/>
      <c r="D748" s="254"/>
      <c r="E748" s="254"/>
      <c r="F748" s="493"/>
      <c r="G748" s="493"/>
      <c r="H748" s="499"/>
      <c r="I748" s="499"/>
    </row>
    <row r="749" spans="1:9">
      <c r="A749" s="224"/>
      <c r="B749" s="77"/>
      <c r="C749" s="253"/>
      <c r="D749" s="254"/>
      <c r="E749" s="254"/>
      <c r="F749" s="493"/>
      <c r="G749" s="493"/>
      <c r="H749" s="499"/>
      <c r="I749" s="499"/>
    </row>
    <row r="750" spans="1:9">
      <c r="A750" s="224"/>
      <c r="B750" s="77"/>
      <c r="C750" s="253"/>
      <c r="D750" s="254"/>
      <c r="E750" s="254"/>
      <c r="F750" s="493"/>
      <c r="G750" s="493"/>
      <c r="H750" s="499"/>
      <c r="I750" s="499"/>
    </row>
    <row r="751" spans="1:9">
      <c r="A751" s="224"/>
      <c r="B751" s="77"/>
      <c r="C751" s="253"/>
      <c r="D751" s="254"/>
      <c r="E751" s="254"/>
      <c r="F751" s="493"/>
      <c r="G751" s="493"/>
      <c r="H751" s="499"/>
      <c r="I751" s="499"/>
    </row>
    <row r="752" spans="1:9">
      <c r="A752" s="224"/>
      <c r="B752" s="77"/>
      <c r="C752" s="253"/>
      <c r="D752" s="254"/>
      <c r="E752" s="254"/>
      <c r="F752" s="493"/>
      <c r="G752" s="493"/>
      <c r="H752" s="499"/>
      <c r="I752" s="499"/>
    </row>
    <row r="753" spans="1:9">
      <c r="A753" s="224"/>
      <c r="B753" s="77"/>
      <c r="C753" s="253"/>
      <c r="D753" s="254"/>
      <c r="E753" s="254"/>
      <c r="F753" s="493"/>
      <c r="G753" s="493"/>
      <c r="H753" s="499"/>
      <c r="I753" s="499"/>
    </row>
    <row r="754" spans="1:9">
      <c r="A754" s="224"/>
      <c r="B754" s="77"/>
      <c r="C754" s="253"/>
      <c r="D754" s="254"/>
      <c r="E754" s="254"/>
      <c r="F754" s="493"/>
      <c r="G754" s="493"/>
      <c r="H754" s="499"/>
      <c r="I754" s="499"/>
    </row>
    <row r="755" spans="1:9">
      <c r="A755" s="224"/>
      <c r="B755" s="77"/>
      <c r="C755" s="253"/>
      <c r="D755" s="254"/>
      <c r="E755" s="254"/>
      <c r="F755" s="493"/>
      <c r="G755" s="493"/>
      <c r="H755" s="499"/>
      <c r="I755" s="499"/>
    </row>
    <row r="756" spans="1:9">
      <c r="A756" s="224"/>
      <c r="B756" s="77"/>
      <c r="C756" s="253"/>
      <c r="D756" s="254"/>
      <c r="E756" s="254"/>
      <c r="F756" s="493"/>
      <c r="G756" s="493"/>
      <c r="H756" s="499"/>
      <c r="I756" s="499"/>
    </row>
    <row r="757" spans="1:9">
      <c r="A757" s="224"/>
      <c r="B757" s="77"/>
      <c r="C757" s="253"/>
      <c r="D757" s="254"/>
      <c r="E757" s="254"/>
      <c r="F757" s="493"/>
      <c r="G757" s="493"/>
      <c r="H757" s="499"/>
      <c r="I757" s="499"/>
    </row>
    <row r="758" spans="1:9">
      <c r="A758" s="224"/>
      <c r="B758" s="77"/>
      <c r="C758" s="253"/>
      <c r="D758" s="254"/>
      <c r="E758" s="254"/>
      <c r="F758" s="493"/>
      <c r="G758" s="493"/>
      <c r="H758" s="499"/>
      <c r="I758" s="499"/>
    </row>
    <row r="759" spans="1:9">
      <c r="A759" s="224"/>
      <c r="B759" s="77"/>
      <c r="C759" s="253"/>
      <c r="D759" s="254"/>
      <c r="E759" s="254"/>
      <c r="F759" s="493"/>
      <c r="G759" s="493"/>
      <c r="H759" s="499"/>
      <c r="I759" s="499"/>
    </row>
    <row r="760" spans="1:9">
      <c r="A760" s="224"/>
      <c r="B760" s="77"/>
      <c r="C760" s="253"/>
      <c r="D760" s="254"/>
      <c r="E760" s="254"/>
      <c r="F760" s="493"/>
      <c r="G760" s="493"/>
      <c r="H760" s="499"/>
      <c r="I760" s="499"/>
    </row>
    <row r="761" spans="1:9">
      <c r="A761" s="224"/>
      <c r="B761" s="77"/>
      <c r="C761" s="253"/>
      <c r="D761" s="254"/>
      <c r="E761" s="254"/>
      <c r="F761" s="493"/>
      <c r="G761" s="493"/>
      <c r="H761" s="499"/>
      <c r="I761" s="499"/>
    </row>
    <row r="762" spans="1:9">
      <c r="A762" s="224"/>
      <c r="B762" s="77"/>
      <c r="C762" s="253"/>
      <c r="D762" s="254"/>
      <c r="E762" s="254"/>
      <c r="F762" s="493"/>
      <c r="G762" s="493"/>
      <c r="H762" s="499"/>
      <c r="I762" s="499"/>
    </row>
    <row r="763" spans="1:9">
      <c r="A763" s="224"/>
      <c r="B763" s="77"/>
      <c r="C763" s="253"/>
      <c r="D763" s="254"/>
      <c r="E763" s="254"/>
      <c r="F763" s="493"/>
      <c r="G763" s="493"/>
      <c r="H763" s="499"/>
      <c r="I763" s="499"/>
    </row>
    <row r="764" spans="1:9">
      <c r="A764" s="224"/>
      <c r="B764" s="77"/>
      <c r="C764" s="253"/>
      <c r="D764" s="254"/>
      <c r="E764" s="254"/>
      <c r="F764" s="493"/>
      <c r="G764" s="493"/>
      <c r="H764" s="499"/>
      <c r="I764" s="499"/>
    </row>
    <row r="765" spans="1:9">
      <c r="A765" s="224"/>
      <c r="B765" s="77"/>
      <c r="C765" s="253"/>
      <c r="D765" s="254"/>
      <c r="E765" s="254"/>
      <c r="F765" s="493"/>
      <c r="G765" s="493"/>
      <c r="H765" s="499"/>
      <c r="I765" s="499"/>
    </row>
    <row r="766" spans="1:9">
      <c r="A766" s="224"/>
      <c r="B766" s="77"/>
      <c r="C766" s="253"/>
      <c r="D766" s="254"/>
      <c r="E766" s="254"/>
      <c r="F766" s="493"/>
      <c r="G766" s="493"/>
      <c r="H766" s="499"/>
      <c r="I766" s="499"/>
    </row>
    <row r="767" spans="1:9">
      <c r="A767" s="224"/>
      <c r="B767" s="77"/>
      <c r="C767" s="253"/>
      <c r="D767" s="254"/>
      <c r="E767" s="254"/>
      <c r="F767" s="493"/>
      <c r="G767" s="493"/>
      <c r="H767" s="499"/>
      <c r="I767" s="499"/>
    </row>
    <row r="768" spans="1:9">
      <c r="A768" s="224"/>
      <c r="B768" s="77"/>
      <c r="C768" s="253"/>
      <c r="D768" s="254"/>
      <c r="E768" s="254"/>
      <c r="F768" s="493"/>
      <c r="G768" s="493"/>
      <c r="H768" s="499"/>
      <c r="I768" s="499"/>
    </row>
    <row r="769" spans="1:9">
      <c r="A769" s="224"/>
      <c r="B769" s="77"/>
      <c r="C769" s="253"/>
      <c r="D769" s="254"/>
      <c r="E769" s="254"/>
      <c r="F769" s="493"/>
      <c r="G769" s="493"/>
      <c r="H769" s="499"/>
      <c r="I769" s="499"/>
    </row>
    <row r="770" spans="1:9">
      <c r="A770" s="224"/>
      <c r="B770" s="77"/>
      <c r="C770" s="253"/>
      <c r="D770" s="254"/>
      <c r="E770" s="254"/>
      <c r="F770" s="493"/>
      <c r="G770" s="493"/>
      <c r="H770" s="499"/>
      <c r="I770" s="499"/>
    </row>
    <row r="771" spans="1:9">
      <c r="A771" s="224"/>
      <c r="B771" s="77"/>
      <c r="C771" s="253"/>
      <c r="D771" s="254"/>
      <c r="E771" s="254"/>
      <c r="F771" s="493"/>
      <c r="G771" s="493"/>
      <c r="H771" s="499"/>
      <c r="I771" s="499"/>
    </row>
    <row r="772" spans="1:9">
      <c r="A772" s="224"/>
      <c r="B772" s="77"/>
      <c r="C772" s="253"/>
      <c r="D772" s="254"/>
      <c r="E772" s="254"/>
      <c r="F772" s="493"/>
      <c r="G772" s="493"/>
      <c r="H772" s="499"/>
      <c r="I772" s="499"/>
    </row>
    <row r="773" spans="1:9">
      <c r="A773" s="224"/>
      <c r="B773" s="77"/>
      <c r="C773" s="253"/>
      <c r="D773" s="254"/>
      <c r="E773" s="254"/>
      <c r="F773" s="493"/>
      <c r="G773" s="493"/>
      <c r="H773" s="499"/>
      <c r="I773" s="499"/>
    </row>
    <row r="774" spans="1:9">
      <c r="A774" s="224"/>
      <c r="B774" s="77"/>
      <c r="C774" s="253"/>
      <c r="D774" s="254"/>
      <c r="E774" s="254"/>
      <c r="F774" s="493"/>
      <c r="G774" s="493"/>
      <c r="H774" s="499"/>
      <c r="I774" s="499"/>
    </row>
    <row r="775" spans="1:9">
      <c r="A775" s="224"/>
      <c r="B775" s="77"/>
      <c r="C775" s="253"/>
      <c r="D775" s="254"/>
      <c r="E775" s="254"/>
      <c r="F775" s="493"/>
      <c r="G775" s="493"/>
      <c r="H775" s="499"/>
      <c r="I775" s="499"/>
    </row>
    <row r="776" spans="1:9">
      <c r="A776" s="224"/>
      <c r="B776" s="77"/>
      <c r="C776" s="253"/>
      <c r="D776" s="254"/>
      <c r="E776" s="254"/>
      <c r="F776" s="493"/>
      <c r="G776" s="493"/>
      <c r="H776" s="499"/>
      <c r="I776" s="499"/>
    </row>
    <row r="777" spans="1:9">
      <c r="A777" s="224"/>
      <c r="B777" s="77"/>
      <c r="C777" s="253"/>
      <c r="D777" s="254"/>
      <c r="E777" s="254"/>
      <c r="F777" s="493"/>
      <c r="G777" s="493"/>
      <c r="H777" s="499"/>
      <c r="I777" s="499"/>
    </row>
    <row r="778" spans="1:9">
      <c r="A778" s="224"/>
      <c r="B778" s="77"/>
      <c r="C778" s="253"/>
      <c r="D778" s="254"/>
      <c r="E778" s="254"/>
      <c r="F778" s="493"/>
      <c r="G778" s="493"/>
      <c r="H778" s="499"/>
      <c r="I778" s="499"/>
    </row>
    <row r="779" spans="1:9">
      <c r="A779" s="224"/>
      <c r="B779" s="77"/>
      <c r="C779" s="253"/>
      <c r="D779" s="254"/>
      <c r="E779" s="254"/>
      <c r="F779" s="493"/>
      <c r="G779" s="493"/>
      <c r="H779" s="499"/>
      <c r="I779" s="499"/>
    </row>
    <row r="780" spans="1:9">
      <c r="A780" s="224"/>
      <c r="B780" s="77"/>
      <c r="C780" s="253"/>
      <c r="D780" s="254"/>
      <c r="E780" s="254"/>
      <c r="F780" s="493"/>
      <c r="G780" s="493"/>
      <c r="H780" s="499"/>
      <c r="I780" s="499"/>
    </row>
    <row r="781" spans="1:9">
      <c r="A781" s="224"/>
      <c r="B781" s="77"/>
      <c r="C781" s="253"/>
      <c r="D781" s="254"/>
      <c r="E781" s="254"/>
      <c r="F781" s="493"/>
      <c r="G781" s="493"/>
      <c r="H781" s="499"/>
      <c r="I781" s="499"/>
    </row>
    <row r="782" spans="1:9">
      <c r="A782" s="224"/>
      <c r="B782" s="77"/>
      <c r="C782" s="253"/>
      <c r="D782" s="254"/>
      <c r="E782" s="254"/>
      <c r="F782" s="493"/>
      <c r="G782" s="493"/>
      <c r="H782" s="499"/>
      <c r="I782" s="499"/>
    </row>
    <row r="783" spans="1:9">
      <c r="A783" s="224"/>
      <c r="B783" s="77"/>
      <c r="C783" s="253"/>
      <c r="D783" s="254"/>
      <c r="E783" s="254"/>
      <c r="F783" s="493"/>
      <c r="G783" s="493"/>
      <c r="H783" s="499"/>
      <c r="I783" s="499"/>
    </row>
    <row r="784" spans="1:9">
      <c r="A784" s="224"/>
      <c r="B784" s="77"/>
      <c r="C784" s="253"/>
      <c r="D784" s="254"/>
      <c r="E784" s="254"/>
      <c r="F784" s="493"/>
      <c r="G784" s="493"/>
      <c r="H784" s="499"/>
      <c r="I784" s="499"/>
    </row>
    <row r="785" spans="1:9">
      <c r="A785" s="224"/>
      <c r="B785" s="77"/>
      <c r="C785" s="253"/>
      <c r="D785" s="254"/>
      <c r="E785" s="254"/>
      <c r="F785" s="493"/>
      <c r="G785" s="493"/>
      <c r="H785" s="499"/>
      <c r="I785" s="499"/>
    </row>
    <row r="786" spans="1:9">
      <c r="A786" s="224"/>
      <c r="B786" s="77"/>
      <c r="C786" s="253"/>
      <c r="D786" s="254"/>
      <c r="E786" s="254"/>
      <c r="F786" s="493"/>
      <c r="G786" s="493"/>
      <c r="H786" s="499"/>
      <c r="I786" s="499"/>
    </row>
    <row r="787" spans="1:9">
      <c r="A787" s="224"/>
      <c r="B787" s="77"/>
      <c r="C787" s="253"/>
      <c r="D787" s="254"/>
      <c r="E787" s="254"/>
      <c r="F787" s="493"/>
      <c r="G787" s="493"/>
      <c r="H787" s="499"/>
      <c r="I787" s="499"/>
    </row>
    <row r="788" spans="1:9">
      <c r="A788" s="224"/>
      <c r="B788" s="77"/>
      <c r="C788" s="253"/>
      <c r="D788" s="254"/>
      <c r="E788" s="254"/>
      <c r="F788" s="493"/>
      <c r="G788" s="493"/>
      <c r="H788" s="499"/>
      <c r="I788" s="499"/>
    </row>
    <row r="789" spans="1:9">
      <c r="A789" s="224"/>
      <c r="B789" s="77"/>
      <c r="C789" s="253"/>
      <c r="D789" s="254"/>
      <c r="E789" s="254"/>
      <c r="F789" s="493"/>
      <c r="G789" s="493"/>
      <c r="H789" s="499"/>
      <c r="I789" s="499"/>
    </row>
    <row r="790" spans="1:9">
      <c r="A790" s="224"/>
      <c r="B790" s="77"/>
      <c r="C790" s="253"/>
      <c r="D790" s="254"/>
      <c r="E790" s="254"/>
      <c r="F790" s="493"/>
      <c r="G790" s="493"/>
      <c r="H790" s="499"/>
      <c r="I790" s="499"/>
    </row>
    <row r="791" spans="1:9">
      <c r="A791" s="224"/>
      <c r="B791" s="77"/>
      <c r="C791" s="253"/>
      <c r="D791" s="254"/>
      <c r="E791" s="254"/>
      <c r="F791" s="493"/>
      <c r="G791" s="493"/>
      <c r="H791" s="499"/>
      <c r="I791" s="499"/>
    </row>
    <row r="792" spans="1:9">
      <c r="A792" s="224"/>
      <c r="B792" s="77"/>
      <c r="C792" s="253"/>
      <c r="D792" s="254"/>
      <c r="E792" s="254"/>
      <c r="F792" s="493"/>
      <c r="G792" s="493"/>
      <c r="H792" s="499"/>
      <c r="I792" s="499"/>
    </row>
    <row r="793" spans="1:9">
      <c r="A793" s="224"/>
      <c r="B793" s="77"/>
      <c r="C793" s="253"/>
      <c r="D793" s="254"/>
      <c r="E793" s="254"/>
      <c r="F793" s="493"/>
      <c r="G793" s="493"/>
      <c r="H793" s="499"/>
      <c r="I793" s="499"/>
    </row>
    <row r="794" spans="1:9">
      <c r="A794" s="224"/>
      <c r="B794" s="77"/>
      <c r="C794" s="253"/>
      <c r="D794" s="254"/>
      <c r="E794" s="254"/>
      <c r="F794" s="493"/>
      <c r="G794" s="493"/>
      <c r="H794" s="499"/>
      <c r="I794" s="499"/>
    </row>
    <row r="795" spans="1:9">
      <c r="A795" s="224"/>
      <c r="B795" s="77"/>
      <c r="C795" s="253"/>
      <c r="D795" s="254"/>
      <c r="E795" s="254"/>
      <c r="F795" s="493"/>
      <c r="G795" s="493"/>
      <c r="H795" s="499"/>
      <c r="I795" s="499"/>
    </row>
    <row r="796" spans="1:9">
      <c r="A796" s="224"/>
      <c r="B796" s="77"/>
      <c r="C796" s="253"/>
      <c r="D796" s="254"/>
      <c r="E796" s="254"/>
      <c r="F796" s="493"/>
      <c r="G796" s="493"/>
      <c r="H796" s="499"/>
      <c r="I796" s="499"/>
    </row>
    <row r="797" spans="1:9">
      <c r="A797" s="224"/>
      <c r="B797" s="77"/>
      <c r="C797" s="253"/>
      <c r="D797" s="254"/>
      <c r="E797" s="254"/>
      <c r="F797" s="493"/>
      <c r="G797" s="493"/>
      <c r="H797" s="499"/>
      <c r="I797" s="499"/>
    </row>
    <row r="798" spans="1:9">
      <c r="A798" s="224"/>
      <c r="B798" s="77"/>
      <c r="C798" s="253"/>
      <c r="D798" s="254"/>
      <c r="E798" s="254"/>
      <c r="F798" s="493"/>
      <c r="G798" s="493"/>
      <c r="H798" s="499"/>
      <c r="I798" s="499"/>
    </row>
    <row r="799" spans="1:9">
      <c r="A799" s="224"/>
      <c r="B799" s="77"/>
      <c r="C799" s="253"/>
      <c r="D799" s="254"/>
      <c r="E799" s="254"/>
      <c r="F799" s="493"/>
      <c r="G799" s="493"/>
      <c r="H799" s="499"/>
      <c r="I799" s="499"/>
    </row>
    <row r="800" spans="1:9">
      <c r="A800" s="224"/>
      <c r="B800" s="77"/>
      <c r="C800" s="253"/>
      <c r="D800" s="254"/>
      <c r="E800" s="254"/>
      <c r="F800" s="493"/>
      <c r="G800" s="493"/>
      <c r="H800" s="499"/>
      <c r="I800" s="499"/>
    </row>
    <row r="801" spans="1:9">
      <c r="A801" s="224"/>
      <c r="B801" s="77"/>
      <c r="C801" s="253"/>
      <c r="D801" s="254"/>
      <c r="E801" s="254"/>
      <c r="F801" s="493"/>
      <c r="G801" s="493"/>
      <c r="H801" s="499"/>
      <c r="I801" s="499"/>
    </row>
    <row r="802" spans="1:9">
      <c r="A802" s="224"/>
      <c r="B802" s="77"/>
      <c r="C802" s="253"/>
      <c r="D802" s="254"/>
      <c r="E802" s="254"/>
      <c r="F802" s="493"/>
      <c r="G802" s="493"/>
      <c r="H802" s="499"/>
      <c r="I802" s="499"/>
    </row>
    <row r="803" spans="1:9">
      <c r="A803" s="224"/>
      <c r="B803" s="77"/>
      <c r="C803" s="253"/>
      <c r="D803" s="254"/>
      <c r="E803" s="254"/>
      <c r="F803" s="493"/>
      <c r="G803" s="493"/>
      <c r="H803" s="499"/>
      <c r="I803" s="499"/>
    </row>
    <row r="804" spans="1:9">
      <c r="A804" s="224"/>
      <c r="B804" s="77"/>
      <c r="C804" s="253"/>
      <c r="D804" s="254"/>
      <c r="E804" s="254"/>
      <c r="F804" s="493"/>
      <c r="G804" s="493"/>
      <c r="H804" s="499"/>
      <c r="I804" s="499"/>
    </row>
    <row r="805" spans="1:9">
      <c r="A805" s="224"/>
      <c r="B805" s="77"/>
      <c r="C805" s="253"/>
      <c r="D805" s="254"/>
      <c r="E805" s="254"/>
      <c r="F805" s="493"/>
      <c r="G805" s="493"/>
      <c r="H805" s="499"/>
      <c r="I805" s="499"/>
    </row>
    <row r="806" spans="1:9">
      <c r="A806" s="224"/>
      <c r="B806" s="77"/>
      <c r="C806" s="253"/>
      <c r="D806" s="254"/>
      <c r="E806" s="254"/>
      <c r="F806" s="493"/>
      <c r="G806" s="493"/>
      <c r="H806" s="499"/>
      <c r="I806" s="499"/>
    </row>
    <row r="807" spans="1:9">
      <c r="A807" s="224"/>
      <c r="B807" s="77"/>
      <c r="C807" s="253"/>
      <c r="D807" s="254"/>
      <c r="E807" s="254"/>
      <c r="F807" s="493"/>
      <c r="G807" s="493"/>
      <c r="H807" s="499"/>
      <c r="I807" s="499"/>
    </row>
    <row r="808" spans="1:9">
      <c r="A808" s="224"/>
      <c r="B808" s="77"/>
      <c r="C808" s="253"/>
      <c r="D808" s="254"/>
      <c r="E808" s="254"/>
      <c r="F808" s="493"/>
      <c r="G808" s="493"/>
      <c r="H808" s="499"/>
      <c r="I808" s="499"/>
    </row>
    <row r="809" spans="1:9">
      <c r="A809" s="224"/>
      <c r="B809" s="77"/>
      <c r="C809" s="253"/>
      <c r="D809" s="254"/>
      <c r="E809" s="254"/>
      <c r="F809" s="493"/>
      <c r="G809" s="493"/>
      <c r="H809" s="499"/>
      <c r="I809" s="499"/>
    </row>
    <row r="810" spans="1:9">
      <c r="A810" s="224"/>
      <c r="B810" s="77"/>
      <c r="C810" s="253"/>
      <c r="D810" s="254"/>
      <c r="E810" s="254"/>
      <c r="F810" s="493"/>
      <c r="G810" s="493"/>
      <c r="H810" s="499"/>
      <c r="I810" s="499"/>
    </row>
    <row r="811" spans="1:9">
      <c r="A811" s="224"/>
      <c r="B811" s="77"/>
      <c r="C811" s="253"/>
      <c r="D811" s="254"/>
      <c r="E811" s="254"/>
      <c r="F811" s="493"/>
      <c r="G811" s="493"/>
      <c r="H811" s="499"/>
      <c r="I811" s="499"/>
    </row>
    <row r="812" spans="1:9">
      <c r="A812" s="224"/>
      <c r="B812" s="77"/>
      <c r="C812" s="253"/>
      <c r="D812" s="254"/>
      <c r="E812" s="254"/>
      <c r="F812" s="493"/>
      <c r="G812" s="493"/>
      <c r="H812" s="499"/>
      <c r="I812" s="499"/>
    </row>
    <row r="813" spans="1:9">
      <c r="A813" s="224"/>
      <c r="B813" s="77"/>
      <c r="C813" s="253"/>
      <c r="D813" s="254"/>
      <c r="E813" s="254"/>
      <c r="F813" s="493"/>
      <c r="G813" s="493"/>
      <c r="H813" s="499"/>
      <c r="I813" s="499"/>
    </row>
    <row r="814" spans="1:9">
      <c r="A814" s="224"/>
      <c r="B814" s="77"/>
      <c r="C814" s="253"/>
      <c r="D814" s="254"/>
      <c r="E814" s="254"/>
      <c r="F814" s="493"/>
      <c r="G814" s="493"/>
      <c r="H814" s="499"/>
      <c r="I814" s="499"/>
    </row>
    <row r="815" spans="1:9">
      <c r="A815" s="224"/>
      <c r="B815" s="77"/>
      <c r="C815" s="253"/>
      <c r="D815" s="254"/>
      <c r="E815" s="254"/>
      <c r="F815" s="493"/>
      <c r="G815" s="493"/>
      <c r="H815" s="499"/>
      <c r="I815" s="499"/>
    </row>
    <row r="816" spans="1:9">
      <c r="A816" s="224"/>
      <c r="B816" s="77"/>
      <c r="C816" s="253"/>
      <c r="D816" s="254"/>
      <c r="E816" s="254"/>
      <c r="F816" s="493"/>
      <c r="G816" s="493"/>
      <c r="H816" s="499"/>
      <c r="I816" s="499"/>
    </row>
    <row r="817" spans="1:9">
      <c r="A817" s="224"/>
      <c r="B817" s="77"/>
      <c r="C817" s="253"/>
      <c r="D817" s="254"/>
      <c r="E817" s="254"/>
      <c r="F817" s="493"/>
      <c r="G817" s="493"/>
      <c r="H817" s="499"/>
      <c r="I817" s="499"/>
    </row>
    <row r="818" spans="1:9">
      <c r="A818" s="224"/>
      <c r="B818" s="77"/>
      <c r="C818" s="253"/>
      <c r="D818" s="254"/>
      <c r="E818" s="254"/>
      <c r="F818" s="493"/>
      <c r="G818" s="493"/>
      <c r="H818" s="499"/>
      <c r="I818" s="499"/>
    </row>
    <row r="819" spans="1:9">
      <c r="A819" s="224"/>
      <c r="B819" s="77"/>
      <c r="C819" s="253"/>
      <c r="D819" s="254"/>
      <c r="E819" s="254"/>
      <c r="F819" s="493"/>
      <c r="G819" s="493"/>
      <c r="H819" s="499"/>
      <c r="I819" s="499"/>
    </row>
    <row r="820" spans="1:9">
      <c r="A820" s="224"/>
      <c r="B820" s="77"/>
      <c r="C820" s="253"/>
      <c r="D820" s="254"/>
      <c r="E820" s="254"/>
      <c r="F820" s="493"/>
      <c r="G820" s="493"/>
      <c r="H820" s="499"/>
      <c r="I820" s="499"/>
    </row>
    <row r="821" spans="1:9">
      <c r="A821" s="224"/>
      <c r="B821" s="77"/>
      <c r="C821" s="253"/>
      <c r="D821" s="254"/>
      <c r="E821" s="254"/>
      <c r="F821" s="493"/>
      <c r="G821" s="493"/>
      <c r="H821" s="499"/>
      <c r="I821" s="499"/>
    </row>
    <row r="822" spans="1:9">
      <c r="A822" s="224"/>
      <c r="B822" s="77"/>
      <c r="C822" s="253"/>
      <c r="D822" s="254"/>
      <c r="E822" s="254"/>
      <c r="F822" s="493"/>
      <c r="G822" s="493"/>
      <c r="H822" s="499"/>
      <c r="I822" s="499"/>
    </row>
    <row r="823" spans="1:9">
      <c r="A823" s="224"/>
      <c r="B823" s="77"/>
      <c r="C823" s="253"/>
      <c r="D823" s="254"/>
      <c r="E823" s="254"/>
      <c r="F823" s="493"/>
      <c r="G823" s="493"/>
      <c r="H823" s="499"/>
      <c r="I823" s="499"/>
    </row>
    <row r="824" spans="1:9">
      <c r="A824" s="224"/>
      <c r="B824" s="77"/>
      <c r="C824" s="253"/>
      <c r="D824" s="254"/>
      <c r="E824" s="254"/>
      <c r="F824" s="493"/>
      <c r="G824" s="493"/>
      <c r="H824" s="499"/>
      <c r="I824" s="499"/>
    </row>
    <row r="825" spans="1:9">
      <c r="A825" s="224"/>
      <c r="B825" s="77"/>
      <c r="C825" s="253"/>
      <c r="D825" s="254"/>
      <c r="E825" s="254"/>
      <c r="F825" s="493"/>
      <c r="G825" s="493"/>
      <c r="H825" s="499"/>
      <c r="I825" s="499"/>
    </row>
    <row r="826" spans="1:9">
      <c r="A826" s="224"/>
      <c r="B826" s="77"/>
      <c r="C826" s="253"/>
      <c r="D826" s="254"/>
      <c r="E826" s="254"/>
      <c r="F826" s="493"/>
      <c r="G826" s="493"/>
      <c r="H826" s="499"/>
      <c r="I826" s="499"/>
    </row>
    <row r="827" spans="1:9">
      <c r="A827" s="224"/>
      <c r="B827" s="77"/>
      <c r="C827" s="253"/>
      <c r="D827" s="254"/>
      <c r="E827" s="254"/>
      <c r="F827" s="493"/>
      <c r="G827" s="493"/>
      <c r="H827" s="499"/>
      <c r="I827" s="499"/>
    </row>
    <row r="828" spans="1:9">
      <c r="A828" s="224"/>
      <c r="B828" s="77"/>
      <c r="C828" s="253"/>
      <c r="D828" s="254"/>
      <c r="E828" s="254"/>
      <c r="F828" s="493"/>
      <c r="G828" s="493"/>
      <c r="H828" s="499"/>
      <c r="I828" s="499"/>
    </row>
    <row r="829" spans="1:9">
      <c r="A829" s="224"/>
      <c r="B829" s="77"/>
      <c r="C829" s="253"/>
      <c r="D829" s="254"/>
      <c r="E829" s="254"/>
      <c r="F829" s="493"/>
      <c r="G829" s="493"/>
      <c r="H829" s="499"/>
      <c r="I829" s="499"/>
    </row>
    <row r="830" spans="1:9">
      <c r="A830" s="224"/>
      <c r="B830" s="77"/>
      <c r="C830" s="253"/>
      <c r="D830" s="254"/>
      <c r="E830" s="254"/>
      <c r="F830" s="493"/>
      <c r="G830" s="493"/>
      <c r="H830" s="499"/>
      <c r="I830" s="499"/>
    </row>
    <row r="831" spans="1:9">
      <c r="A831" s="224"/>
      <c r="B831" s="77"/>
      <c r="C831" s="253"/>
      <c r="D831" s="254"/>
      <c r="E831" s="254"/>
      <c r="F831" s="493"/>
      <c r="G831" s="493"/>
      <c r="H831" s="499"/>
      <c r="I831" s="499"/>
    </row>
    <row r="832" spans="1:9">
      <c r="A832" s="224"/>
      <c r="B832" s="77"/>
      <c r="C832" s="253"/>
      <c r="D832" s="254"/>
      <c r="E832" s="254"/>
      <c r="F832" s="493"/>
      <c r="G832" s="493"/>
      <c r="H832" s="499"/>
      <c r="I832" s="499"/>
    </row>
    <row r="833" spans="1:9">
      <c r="A833" s="224"/>
      <c r="B833" s="77"/>
      <c r="C833" s="253"/>
      <c r="D833" s="254"/>
      <c r="E833" s="254"/>
      <c r="F833" s="493"/>
      <c r="G833" s="493"/>
      <c r="H833" s="499"/>
      <c r="I833" s="499"/>
    </row>
    <row r="834" spans="1:9">
      <c r="A834" s="224"/>
      <c r="B834" s="77"/>
      <c r="C834" s="253"/>
      <c r="D834" s="254"/>
      <c r="E834" s="254"/>
      <c r="F834" s="493"/>
      <c r="G834" s="493"/>
      <c r="H834" s="499"/>
      <c r="I834" s="499"/>
    </row>
    <row r="835" spans="1:9">
      <c r="A835" s="224"/>
      <c r="B835" s="77"/>
      <c r="C835" s="253"/>
      <c r="D835" s="254"/>
      <c r="E835" s="254"/>
      <c r="F835" s="493"/>
      <c r="G835" s="493"/>
      <c r="H835" s="499"/>
      <c r="I835" s="499"/>
    </row>
    <row r="836" spans="1:9">
      <c r="A836" s="224"/>
      <c r="B836" s="77"/>
      <c r="C836" s="253"/>
      <c r="D836" s="254"/>
      <c r="E836" s="254"/>
      <c r="F836" s="493"/>
      <c r="G836" s="493"/>
      <c r="H836" s="499"/>
      <c r="I836" s="499"/>
    </row>
    <row r="837" spans="1:9">
      <c r="A837" s="224"/>
      <c r="B837" s="77"/>
      <c r="C837" s="253"/>
      <c r="D837" s="254"/>
      <c r="E837" s="254"/>
      <c r="F837" s="493"/>
      <c r="G837" s="493"/>
      <c r="H837" s="499"/>
      <c r="I837" s="499"/>
    </row>
    <row r="838" spans="1:9">
      <c r="A838" s="224"/>
      <c r="B838" s="77"/>
      <c r="C838" s="253"/>
      <c r="D838" s="254"/>
      <c r="E838" s="254"/>
      <c r="F838" s="493"/>
      <c r="G838" s="493"/>
      <c r="H838" s="499"/>
      <c r="I838" s="499"/>
    </row>
    <row r="839" spans="1:9">
      <c r="A839" s="224"/>
      <c r="B839" s="77"/>
      <c r="C839" s="253"/>
      <c r="D839" s="254"/>
      <c r="E839" s="254"/>
      <c r="F839" s="493"/>
      <c r="G839" s="493"/>
      <c r="H839" s="499"/>
      <c r="I839" s="499"/>
    </row>
    <row r="840" spans="1:9">
      <c r="A840" s="224"/>
      <c r="B840" s="77"/>
      <c r="C840" s="253"/>
      <c r="D840" s="254"/>
      <c r="E840" s="254"/>
      <c r="F840" s="493"/>
      <c r="G840" s="493"/>
      <c r="H840" s="499"/>
      <c r="I840" s="499"/>
    </row>
    <row r="841" spans="1:9">
      <c r="A841" s="224"/>
      <c r="B841" s="77"/>
      <c r="C841" s="253"/>
      <c r="D841" s="254"/>
      <c r="E841" s="254"/>
      <c r="F841" s="493"/>
      <c r="G841" s="493"/>
      <c r="H841" s="499"/>
      <c r="I841" s="499"/>
    </row>
    <row r="842" spans="1:9">
      <c r="A842" s="224"/>
      <c r="B842" s="77"/>
      <c r="C842" s="253"/>
      <c r="D842" s="254"/>
      <c r="E842" s="254"/>
      <c r="F842" s="493"/>
      <c r="G842" s="493"/>
      <c r="H842" s="499"/>
      <c r="I842" s="499"/>
    </row>
    <row r="843" spans="1:9">
      <c r="A843" s="224"/>
      <c r="B843" s="77"/>
      <c r="C843" s="253"/>
      <c r="D843" s="254"/>
      <c r="E843" s="254"/>
      <c r="F843" s="493"/>
      <c r="G843" s="493"/>
      <c r="H843" s="499"/>
      <c r="I843" s="499"/>
    </row>
    <row r="844" spans="1:9">
      <c r="A844" s="224"/>
      <c r="B844" s="77"/>
      <c r="C844" s="253"/>
      <c r="D844" s="254"/>
      <c r="E844" s="254"/>
      <c r="F844" s="493"/>
      <c r="G844" s="493"/>
      <c r="H844" s="499"/>
      <c r="I844" s="499"/>
    </row>
    <row r="845" spans="1:9">
      <c r="A845" s="224"/>
      <c r="B845" s="77"/>
      <c r="C845" s="253"/>
      <c r="D845" s="254"/>
      <c r="E845" s="254"/>
      <c r="F845" s="493"/>
      <c r="G845" s="493"/>
      <c r="H845" s="499"/>
      <c r="I845" s="499"/>
    </row>
    <row r="846" spans="1:9">
      <c r="A846" s="224"/>
      <c r="B846" s="77"/>
      <c r="C846" s="253"/>
      <c r="D846" s="254"/>
      <c r="E846" s="254"/>
      <c r="F846" s="493"/>
      <c r="G846" s="493"/>
      <c r="H846" s="499"/>
      <c r="I846" s="499"/>
    </row>
    <row r="847" spans="1:9">
      <c r="A847" s="224"/>
      <c r="B847" s="77"/>
      <c r="C847" s="253"/>
      <c r="D847" s="254"/>
      <c r="E847" s="254"/>
      <c r="F847" s="493"/>
      <c r="G847" s="493"/>
      <c r="H847" s="499"/>
      <c r="I847" s="499"/>
    </row>
    <row r="848" spans="1:9">
      <c r="A848" s="224"/>
      <c r="B848" s="77"/>
      <c r="C848" s="253"/>
      <c r="D848" s="254"/>
      <c r="E848" s="254"/>
      <c r="F848" s="493"/>
      <c r="G848" s="493"/>
      <c r="H848" s="499"/>
      <c r="I848" s="499"/>
    </row>
    <row r="849" spans="1:9">
      <c r="A849" s="224"/>
      <c r="B849" s="77"/>
      <c r="C849" s="253"/>
      <c r="D849" s="254"/>
      <c r="E849" s="254"/>
      <c r="F849" s="493"/>
      <c r="G849" s="493"/>
      <c r="H849" s="499"/>
      <c r="I849" s="499"/>
    </row>
    <row r="850" spans="1:9">
      <c r="A850" s="224"/>
      <c r="B850" s="77"/>
      <c r="C850" s="253"/>
      <c r="D850" s="254"/>
      <c r="E850" s="254"/>
      <c r="F850" s="493"/>
      <c r="G850" s="493"/>
      <c r="H850" s="499"/>
      <c r="I850" s="499"/>
    </row>
    <row r="851" spans="1:9">
      <c r="A851" s="224"/>
      <c r="B851" s="77"/>
      <c r="C851" s="253"/>
      <c r="D851" s="254"/>
      <c r="E851" s="254"/>
      <c r="F851" s="493"/>
      <c r="G851" s="493"/>
      <c r="H851" s="499"/>
      <c r="I851" s="499"/>
    </row>
    <row r="852" spans="1:9">
      <c r="A852" s="224"/>
      <c r="B852" s="77"/>
      <c r="C852" s="253"/>
      <c r="D852" s="254"/>
      <c r="E852" s="254"/>
      <c r="F852" s="493"/>
      <c r="G852" s="493"/>
      <c r="H852" s="499"/>
      <c r="I852" s="499"/>
    </row>
    <row r="853" spans="1:9">
      <c r="A853" s="224"/>
      <c r="B853" s="77"/>
      <c r="C853" s="253"/>
      <c r="D853" s="254"/>
      <c r="E853" s="254"/>
      <c r="F853" s="493"/>
      <c r="G853" s="493"/>
      <c r="H853" s="499"/>
      <c r="I853" s="499"/>
    </row>
    <row r="854" spans="1:9">
      <c r="A854" s="224"/>
      <c r="B854" s="77"/>
      <c r="C854" s="253"/>
      <c r="D854" s="254"/>
      <c r="E854" s="254"/>
      <c r="F854" s="493"/>
      <c r="G854" s="493"/>
      <c r="H854" s="499"/>
      <c r="I854" s="499"/>
    </row>
    <row r="855" spans="1:9">
      <c r="A855" s="224"/>
      <c r="B855" s="77"/>
      <c r="C855" s="253"/>
      <c r="D855" s="254"/>
      <c r="E855" s="254"/>
      <c r="F855" s="493"/>
      <c r="G855" s="493"/>
      <c r="H855" s="499"/>
      <c r="I855" s="499"/>
    </row>
    <row r="856" spans="1:9">
      <c r="A856" s="224"/>
      <c r="B856" s="77"/>
      <c r="C856" s="253"/>
      <c r="D856" s="254"/>
      <c r="E856" s="254"/>
      <c r="F856" s="493"/>
      <c r="G856" s="493"/>
      <c r="H856" s="499"/>
      <c r="I856" s="499"/>
    </row>
    <row r="857" spans="1:9">
      <c r="A857" s="224"/>
      <c r="B857" s="77"/>
      <c r="C857" s="253"/>
      <c r="D857" s="254"/>
      <c r="E857" s="254"/>
      <c r="F857" s="493"/>
      <c r="G857" s="493"/>
      <c r="H857" s="499"/>
      <c r="I857" s="499"/>
    </row>
    <row r="858" spans="1:9">
      <c r="A858" s="224"/>
      <c r="B858" s="77"/>
      <c r="C858" s="253"/>
      <c r="D858" s="254"/>
      <c r="E858" s="254"/>
      <c r="F858" s="493"/>
      <c r="G858" s="493"/>
      <c r="H858" s="499"/>
      <c r="I858" s="499"/>
    </row>
    <row r="859" spans="1:9">
      <c r="A859" s="224"/>
      <c r="B859" s="77"/>
      <c r="C859" s="253"/>
      <c r="D859" s="254"/>
      <c r="E859" s="254"/>
      <c r="F859" s="493"/>
      <c r="G859" s="493"/>
      <c r="H859" s="499"/>
      <c r="I859" s="499"/>
    </row>
    <row r="860" spans="1:9">
      <c r="A860" s="224"/>
      <c r="B860" s="77"/>
      <c r="C860" s="253"/>
      <c r="D860" s="254"/>
      <c r="E860" s="254"/>
      <c r="F860" s="493"/>
      <c r="G860" s="493"/>
      <c r="H860" s="499"/>
      <c r="I860" s="499"/>
    </row>
    <row r="861" spans="1:9">
      <c r="A861" s="224"/>
      <c r="B861" s="77"/>
      <c r="C861" s="253"/>
      <c r="D861" s="254"/>
      <c r="E861" s="254"/>
      <c r="F861" s="493"/>
      <c r="G861" s="493"/>
      <c r="H861" s="499"/>
      <c r="I861" s="499"/>
    </row>
    <row r="862" spans="1:9">
      <c r="A862" s="224"/>
      <c r="B862" s="77"/>
      <c r="C862" s="253"/>
      <c r="D862" s="254"/>
      <c r="E862" s="254"/>
      <c r="F862" s="493"/>
      <c r="G862" s="493"/>
      <c r="H862" s="499"/>
      <c r="I862" s="499"/>
    </row>
    <row r="863" spans="1:9">
      <c r="A863" s="224"/>
      <c r="B863" s="77"/>
      <c r="C863" s="253"/>
      <c r="D863" s="254"/>
      <c r="E863" s="254"/>
      <c r="F863" s="493"/>
      <c r="G863" s="493"/>
      <c r="H863" s="499"/>
      <c r="I863" s="499"/>
    </row>
    <row r="864" spans="1:9">
      <c r="A864" s="224"/>
      <c r="B864" s="77"/>
      <c r="C864" s="253"/>
      <c r="D864" s="254"/>
      <c r="E864" s="254"/>
      <c r="F864" s="493"/>
      <c r="G864" s="493"/>
      <c r="H864" s="499"/>
      <c r="I864" s="499"/>
    </row>
    <row r="865" spans="1:9">
      <c r="A865" s="224"/>
      <c r="B865" s="77"/>
      <c r="C865" s="253"/>
      <c r="D865" s="254"/>
      <c r="E865" s="254"/>
      <c r="F865" s="493"/>
      <c r="G865" s="493"/>
      <c r="H865" s="499"/>
      <c r="I865" s="499"/>
    </row>
    <row r="866" spans="1:9">
      <c r="A866" s="224"/>
      <c r="B866" s="77"/>
      <c r="C866" s="253"/>
      <c r="D866" s="254"/>
      <c r="E866" s="254"/>
      <c r="F866" s="493"/>
      <c r="G866" s="493"/>
      <c r="H866" s="499"/>
      <c r="I866" s="499"/>
    </row>
    <row r="867" spans="1:9">
      <c r="A867" s="224"/>
      <c r="B867" s="77"/>
      <c r="C867" s="253"/>
      <c r="D867" s="254"/>
      <c r="E867" s="254"/>
      <c r="F867" s="493"/>
      <c r="G867" s="493"/>
      <c r="H867" s="499"/>
      <c r="I867" s="499"/>
    </row>
    <row r="868" spans="1:9">
      <c r="A868" s="224"/>
      <c r="B868" s="77"/>
      <c r="C868" s="253"/>
      <c r="D868" s="254"/>
      <c r="E868" s="254"/>
      <c r="F868" s="493"/>
      <c r="G868" s="493"/>
      <c r="H868" s="499"/>
      <c r="I868" s="499"/>
    </row>
    <row r="869" spans="1:9">
      <c r="A869" s="224"/>
      <c r="B869" s="77"/>
      <c r="C869" s="253"/>
      <c r="D869" s="254"/>
      <c r="E869" s="254"/>
      <c r="F869" s="493"/>
      <c r="G869" s="493"/>
      <c r="H869" s="499"/>
      <c r="I869" s="499"/>
    </row>
    <row r="870" spans="1:9">
      <c r="A870" s="224"/>
      <c r="B870" s="77"/>
      <c r="C870" s="253"/>
      <c r="D870" s="254"/>
      <c r="E870" s="254"/>
      <c r="F870" s="493"/>
      <c r="G870" s="493"/>
      <c r="H870" s="499"/>
      <c r="I870" s="499"/>
    </row>
    <row r="871" spans="1:9">
      <c r="A871" s="224"/>
      <c r="B871" s="77"/>
      <c r="C871" s="253"/>
      <c r="D871" s="254"/>
      <c r="E871" s="254"/>
      <c r="F871" s="493"/>
      <c r="G871" s="493"/>
      <c r="H871" s="499"/>
      <c r="I871" s="499"/>
    </row>
    <row r="872" spans="1:9">
      <c r="A872" s="224"/>
      <c r="B872" s="77"/>
      <c r="C872" s="253"/>
      <c r="D872" s="254"/>
      <c r="E872" s="254"/>
      <c r="F872" s="493"/>
      <c r="G872" s="493"/>
      <c r="H872" s="499"/>
      <c r="I872" s="499"/>
    </row>
    <row r="873" spans="1:9">
      <c r="A873" s="224"/>
      <c r="B873" s="77"/>
      <c r="C873" s="253"/>
      <c r="D873" s="254"/>
      <c r="E873" s="254"/>
      <c r="F873" s="493"/>
      <c r="G873" s="493"/>
      <c r="H873" s="499"/>
      <c r="I873" s="499"/>
    </row>
    <row r="874" spans="1:9">
      <c r="A874" s="224"/>
      <c r="B874" s="77"/>
      <c r="C874" s="253"/>
      <c r="D874" s="254"/>
      <c r="E874" s="254"/>
      <c r="F874" s="493"/>
      <c r="G874" s="493"/>
      <c r="H874" s="499"/>
      <c r="I874" s="499"/>
    </row>
    <row r="875" spans="1:9">
      <c r="A875" s="224"/>
      <c r="B875" s="77"/>
      <c r="C875" s="253"/>
      <c r="D875" s="254"/>
      <c r="E875" s="254"/>
      <c r="F875" s="493"/>
      <c r="G875" s="493"/>
      <c r="H875" s="499"/>
      <c r="I875" s="499"/>
    </row>
    <row r="876" spans="1:9">
      <c r="A876" s="224"/>
      <c r="B876" s="77"/>
      <c r="C876" s="253"/>
      <c r="D876" s="254"/>
      <c r="E876" s="254"/>
      <c r="F876" s="493"/>
      <c r="G876" s="493"/>
      <c r="H876" s="499"/>
      <c r="I876" s="499"/>
    </row>
    <row r="877" spans="1:9">
      <c r="A877" s="224"/>
      <c r="B877" s="77"/>
      <c r="C877" s="253"/>
      <c r="D877" s="254"/>
      <c r="E877" s="254"/>
      <c r="F877" s="493"/>
      <c r="G877" s="493"/>
      <c r="H877" s="499"/>
      <c r="I877" s="499"/>
    </row>
    <row r="878" spans="1:9">
      <c r="A878" s="224"/>
      <c r="B878" s="77"/>
      <c r="C878" s="253"/>
      <c r="D878" s="254"/>
      <c r="E878" s="254"/>
      <c r="F878" s="493"/>
      <c r="G878" s="493"/>
      <c r="H878" s="499"/>
      <c r="I878" s="499"/>
    </row>
    <row r="879" spans="1:9">
      <c r="A879" s="224"/>
      <c r="B879" s="77"/>
      <c r="C879" s="253"/>
      <c r="D879" s="254"/>
      <c r="E879" s="254"/>
      <c r="F879" s="493"/>
      <c r="G879" s="493"/>
      <c r="H879" s="499"/>
      <c r="I879" s="499"/>
    </row>
    <row r="880" spans="1:9">
      <c r="A880" s="224"/>
      <c r="B880" s="77"/>
      <c r="C880" s="253"/>
      <c r="D880" s="254"/>
      <c r="E880" s="254"/>
      <c r="F880" s="493"/>
      <c r="G880" s="493"/>
      <c r="H880" s="499"/>
      <c r="I880" s="499"/>
    </row>
    <row r="881" spans="1:9">
      <c r="A881" s="224"/>
      <c r="B881" s="77"/>
      <c r="C881" s="253"/>
      <c r="D881" s="254"/>
      <c r="E881" s="254"/>
      <c r="F881" s="493"/>
      <c r="G881" s="493"/>
      <c r="H881" s="499"/>
      <c r="I881" s="499"/>
    </row>
    <row r="882" spans="1:9">
      <c r="A882" s="224"/>
      <c r="B882" s="77"/>
      <c r="C882" s="253"/>
      <c r="D882" s="254"/>
      <c r="E882" s="254"/>
      <c r="F882" s="493"/>
      <c r="G882" s="493"/>
      <c r="H882" s="499"/>
      <c r="I882" s="499"/>
    </row>
    <row r="883" spans="1:9">
      <c r="A883" s="224"/>
      <c r="B883" s="77"/>
      <c r="C883" s="253"/>
      <c r="D883" s="254"/>
      <c r="E883" s="254"/>
      <c r="F883" s="493"/>
      <c r="G883" s="493"/>
      <c r="H883" s="499"/>
      <c r="I883" s="499"/>
    </row>
    <row r="884" spans="1:9">
      <c r="A884" s="224"/>
      <c r="B884" s="77"/>
      <c r="C884" s="253"/>
      <c r="D884" s="254"/>
      <c r="E884" s="254"/>
      <c r="F884" s="493"/>
      <c r="G884" s="493"/>
      <c r="H884" s="499"/>
      <c r="I884" s="499"/>
    </row>
    <row r="885" spans="1:9">
      <c r="A885" s="224"/>
      <c r="B885" s="77"/>
      <c r="C885" s="253"/>
      <c r="D885" s="254"/>
      <c r="E885" s="254"/>
      <c r="F885" s="493"/>
      <c r="G885" s="493"/>
      <c r="H885" s="499"/>
      <c r="I885" s="499"/>
    </row>
    <row r="886" spans="1:9">
      <c r="A886" s="224"/>
      <c r="B886" s="77"/>
      <c r="C886" s="253"/>
      <c r="D886" s="254"/>
      <c r="E886" s="254"/>
      <c r="F886" s="493"/>
      <c r="G886" s="493"/>
      <c r="H886" s="499"/>
      <c r="I886" s="499"/>
    </row>
    <row r="887" spans="1:9">
      <c r="A887" s="224"/>
      <c r="B887" s="77"/>
      <c r="C887" s="253"/>
      <c r="D887" s="254"/>
      <c r="E887" s="254"/>
      <c r="F887" s="493"/>
      <c r="G887" s="493"/>
      <c r="H887" s="499"/>
      <c r="I887" s="499"/>
    </row>
    <row r="888" spans="1:9">
      <c r="A888" s="224"/>
      <c r="B888" s="77"/>
      <c r="C888" s="253"/>
      <c r="D888" s="254"/>
      <c r="E888" s="254"/>
      <c r="F888" s="493"/>
      <c r="G888" s="493"/>
      <c r="H888" s="499"/>
      <c r="I888" s="499"/>
    </row>
    <row r="889" spans="1:9">
      <c r="A889" s="224"/>
      <c r="B889" s="77"/>
      <c r="C889" s="253"/>
      <c r="D889" s="254"/>
      <c r="E889" s="254"/>
      <c r="F889" s="493"/>
      <c r="G889" s="493"/>
      <c r="H889" s="499"/>
      <c r="I889" s="499"/>
    </row>
    <row r="890" spans="1:9">
      <c r="A890" s="224"/>
      <c r="B890" s="77"/>
      <c r="C890" s="253"/>
      <c r="D890" s="254"/>
      <c r="E890" s="254"/>
      <c r="F890" s="493"/>
      <c r="G890" s="493"/>
      <c r="H890" s="499"/>
      <c r="I890" s="499"/>
    </row>
    <row r="891" spans="1:9">
      <c r="A891" s="224"/>
      <c r="B891" s="77"/>
      <c r="C891" s="253"/>
      <c r="D891" s="254"/>
      <c r="E891" s="254"/>
      <c r="F891" s="493"/>
      <c r="G891" s="493"/>
      <c r="H891" s="499"/>
      <c r="I891" s="499"/>
    </row>
    <row r="892" spans="1:9">
      <c r="A892" s="224"/>
      <c r="B892" s="77"/>
      <c r="C892" s="253"/>
      <c r="D892" s="254"/>
      <c r="E892" s="254"/>
      <c r="F892" s="493"/>
      <c r="G892" s="493"/>
      <c r="H892" s="499"/>
      <c r="I892" s="499"/>
    </row>
    <row r="893" spans="1:9">
      <c r="A893" s="224"/>
      <c r="B893" s="77"/>
      <c r="C893" s="253"/>
      <c r="D893" s="254"/>
      <c r="E893" s="254"/>
      <c r="F893" s="493"/>
      <c r="G893" s="493"/>
      <c r="H893" s="499"/>
      <c r="I893" s="499"/>
    </row>
    <row r="894" spans="1:9">
      <c r="A894" s="224"/>
      <c r="B894" s="77"/>
      <c r="C894" s="253"/>
      <c r="D894" s="254"/>
      <c r="E894" s="254"/>
      <c r="F894" s="493"/>
      <c r="G894" s="493"/>
      <c r="H894" s="499"/>
      <c r="I894" s="499"/>
    </row>
    <row r="895" spans="1:9">
      <c r="A895" s="224"/>
      <c r="B895" s="77"/>
      <c r="C895" s="253"/>
      <c r="D895" s="254"/>
      <c r="E895" s="254"/>
      <c r="F895" s="493"/>
      <c r="G895" s="493"/>
      <c r="H895" s="499"/>
      <c r="I895" s="499"/>
    </row>
    <row r="896" spans="1:9">
      <c r="A896" s="224"/>
      <c r="B896" s="77"/>
      <c r="C896" s="253"/>
      <c r="D896" s="254"/>
      <c r="E896" s="254"/>
      <c r="F896" s="493"/>
      <c r="G896" s="493"/>
      <c r="H896" s="499"/>
      <c r="I896" s="499"/>
    </row>
    <row r="897" spans="1:9">
      <c r="A897" s="224"/>
      <c r="B897" s="77"/>
      <c r="C897" s="253"/>
      <c r="D897" s="254"/>
      <c r="E897" s="254"/>
      <c r="F897" s="493"/>
      <c r="G897" s="493"/>
      <c r="H897" s="499"/>
      <c r="I897" s="499"/>
    </row>
    <row r="898" spans="1:9">
      <c r="A898" s="224"/>
      <c r="B898" s="77"/>
      <c r="C898" s="253"/>
      <c r="D898" s="254"/>
      <c r="E898" s="254"/>
      <c r="F898" s="493"/>
      <c r="G898" s="493"/>
      <c r="H898" s="499"/>
      <c r="I898" s="499"/>
    </row>
    <row r="899" spans="1:9">
      <c r="A899" s="224"/>
      <c r="B899" s="77"/>
      <c r="C899" s="253"/>
      <c r="D899" s="254"/>
      <c r="E899" s="254"/>
      <c r="F899" s="493"/>
      <c r="G899" s="493"/>
      <c r="H899" s="499"/>
      <c r="I899" s="499"/>
    </row>
    <row r="900" spans="1:9">
      <c r="A900" s="224"/>
      <c r="B900" s="77"/>
      <c r="C900" s="253"/>
      <c r="D900" s="254"/>
      <c r="E900" s="254"/>
      <c r="F900" s="493"/>
      <c r="G900" s="493"/>
      <c r="H900" s="499"/>
      <c r="I900" s="499"/>
    </row>
    <row r="901" spans="1:9">
      <c r="A901" s="224"/>
      <c r="B901" s="77"/>
      <c r="C901" s="253"/>
      <c r="D901" s="254"/>
      <c r="E901" s="254"/>
      <c r="F901" s="493"/>
      <c r="G901" s="493"/>
      <c r="H901" s="499"/>
      <c r="I901" s="499"/>
    </row>
    <row r="902" spans="1:9">
      <c r="A902" s="224"/>
      <c r="B902" s="77"/>
      <c r="C902" s="253"/>
      <c r="D902" s="254"/>
      <c r="E902" s="254"/>
      <c r="F902" s="493"/>
      <c r="G902" s="493"/>
      <c r="H902" s="499"/>
      <c r="I902" s="499"/>
    </row>
    <row r="903" spans="1:9">
      <c r="A903" s="224"/>
      <c r="B903" s="77"/>
      <c r="C903" s="253"/>
      <c r="D903" s="254"/>
      <c r="E903" s="254"/>
      <c r="F903" s="493"/>
      <c r="G903" s="493"/>
      <c r="H903" s="499"/>
      <c r="I903" s="499"/>
    </row>
    <row r="904" spans="1:9">
      <c r="A904" s="224"/>
      <c r="B904" s="77"/>
      <c r="C904" s="253"/>
      <c r="D904" s="254"/>
      <c r="E904" s="254"/>
      <c r="F904" s="493"/>
      <c r="G904" s="493"/>
      <c r="H904" s="499"/>
      <c r="I904" s="499"/>
    </row>
    <row r="905" spans="1:9">
      <c r="A905" s="224"/>
      <c r="B905" s="77"/>
      <c r="C905" s="253"/>
      <c r="D905" s="254"/>
      <c r="E905" s="254"/>
      <c r="F905" s="493"/>
      <c r="G905" s="493"/>
      <c r="H905" s="499"/>
      <c r="I905" s="499"/>
    </row>
    <row r="906" spans="1:9">
      <c r="A906" s="224"/>
      <c r="B906" s="77"/>
      <c r="C906" s="253"/>
      <c r="D906" s="254"/>
      <c r="E906" s="254"/>
      <c r="F906" s="493"/>
      <c r="G906" s="493"/>
      <c r="H906" s="499"/>
      <c r="I906" s="499"/>
    </row>
    <row r="907" spans="1:9">
      <c r="A907" s="224"/>
      <c r="B907" s="77"/>
      <c r="C907" s="253"/>
      <c r="D907" s="254"/>
      <c r="E907" s="254"/>
      <c r="F907" s="493"/>
      <c r="G907" s="493"/>
      <c r="H907" s="499"/>
      <c r="I907" s="499"/>
    </row>
    <row r="908" spans="1:9">
      <c r="A908" s="224"/>
      <c r="B908" s="77"/>
      <c r="C908" s="253"/>
      <c r="D908" s="254"/>
      <c r="E908" s="254"/>
      <c r="F908" s="493"/>
      <c r="G908" s="493"/>
      <c r="H908" s="499"/>
      <c r="I908" s="499"/>
    </row>
    <row r="909" spans="1:9">
      <c r="A909" s="224"/>
      <c r="B909" s="77"/>
      <c r="C909" s="253"/>
      <c r="D909" s="254"/>
      <c r="E909" s="254"/>
      <c r="F909" s="493"/>
      <c r="G909" s="493"/>
      <c r="H909" s="499"/>
      <c r="I909" s="499"/>
    </row>
    <row r="910" spans="1:9">
      <c r="A910" s="224"/>
      <c r="B910" s="77"/>
      <c r="C910" s="253"/>
      <c r="D910" s="254"/>
      <c r="E910" s="254"/>
      <c r="F910" s="493"/>
      <c r="G910" s="493"/>
      <c r="H910" s="499"/>
      <c r="I910" s="499"/>
    </row>
    <row r="911" spans="1:9">
      <c r="A911" s="224"/>
      <c r="B911" s="77"/>
      <c r="C911" s="253"/>
      <c r="D911" s="254"/>
      <c r="E911" s="254"/>
      <c r="F911" s="493"/>
      <c r="G911" s="493"/>
      <c r="H911" s="499"/>
      <c r="I911" s="499"/>
    </row>
    <row r="912" spans="1:9">
      <c r="A912" s="224"/>
      <c r="B912" s="77"/>
      <c r="C912" s="253"/>
      <c r="D912" s="254"/>
      <c r="E912" s="254"/>
      <c r="F912" s="493"/>
      <c r="G912" s="493"/>
      <c r="H912" s="499"/>
      <c r="I912" s="499"/>
    </row>
    <row r="913" spans="1:9">
      <c r="A913" s="224"/>
      <c r="B913" s="77"/>
      <c r="C913" s="253"/>
      <c r="D913" s="254"/>
      <c r="E913" s="254"/>
      <c r="F913" s="493"/>
      <c r="G913" s="493"/>
      <c r="H913" s="499"/>
      <c r="I913" s="499"/>
    </row>
    <row r="914" spans="1:9">
      <c r="A914" s="224"/>
      <c r="B914" s="77"/>
      <c r="C914" s="253"/>
      <c r="D914" s="254"/>
      <c r="E914" s="254"/>
      <c r="F914" s="493"/>
      <c r="G914" s="493"/>
      <c r="H914" s="499"/>
      <c r="I914" s="499"/>
    </row>
    <row r="915" spans="1:9">
      <c r="A915" s="224"/>
      <c r="B915" s="77"/>
      <c r="C915" s="253"/>
      <c r="D915" s="254"/>
      <c r="E915" s="254"/>
      <c r="F915" s="493"/>
      <c r="G915" s="493"/>
      <c r="H915" s="499"/>
      <c r="I915" s="499"/>
    </row>
    <row r="916" spans="1:9">
      <c r="A916" s="224"/>
      <c r="B916" s="77"/>
      <c r="C916" s="253"/>
      <c r="D916" s="254"/>
      <c r="E916" s="254"/>
      <c r="F916" s="493"/>
      <c r="G916" s="493"/>
      <c r="H916" s="499"/>
      <c r="I916" s="499"/>
    </row>
    <row r="917" spans="1:9">
      <c r="A917" s="224"/>
      <c r="B917" s="77"/>
      <c r="C917" s="253"/>
      <c r="D917" s="254"/>
      <c r="E917" s="254"/>
      <c r="F917" s="493"/>
      <c r="G917" s="493"/>
      <c r="H917" s="499"/>
      <c r="I917" s="499"/>
    </row>
    <row r="918" spans="1:9">
      <c r="A918" s="224"/>
      <c r="B918" s="77"/>
      <c r="C918" s="253"/>
      <c r="D918" s="254"/>
      <c r="E918" s="254"/>
      <c r="F918" s="493"/>
      <c r="G918" s="493"/>
      <c r="H918" s="499"/>
      <c r="I918" s="499"/>
    </row>
    <row r="919" spans="1:9">
      <c r="A919" s="224"/>
      <c r="B919" s="77"/>
      <c r="C919" s="253"/>
      <c r="D919" s="254"/>
      <c r="E919" s="254"/>
      <c r="F919" s="493"/>
      <c r="G919" s="493"/>
      <c r="H919" s="499"/>
      <c r="I919" s="499"/>
    </row>
    <row r="920" spans="1:9">
      <c r="A920" s="224"/>
      <c r="B920" s="77"/>
      <c r="C920" s="253"/>
      <c r="D920" s="254"/>
      <c r="E920" s="254"/>
      <c r="F920" s="493"/>
      <c r="G920" s="493"/>
      <c r="H920" s="499"/>
      <c r="I920" s="499"/>
    </row>
    <row r="921" spans="1:9">
      <c r="A921" s="224"/>
      <c r="B921" s="77"/>
      <c r="C921" s="253"/>
      <c r="D921" s="254"/>
      <c r="E921" s="254"/>
      <c r="F921" s="493"/>
      <c r="G921" s="493"/>
      <c r="H921" s="499"/>
      <c r="I921" s="499"/>
    </row>
    <row r="922" spans="1:9">
      <c r="A922" s="224"/>
      <c r="B922" s="77"/>
      <c r="C922" s="253"/>
      <c r="D922" s="254"/>
      <c r="E922" s="254"/>
      <c r="F922" s="493"/>
      <c r="G922" s="493"/>
      <c r="H922" s="499"/>
      <c r="I922" s="499"/>
    </row>
    <row r="923" spans="1:9">
      <c r="A923" s="224"/>
      <c r="B923" s="77"/>
      <c r="C923" s="253"/>
      <c r="D923" s="254"/>
      <c r="E923" s="254"/>
      <c r="F923" s="493"/>
      <c r="G923" s="493"/>
      <c r="H923" s="499"/>
      <c r="I923" s="499"/>
    </row>
    <row r="924" spans="1:9">
      <c r="A924" s="224"/>
      <c r="B924" s="77"/>
      <c r="C924" s="253"/>
      <c r="D924" s="254"/>
      <c r="E924" s="254"/>
      <c r="F924" s="493"/>
      <c r="G924" s="493"/>
      <c r="H924" s="499"/>
      <c r="I924" s="499"/>
    </row>
    <row r="925" spans="1:9">
      <c r="A925" s="224"/>
      <c r="B925" s="77"/>
      <c r="C925" s="253"/>
      <c r="D925" s="254"/>
      <c r="E925" s="254"/>
      <c r="F925" s="493"/>
      <c r="G925" s="493"/>
      <c r="H925" s="499"/>
      <c r="I925" s="499"/>
    </row>
    <row r="926" spans="1:9">
      <c r="A926" s="224"/>
      <c r="B926" s="77"/>
      <c r="C926" s="253"/>
      <c r="D926" s="254"/>
      <c r="E926" s="254"/>
      <c r="F926" s="493"/>
      <c r="G926" s="493"/>
      <c r="H926" s="499"/>
      <c r="I926" s="499"/>
    </row>
    <row r="927" spans="1:9">
      <c r="A927" s="224"/>
      <c r="B927" s="77"/>
      <c r="C927" s="253"/>
      <c r="D927" s="254"/>
      <c r="E927" s="254"/>
      <c r="F927" s="493"/>
      <c r="G927" s="493"/>
      <c r="H927" s="499"/>
      <c r="I927" s="499"/>
    </row>
    <row r="928" spans="1:9">
      <c r="A928" s="224"/>
      <c r="B928" s="77"/>
      <c r="C928" s="253"/>
      <c r="D928" s="254"/>
      <c r="E928" s="254"/>
      <c r="F928" s="493"/>
      <c r="G928" s="493"/>
      <c r="H928" s="499"/>
      <c r="I928" s="499"/>
    </row>
    <row r="929" spans="1:9">
      <c r="A929" s="224"/>
      <c r="B929" s="77"/>
      <c r="C929" s="253"/>
      <c r="D929" s="254"/>
      <c r="E929" s="254"/>
      <c r="F929" s="493"/>
      <c r="G929" s="493"/>
      <c r="H929" s="499"/>
      <c r="I929" s="499"/>
    </row>
    <row r="930" spans="1:9">
      <c r="A930" s="224"/>
      <c r="B930" s="77"/>
      <c r="C930" s="253"/>
      <c r="D930" s="254"/>
      <c r="E930" s="254"/>
      <c r="F930" s="493"/>
      <c r="G930" s="493"/>
      <c r="H930" s="499"/>
      <c r="I930" s="499"/>
    </row>
    <row r="931" spans="1:9">
      <c r="A931" s="224"/>
      <c r="B931" s="77"/>
      <c r="C931" s="253"/>
      <c r="D931" s="254"/>
      <c r="E931" s="254"/>
      <c r="F931" s="493"/>
      <c r="G931" s="493"/>
      <c r="H931" s="499"/>
      <c r="I931" s="499"/>
    </row>
    <row r="932" spans="1:9">
      <c r="A932" s="224"/>
      <c r="B932" s="77"/>
      <c r="C932" s="253"/>
      <c r="D932" s="254"/>
      <c r="E932" s="254"/>
      <c r="F932" s="493"/>
      <c r="G932" s="493"/>
      <c r="H932" s="499"/>
      <c r="I932" s="499"/>
    </row>
    <row r="933" spans="1:9">
      <c r="A933" s="224"/>
      <c r="B933" s="77"/>
      <c r="C933" s="253"/>
      <c r="D933" s="254"/>
      <c r="E933" s="254"/>
      <c r="F933" s="493"/>
      <c r="G933" s="493"/>
      <c r="H933" s="499"/>
      <c r="I933" s="499"/>
    </row>
    <row r="934" spans="1:9">
      <c r="A934" s="224"/>
      <c r="B934" s="77"/>
      <c r="C934" s="253"/>
      <c r="D934" s="254"/>
      <c r="E934" s="254"/>
      <c r="F934" s="493"/>
      <c r="G934" s="493"/>
      <c r="H934" s="499"/>
      <c r="I934" s="499"/>
    </row>
    <row r="935" spans="1:9">
      <c r="A935" s="224"/>
      <c r="B935" s="77"/>
      <c r="C935" s="253"/>
      <c r="D935" s="254"/>
      <c r="E935" s="254"/>
      <c r="F935" s="493"/>
      <c r="G935" s="493"/>
      <c r="H935" s="499"/>
      <c r="I935" s="499"/>
    </row>
    <row r="936" spans="1:9">
      <c r="A936" s="224"/>
      <c r="B936" s="77"/>
      <c r="C936" s="253"/>
      <c r="D936" s="254"/>
      <c r="E936" s="254"/>
      <c r="F936" s="493"/>
      <c r="G936" s="493"/>
      <c r="H936" s="499"/>
      <c r="I936" s="499"/>
    </row>
    <row r="937" spans="1:9">
      <c r="A937" s="224"/>
      <c r="B937" s="77"/>
      <c r="C937" s="253"/>
      <c r="D937" s="254"/>
      <c r="E937" s="254"/>
      <c r="F937" s="493"/>
      <c r="G937" s="493"/>
      <c r="H937" s="499"/>
      <c r="I937" s="499"/>
    </row>
    <row r="938" spans="1:9">
      <c r="A938" s="224"/>
      <c r="B938" s="77"/>
      <c r="C938" s="253"/>
      <c r="D938" s="254"/>
      <c r="E938" s="254"/>
      <c r="F938" s="493"/>
      <c r="G938" s="493"/>
      <c r="H938" s="499"/>
      <c r="I938" s="499"/>
    </row>
    <row r="939" spans="1:9">
      <c r="A939" s="224"/>
      <c r="B939" s="77"/>
      <c r="C939" s="253"/>
      <c r="D939" s="254"/>
      <c r="E939" s="254"/>
      <c r="F939" s="493"/>
      <c r="G939" s="493"/>
      <c r="H939" s="499"/>
      <c r="I939" s="499"/>
    </row>
    <row r="940" spans="1:9">
      <c r="A940" s="224"/>
      <c r="B940" s="77"/>
      <c r="C940" s="253"/>
      <c r="D940" s="254"/>
      <c r="E940" s="254"/>
      <c r="F940" s="493"/>
      <c r="G940" s="493"/>
      <c r="H940" s="499"/>
      <c r="I940" s="499"/>
    </row>
    <row r="941" spans="1:9">
      <c r="A941" s="224"/>
      <c r="B941" s="77"/>
      <c r="C941" s="253"/>
      <c r="D941" s="254"/>
      <c r="E941" s="254"/>
      <c r="F941" s="493"/>
      <c r="G941" s="493"/>
      <c r="H941" s="499"/>
      <c r="I941" s="499"/>
    </row>
    <row r="942" spans="1:9">
      <c r="A942" s="224"/>
      <c r="B942" s="77"/>
      <c r="C942" s="253"/>
      <c r="D942" s="254"/>
      <c r="E942" s="254"/>
      <c r="F942" s="493"/>
      <c r="G942" s="493"/>
      <c r="H942" s="499"/>
      <c r="I942" s="499"/>
    </row>
    <row r="943" spans="1:9">
      <c r="A943" s="224"/>
      <c r="B943" s="77"/>
      <c r="C943" s="253"/>
      <c r="D943" s="254"/>
      <c r="E943" s="254"/>
      <c r="F943" s="493"/>
      <c r="G943" s="493"/>
      <c r="H943" s="499"/>
      <c r="I943" s="499"/>
    </row>
    <row r="944" spans="1:9">
      <c r="A944" s="224"/>
      <c r="B944" s="77"/>
      <c r="C944" s="253"/>
      <c r="D944" s="254"/>
      <c r="E944" s="254"/>
      <c r="F944" s="493"/>
      <c r="G944" s="493"/>
      <c r="H944" s="499"/>
      <c r="I944" s="499"/>
    </row>
    <row r="945" spans="1:9">
      <c r="A945" s="224"/>
      <c r="B945" s="77"/>
      <c r="C945" s="253"/>
      <c r="D945" s="254"/>
      <c r="E945" s="254"/>
      <c r="F945" s="493"/>
      <c r="G945" s="493"/>
      <c r="H945" s="499"/>
      <c r="I945" s="499"/>
    </row>
    <row r="946" spans="1:9">
      <c r="A946" s="224"/>
      <c r="B946" s="77"/>
      <c r="C946" s="253"/>
      <c r="D946" s="254"/>
      <c r="E946" s="254"/>
      <c r="F946" s="493"/>
      <c r="G946" s="493"/>
      <c r="H946" s="499"/>
      <c r="I946" s="499"/>
    </row>
    <row r="947" spans="1:9">
      <c r="A947" s="224"/>
      <c r="B947" s="77"/>
      <c r="C947" s="253"/>
      <c r="D947" s="254"/>
      <c r="E947" s="254"/>
      <c r="F947" s="493"/>
      <c r="G947" s="493"/>
      <c r="H947" s="499"/>
      <c r="I947" s="499"/>
    </row>
    <row r="948" spans="1:9">
      <c r="A948" s="224"/>
      <c r="B948" s="77"/>
      <c r="C948" s="253"/>
      <c r="D948" s="254"/>
      <c r="E948" s="254"/>
      <c r="F948" s="493"/>
      <c r="G948" s="493"/>
      <c r="H948" s="499"/>
      <c r="I948" s="499"/>
    </row>
    <row r="949" spans="1:9">
      <c r="A949" s="224"/>
      <c r="B949" s="77"/>
      <c r="C949" s="253"/>
      <c r="D949" s="254"/>
      <c r="E949" s="254"/>
      <c r="F949" s="493"/>
      <c r="G949" s="493"/>
      <c r="H949" s="499"/>
      <c r="I949" s="499"/>
    </row>
    <row r="950" spans="1:9">
      <c r="A950" s="224"/>
      <c r="B950" s="77"/>
      <c r="C950" s="253"/>
      <c r="D950" s="254"/>
      <c r="E950" s="254"/>
      <c r="F950" s="493"/>
      <c r="G950" s="493"/>
      <c r="H950" s="499"/>
      <c r="I950" s="499"/>
    </row>
    <row r="951" spans="1:9">
      <c r="A951" s="224"/>
      <c r="B951" s="77"/>
      <c r="C951" s="253"/>
      <c r="D951" s="254"/>
      <c r="E951" s="254"/>
      <c r="F951" s="493"/>
      <c r="G951" s="493"/>
      <c r="H951" s="499"/>
      <c r="I951" s="499"/>
    </row>
    <row r="952" spans="1:9">
      <c r="A952" s="224"/>
      <c r="B952" s="77"/>
      <c r="C952" s="253"/>
      <c r="D952" s="254"/>
      <c r="E952" s="254"/>
      <c r="F952" s="493"/>
      <c r="G952" s="493"/>
      <c r="H952" s="499"/>
      <c r="I952" s="499"/>
    </row>
    <row r="953" spans="1:9">
      <c r="A953" s="224"/>
      <c r="B953" s="77"/>
      <c r="C953" s="253"/>
      <c r="D953" s="254"/>
      <c r="E953" s="254"/>
      <c r="F953" s="493"/>
      <c r="G953" s="493"/>
      <c r="H953" s="499"/>
      <c r="I953" s="499"/>
    </row>
    <row r="954" spans="1:9">
      <c r="A954" s="224"/>
      <c r="B954" s="77"/>
      <c r="C954" s="253"/>
      <c r="D954" s="254"/>
      <c r="E954" s="254"/>
      <c r="F954" s="493"/>
      <c r="G954" s="493"/>
      <c r="H954" s="499"/>
      <c r="I954" s="499"/>
    </row>
    <row r="955" spans="1:9">
      <c r="A955" s="224"/>
      <c r="B955" s="77"/>
      <c r="C955" s="253"/>
      <c r="D955" s="254"/>
      <c r="E955" s="254"/>
      <c r="F955" s="493"/>
      <c r="G955" s="493"/>
      <c r="H955" s="499"/>
      <c r="I955" s="499"/>
    </row>
    <row r="956" spans="1:9">
      <c r="A956" s="224"/>
      <c r="B956" s="77"/>
      <c r="C956" s="253"/>
      <c r="D956" s="254"/>
      <c r="E956" s="254"/>
      <c r="F956" s="493"/>
      <c r="G956" s="493"/>
      <c r="H956" s="499"/>
      <c r="I956" s="499"/>
    </row>
    <row r="957" spans="1:9">
      <c r="A957" s="224"/>
      <c r="B957" s="77"/>
      <c r="C957" s="253"/>
      <c r="D957" s="254"/>
      <c r="E957" s="254"/>
      <c r="F957" s="493"/>
      <c r="G957" s="493"/>
      <c r="H957" s="499"/>
      <c r="I957" s="499"/>
    </row>
    <row r="958" spans="1:9">
      <c r="A958" s="224"/>
      <c r="B958" s="77"/>
      <c r="C958" s="253"/>
      <c r="D958" s="254"/>
      <c r="E958" s="254"/>
      <c r="F958" s="493"/>
      <c r="G958" s="493"/>
      <c r="H958" s="499"/>
      <c r="I958" s="499"/>
    </row>
    <row r="959" spans="1:9">
      <c r="A959" s="224"/>
      <c r="B959" s="77"/>
      <c r="C959" s="253"/>
      <c r="D959" s="254"/>
      <c r="E959" s="254"/>
      <c r="F959" s="493"/>
      <c r="G959" s="493"/>
      <c r="H959" s="499"/>
      <c r="I959" s="499"/>
    </row>
    <row r="960" spans="1:9">
      <c r="A960" s="224"/>
      <c r="B960" s="77"/>
      <c r="C960" s="253"/>
      <c r="D960" s="254"/>
      <c r="E960" s="254"/>
      <c r="F960" s="493"/>
      <c r="G960" s="493"/>
      <c r="H960" s="499"/>
      <c r="I960" s="499"/>
    </row>
    <row r="961" spans="1:9">
      <c r="A961" s="224"/>
      <c r="B961" s="77"/>
      <c r="C961" s="253"/>
      <c r="D961" s="254"/>
      <c r="E961" s="254"/>
      <c r="F961" s="493"/>
      <c r="G961" s="493"/>
      <c r="H961" s="499"/>
      <c r="I961" s="499"/>
    </row>
    <row r="962" spans="1:9">
      <c r="A962" s="224"/>
      <c r="B962" s="77"/>
      <c r="C962" s="253"/>
      <c r="D962" s="254"/>
      <c r="E962" s="254"/>
      <c r="F962" s="493"/>
      <c r="G962" s="493"/>
      <c r="H962" s="499"/>
      <c r="I962" s="499"/>
    </row>
    <row r="963" spans="1:9">
      <c r="A963" s="224"/>
      <c r="B963" s="77"/>
      <c r="C963" s="253"/>
      <c r="D963" s="254"/>
      <c r="E963" s="254"/>
      <c r="F963" s="493"/>
      <c r="G963" s="493"/>
      <c r="H963" s="499"/>
      <c r="I963" s="499"/>
    </row>
    <row r="964" spans="1:9">
      <c r="A964" s="224"/>
      <c r="B964" s="77"/>
      <c r="C964" s="253"/>
      <c r="D964" s="254"/>
      <c r="E964" s="254"/>
      <c r="F964" s="493"/>
      <c r="G964" s="493"/>
      <c r="H964" s="499"/>
      <c r="I964" s="499"/>
    </row>
    <row r="965" spans="1:9">
      <c r="A965" s="224"/>
      <c r="B965" s="77"/>
      <c r="C965" s="253"/>
      <c r="D965" s="254"/>
      <c r="E965" s="254"/>
      <c r="F965" s="493"/>
      <c r="G965" s="493"/>
      <c r="H965" s="499"/>
      <c r="I965" s="499"/>
    </row>
    <row r="966" spans="1:9">
      <c r="A966" s="224"/>
      <c r="B966" s="77"/>
      <c r="C966" s="253"/>
      <c r="D966" s="254"/>
      <c r="E966" s="254"/>
      <c r="F966" s="493"/>
      <c r="G966" s="493"/>
      <c r="H966" s="499"/>
      <c r="I966" s="499"/>
    </row>
    <row r="967" spans="1:9">
      <c r="A967" s="224"/>
      <c r="B967" s="77"/>
      <c r="C967" s="253"/>
      <c r="D967" s="254"/>
      <c r="E967" s="254"/>
      <c r="F967" s="493"/>
      <c r="G967" s="493"/>
      <c r="H967" s="499"/>
      <c r="I967" s="499"/>
    </row>
    <row r="968" spans="1:9">
      <c r="A968" s="224"/>
      <c r="B968" s="77"/>
      <c r="C968" s="253"/>
      <c r="D968" s="254"/>
      <c r="E968" s="254"/>
      <c r="F968" s="493"/>
      <c r="G968" s="493"/>
      <c r="H968" s="499"/>
      <c r="I968" s="499"/>
    </row>
    <row r="969" spans="1:9">
      <c r="A969" s="224"/>
      <c r="B969" s="77"/>
      <c r="C969" s="253"/>
      <c r="D969" s="254"/>
      <c r="E969" s="254"/>
      <c r="F969" s="493"/>
      <c r="G969" s="493"/>
      <c r="H969" s="499"/>
      <c r="I969" s="499"/>
    </row>
    <row r="970" spans="1:9">
      <c r="A970" s="224"/>
      <c r="B970" s="77"/>
      <c r="C970" s="253"/>
      <c r="D970" s="254"/>
      <c r="E970" s="254"/>
      <c r="F970" s="493"/>
      <c r="G970" s="493"/>
      <c r="H970" s="499"/>
      <c r="I970" s="499"/>
    </row>
    <row r="971" spans="1:9">
      <c r="A971" s="224"/>
      <c r="B971" s="77"/>
      <c r="C971" s="253"/>
      <c r="D971" s="254"/>
      <c r="E971" s="254"/>
      <c r="F971" s="493"/>
      <c r="G971" s="493"/>
      <c r="H971" s="499"/>
      <c r="I971" s="499"/>
    </row>
    <row r="972" spans="1:9">
      <c r="A972" s="224"/>
      <c r="B972" s="77"/>
      <c r="C972" s="253"/>
      <c r="D972" s="254"/>
      <c r="E972" s="254"/>
      <c r="F972" s="493"/>
      <c r="G972" s="493"/>
      <c r="H972" s="499"/>
      <c r="I972" s="499"/>
    </row>
    <row r="973" spans="1:9">
      <c r="A973" s="224"/>
      <c r="B973" s="77"/>
      <c r="C973" s="253"/>
      <c r="D973" s="254"/>
      <c r="E973" s="254"/>
      <c r="F973" s="493"/>
      <c r="G973" s="493"/>
      <c r="H973" s="499"/>
      <c r="I973" s="499"/>
    </row>
    <row r="974" spans="1:9">
      <c r="A974" s="224"/>
      <c r="B974" s="77"/>
      <c r="C974" s="253"/>
      <c r="D974" s="254"/>
      <c r="E974" s="254"/>
      <c r="F974" s="493"/>
      <c r="G974" s="493"/>
      <c r="H974" s="499"/>
      <c r="I974" s="499"/>
    </row>
    <row r="975" spans="1:9">
      <c r="A975" s="224"/>
      <c r="B975" s="77"/>
      <c r="C975" s="253"/>
      <c r="D975" s="254"/>
      <c r="E975" s="254"/>
      <c r="F975" s="493"/>
      <c r="G975" s="493"/>
      <c r="H975" s="499"/>
      <c r="I975" s="499"/>
    </row>
    <row r="976" spans="1:9">
      <c r="A976" s="224"/>
      <c r="B976" s="77"/>
      <c r="C976" s="253"/>
      <c r="D976" s="254"/>
      <c r="E976" s="254"/>
      <c r="F976" s="493"/>
      <c r="G976" s="493"/>
      <c r="H976" s="499"/>
      <c r="I976" s="499"/>
    </row>
    <row r="977" spans="1:9">
      <c r="A977" s="224"/>
      <c r="B977" s="77"/>
      <c r="C977" s="253"/>
      <c r="D977" s="254"/>
      <c r="E977" s="254"/>
      <c r="F977" s="493"/>
      <c r="G977" s="493"/>
      <c r="H977" s="499"/>
      <c r="I977" s="499"/>
    </row>
    <row r="978" spans="1:9">
      <c r="A978" s="224"/>
      <c r="B978" s="77"/>
      <c r="C978" s="253"/>
      <c r="D978" s="254"/>
      <c r="E978" s="254"/>
      <c r="F978" s="493"/>
      <c r="G978" s="493"/>
      <c r="H978" s="499"/>
      <c r="I978" s="499"/>
    </row>
    <row r="979" spans="1:9">
      <c r="A979" s="224"/>
      <c r="B979" s="77"/>
      <c r="C979" s="253"/>
      <c r="D979" s="254"/>
      <c r="E979" s="254"/>
      <c r="F979" s="493"/>
      <c r="G979" s="493"/>
      <c r="H979" s="499"/>
      <c r="I979" s="499"/>
    </row>
    <row r="980" spans="1:9">
      <c r="A980" s="224"/>
      <c r="B980" s="77"/>
      <c r="C980" s="253"/>
      <c r="D980" s="254"/>
      <c r="E980" s="254"/>
      <c r="F980" s="493"/>
      <c r="G980" s="493"/>
      <c r="H980" s="499"/>
      <c r="I980" s="499"/>
    </row>
    <row r="981" spans="1:9">
      <c r="A981" s="224"/>
      <c r="B981" s="77"/>
      <c r="C981" s="253"/>
      <c r="D981" s="254"/>
      <c r="E981" s="254"/>
      <c r="F981" s="493"/>
      <c r="G981" s="493"/>
      <c r="H981" s="499"/>
      <c r="I981" s="499"/>
    </row>
    <row r="982" spans="1:9">
      <c r="A982" s="224"/>
      <c r="B982" s="77"/>
      <c r="C982" s="253"/>
      <c r="D982" s="254"/>
      <c r="E982" s="254"/>
      <c r="F982" s="493"/>
      <c r="G982" s="493"/>
      <c r="H982" s="499"/>
      <c r="I982" s="499"/>
    </row>
    <row r="983" spans="1:9">
      <c r="A983" s="224"/>
      <c r="B983" s="77"/>
      <c r="C983" s="253"/>
      <c r="D983" s="254"/>
      <c r="E983" s="254"/>
      <c r="F983" s="493"/>
      <c r="G983" s="493"/>
      <c r="H983" s="499"/>
      <c r="I983" s="499"/>
    </row>
    <row r="984" spans="1:9">
      <c r="A984" s="224"/>
      <c r="B984" s="77"/>
      <c r="C984" s="253"/>
      <c r="D984" s="254"/>
      <c r="E984" s="254"/>
      <c r="F984" s="493"/>
      <c r="G984" s="493"/>
      <c r="H984" s="499"/>
      <c r="I984" s="499"/>
    </row>
    <row r="985" spans="1:9">
      <c r="A985" s="224"/>
      <c r="B985" s="77"/>
      <c r="C985" s="253"/>
      <c r="D985" s="254"/>
      <c r="E985" s="254"/>
      <c r="F985" s="493"/>
      <c r="G985" s="493"/>
      <c r="H985" s="499"/>
      <c r="I985" s="499"/>
    </row>
    <row r="986" spans="1:9">
      <c r="A986" s="224"/>
      <c r="B986" s="77"/>
      <c r="C986" s="253"/>
      <c r="D986" s="254"/>
      <c r="E986" s="254"/>
      <c r="F986" s="493"/>
      <c r="G986" s="493"/>
      <c r="H986" s="499"/>
      <c r="I986" s="499"/>
    </row>
    <row r="987" spans="1:9">
      <c r="A987" s="224"/>
      <c r="B987" s="77"/>
      <c r="C987" s="253"/>
      <c r="D987" s="254"/>
      <c r="E987" s="254"/>
      <c r="F987" s="493"/>
      <c r="G987" s="493"/>
      <c r="H987" s="499"/>
      <c r="I987" s="499"/>
    </row>
    <row r="988" spans="1:9">
      <c r="A988" s="224"/>
      <c r="B988" s="77"/>
      <c r="C988" s="253"/>
      <c r="D988" s="254"/>
      <c r="E988" s="254"/>
      <c r="F988" s="493"/>
      <c r="G988" s="493"/>
      <c r="H988" s="499"/>
      <c r="I988" s="499"/>
    </row>
    <row r="989" spans="1:9">
      <c r="A989" s="224"/>
      <c r="B989" s="77"/>
      <c r="C989" s="253"/>
      <c r="D989" s="254"/>
      <c r="E989" s="254"/>
      <c r="F989" s="493"/>
      <c r="G989" s="493"/>
      <c r="H989" s="499"/>
      <c r="I989" s="499"/>
    </row>
    <row r="990" spans="1:9">
      <c r="A990" s="224"/>
      <c r="B990" s="77"/>
      <c r="C990" s="253"/>
      <c r="D990" s="254"/>
      <c r="E990" s="254"/>
      <c r="F990" s="493"/>
      <c r="G990" s="493"/>
      <c r="H990" s="499"/>
      <c r="I990" s="499"/>
    </row>
    <row r="991" spans="1:9">
      <c r="A991" s="224"/>
      <c r="B991" s="77"/>
      <c r="C991" s="253"/>
      <c r="D991" s="254"/>
      <c r="E991" s="254"/>
      <c r="F991" s="493"/>
      <c r="G991" s="493"/>
      <c r="H991" s="499"/>
      <c r="I991" s="499"/>
    </row>
    <row r="992" spans="1:9">
      <c r="A992" s="224"/>
      <c r="B992" s="77"/>
      <c r="C992" s="253"/>
      <c r="D992" s="254"/>
      <c r="E992" s="254"/>
      <c r="F992" s="493"/>
      <c r="G992" s="493"/>
      <c r="H992" s="499"/>
      <c r="I992" s="499"/>
    </row>
    <row r="993" spans="1:9">
      <c r="A993" s="224"/>
      <c r="B993" s="77"/>
      <c r="C993" s="253"/>
      <c r="D993" s="254"/>
      <c r="E993" s="254"/>
      <c r="F993" s="493"/>
      <c r="G993" s="493"/>
      <c r="H993" s="499"/>
      <c r="I993" s="499"/>
    </row>
    <row r="994" spans="1:9">
      <c r="A994" s="224"/>
      <c r="B994" s="77"/>
      <c r="C994" s="253"/>
      <c r="D994" s="254"/>
      <c r="E994" s="254"/>
      <c r="F994" s="493"/>
      <c r="G994" s="493"/>
      <c r="H994" s="499"/>
      <c r="I994" s="499"/>
    </row>
    <row r="995" spans="1:9">
      <c r="A995" s="224"/>
      <c r="B995" s="77"/>
      <c r="C995" s="253"/>
      <c r="D995" s="254"/>
      <c r="E995" s="254"/>
      <c r="F995" s="493"/>
      <c r="G995" s="493"/>
      <c r="H995" s="499"/>
      <c r="I995" s="499"/>
    </row>
    <row r="996" spans="1:9">
      <c r="A996" s="224"/>
      <c r="B996" s="77"/>
      <c r="C996" s="253"/>
      <c r="D996" s="254"/>
      <c r="E996" s="254"/>
      <c r="F996" s="493"/>
      <c r="G996" s="493"/>
      <c r="H996" s="499"/>
      <c r="I996" s="499"/>
    </row>
    <row r="997" spans="1:9">
      <c r="A997" s="224"/>
      <c r="B997" s="77"/>
      <c r="C997" s="253"/>
      <c r="D997" s="254"/>
      <c r="E997" s="254"/>
      <c r="F997" s="493"/>
      <c r="G997" s="493"/>
      <c r="H997" s="499"/>
      <c r="I997" s="499"/>
    </row>
    <row r="998" spans="1:9">
      <c r="A998" s="224"/>
      <c r="B998" s="77"/>
      <c r="C998" s="253"/>
      <c r="D998" s="254"/>
      <c r="E998" s="254"/>
      <c r="F998" s="493"/>
      <c r="G998" s="493"/>
      <c r="H998" s="499"/>
      <c r="I998" s="499"/>
    </row>
    <row r="999" spans="1:9">
      <c r="A999" s="224"/>
      <c r="B999" s="77"/>
      <c r="C999" s="253"/>
      <c r="D999" s="254"/>
      <c r="E999" s="254"/>
      <c r="F999" s="493"/>
      <c r="G999" s="493"/>
      <c r="H999" s="499"/>
      <c r="I999" s="499"/>
    </row>
    <row r="1000" spans="1:9">
      <c r="A1000" s="224"/>
      <c r="B1000" s="77"/>
      <c r="C1000" s="253"/>
      <c r="D1000" s="254"/>
      <c r="E1000" s="254"/>
      <c r="F1000" s="493"/>
      <c r="G1000" s="493"/>
      <c r="H1000" s="499"/>
      <c r="I1000" s="499"/>
    </row>
    <row r="1001" spans="1:9">
      <c r="A1001" s="224"/>
      <c r="B1001" s="77"/>
      <c r="C1001" s="253"/>
      <c r="D1001" s="254"/>
      <c r="E1001" s="254"/>
      <c r="F1001" s="493"/>
      <c r="G1001" s="493"/>
      <c r="H1001" s="499"/>
      <c r="I1001" s="499"/>
    </row>
    <row r="1002" spans="1:9">
      <c r="A1002" s="224"/>
      <c r="B1002" s="77"/>
      <c r="C1002" s="253"/>
      <c r="D1002" s="254"/>
      <c r="E1002" s="254"/>
      <c r="F1002" s="493"/>
      <c r="G1002" s="493"/>
      <c r="H1002" s="499"/>
      <c r="I1002" s="499"/>
    </row>
    <row r="1003" spans="1:9">
      <c r="A1003" s="224"/>
      <c r="B1003" s="77"/>
      <c r="C1003" s="253"/>
      <c r="D1003" s="254"/>
      <c r="E1003" s="254"/>
      <c r="F1003" s="493"/>
      <c r="G1003" s="493"/>
      <c r="H1003" s="499"/>
      <c r="I1003" s="499"/>
    </row>
    <row r="1004" spans="1:9">
      <c r="A1004" s="224"/>
      <c r="B1004" s="77"/>
      <c r="C1004" s="253"/>
      <c r="D1004" s="254"/>
      <c r="E1004" s="254"/>
      <c r="F1004" s="493"/>
      <c r="G1004" s="493"/>
      <c r="H1004" s="499"/>
      <c r="I1004" s="499"/>
    </row>
    <row r="1005" spans="1:9">
      <c r="A1005" s="224"/>
      <c r="B1005" s="77"/>
      <c r="C1005" s="253"/>
      <c r="D1005" s="254"/>
      <c r="E1005" s="254"/>
      <c r="F1005" s="493"/>
      <c r="G1005" s="493"/>
      <c r="H1005" s="499"/>
      <c r="I1005" s="499"/>
    </row>
    <row r="1006" spans="1:9">
      <c r="A1006" s="224"/>
      <c r="B1006" s="77"/>
      <c r="C1006" s="253"/>
      <c r="D1006" s="254"/>
      <c r="E1006" s="254"/>
      <c r="F1006" s="493"/>
      <c r="G1006" s="493"/>
      <c r="H1006" s="499"/>
      <c r="I1006" s="499"/>
    </row>
    <row r="1007" spans="1:9">
      <c r="A1007" s="224"/>
      <c r="B1007" s="77"/>
      <c r="C1007" s="253"/>
      <c r="D1007" s="254"/>
      <c r="E1007" s="254"/>
      <c r="F1007" s="493"/>
      <c r="G1007" s="493"/>
      <c r="H1007" s="499"/>
      <c r="I1007" s="499"/>
    </row>
    <row r="1008" spans="1:9">
      <c r="A1008" s="224"/>
      <c r="B1008" s="77"/>
      <c r="C1008" s="253"/>
      <c r="D1008" s="254"/>
      <c r="E1008" s="254"/>
      <c r="F1008" s="493"/>
      <c r="G1008" s="493"/>
      <c r="H1008" s="499"/>
      <c r="I1008" s="499"/>
    </row>
    <row r="1009" spans="1:9">
      <c r="A1009" s="224"/>
      <c r="B1009" s="77"/>
      <c r="C1009" s="253"/>
      <c r="D1009" s="254"/>
      <c r="E1009" s="254"/>
      <c r="F1009" s="493"/>
      <c r="G1009" s="493"/>
      <c r="H1009" s="499"/>
      <c r="I1009" s="499"/>
    </row>
    <row r="1010" spans="1:9">
      <c r="A1010" s="224"/>
      <c r="B1010" s="77"/>
      <c r="C1010" s="253"/>
      <c r="D1010" s="254"/>
      <c r="E1010" s="254"/>
      <c r="F1010" s="493"/>
      <c r="G1010" s="493"/>
      <c r="H1010" s="499"/>
      <c r="I1010" s="499"/>
    </row>
    <row r="1011" spans="1:9">
      <c r="A1011" s="224"/>
      <c r="B1011" s="77"/>
      <c r="C1011" s="253"/>
      <c r="D1011" s="254"/>
      <c r="E1011" s="254"/>
      <c r="F1011" s="493"/>
      <c r="G1011" s="493"/>
      <c r="H1011" s="499"/>
      <c r="I1011" s="499"/>
    </row>
    <row r="1012" spans="1:9">
      <c r="A1012" s="224"/>
      <c r="B1012" s="77"/>
      <c r="C1012" s="253"/>
      <c r="D1012" s="254"/>
      <c r="E1012" s="254"/>
      <c r="F1012" s="493"/>
      <c r="G1012" s="493"/>
      <c r="H1012" s="499"/>
      <c r="I1012" s="499"/>
    </row>
    <row r="1013" spans="1:9">
      <c r="A1013" s="224"/>
      <c r="B1013" s="77"/>
      <c r="C1013" s="253"/>
      <c r="D1013" s="254"/>
      <c r="E1013" s="254"/>
      <c r="F1013" s="493"/>
      <c r="G1013" s="493"/>
      <c r="H1013" s="499"/>
      <c r="I1013" s="499"/>
    </row>
    <row r="1014" spans="1:9">
      <c r="A1014" s="224"/>
      <c r="B1014" s="77"/>
      <c r="C1014" s="253"/>
      <c r="D1014" s="254"/>
      <c r="E1014" s="254"/>
      <c r="F1014" s="493"/>
      <c r="G1014" s="493"/>
      <c r="H1014" s="499"/>
      <c r="I1014" s="499"/>
    </row>
    <row r="1015" spans="1:9">
      <c r="A1015" s="224"/>
      <c r="B1015" s="77"/>
      <c r="C1015" s="253"/>
      <c r="D1015" s="254"/>
      <c r="E1015" s="254"/>
      <c r="F1015" s="493"/>
      <c r="G1015" s="493"/>
      <c r="H1015" s="499"/>
      <c r="I1015" s="499"/>
    </row>
    <row r="1016" spans="1:9">
      <c r="A1016" s="224"/>
      <c r="B1016" s="77"/>
      <c r="C1016" s="253"/>
      <c r="D1016" s="254"/>
      <c r="E1016" s="254"/>
      <c r="F1016" s="493"/>
      <c r="G1016" s="493"/>
      <c r="H1016" s="499"/>
      <c r="I1016" s="499"/>
    </row>
    <row r="1017" spans="1:9">
      <c r="A1017" s="224"/>
      <c r="B1017" s="77"/>
      <c r="C1017" s="253"/>
      <c r="D1017" s="254"/>
      <c r="E1017" s="254"/>
      <c r="F1017" s="493"/>
      <c r="G1017" s="493"/>
      <c r="H1017" s="499"/>
      <c r="I1017" s="499"/>
    </row>
    <row r="1018" spans="1:9">
      <c r="A1018" s="224"/>
      <c r="B1018" s="77"/>
      <c r="C1018" s="253"/>
      <c r="D1018" s="254"/>
      <c r="E1018" s="254"/>
      <c r="F1018" s="493"/>
      <c r="G1018" s="493"/>
      <c r="H1018" s="499"/>
      <c r="I1018" s="499"/>
    </row>
    <row r="1019" spans="1:9">
      <c r="A1019" s="224"/>
      <c r="B1019" s="77"/>
      <c r="C1019" s="253"/>
      <c r="D1019" s="254"/>
      <c r="E1019" s="254"/>
      <c r="F1019" s="493"/>
      <c r="G1019" s="493"/>
      <c r="H1019" s="499"/>
      <c r="I1019" s="499"/>
    </row>
    <row r="1020" spans="1:9">
      <c r="A1020" s="224"/>
      <c r="B1020" s="77"/>
      <c r="C1020" s="253"/>
      <c r="D1020" s="254"/>
      <c r="E1020" s="254"/>
      <c r="F1020" s="493"/>
      <c r="G1020" s="493"/>
      <c r="H1020" s="499"/>
      <c r="I1020" s="499"/>
    </row>
    <row r="1021" spans="1:9">
      <c r="A1021" s="224"/>
      <c r="B1021" s="77"/>
      <c r="C1021" s="253"/>
      <c r="D1021" s="254"/>
      <c r="E1021" s="254"/>
      <c r="F1021" s="493"/>
      <c r="G1021" s="493"/>
      <c r="H1021" s="499"/>
      <c r="I1021" s="499"/>
    </row>
    <row r="1022" spans="1:9">
      <c r="A1022" s="224"/>
      <c r="B1022" s="77"/>
      <c r="C1022" s="253"/>
      <c r="D1022" s="254"/>
      <c r="E1022" s="254"/>
      <c r="F1022" s="493"/>
      <c r="G1022" s="493"/>
      <c r="H1022" s="499"/>
      <c r="I1022" s="499"/>
    </row>
    <row r="1023" spans="1:9">
      <c r="A1023" s="224"/>
      <c r="B1023" s="77"/>
      <c r="C1023" s="253"/>
      <c r="D1023" s="254"/>
      <c r="E1023" s="254"/>
      <c r="F1023" s="493"/>
      <c r="G1023" s="493"/>
      <c r="H1023" s="499"/>
      <c r="I1023" s="499"/>
    </row>
    <row r="1024" spans="1:9">
      <c r="A1024" s="224"/>
      <c r="B1024" s="77"/>
      <c r="C1024" s="253"/>
      <c r="D1024" s="254"/>
      <c r="E1024" s="254"/>
      <c r="F1024" s="493"/>
      <c r="G1024" s="493"/>
      <c r="H1024" s="499"/>
      <c r="I1024" s="499"/>
    </row>
    <row r="1025" spans="1:9">
      <c r="A1025" s="224"/>
      <c r="B1025" s="77"/>
      <c r="C1025" s="253"/>
      <c r="D1025" s="254"/>
      <c r="E1025" s="254"/>
      <c r="F1025" s="493"/>
      <c r="G1025" s="493"/>
      <c r="H1025" s="499"/>
      <c r="I1025" s="499"/>
    </row>
    <row r="1026" spans="1:9">
      <c r="A1026" s="224"/>
      <c r="B1026" s="77"/>
      <c r="C1026" s="253"/>
      <c r="D1026" s="254"/>
      <c r="E1026" s="254"/>
      <c r="F1026" s="493"/>
      <c r="G1026" s="493"/>
      <c r="H1026" s="499"/>
      <c r="I1026" s="499"/>
    </row>
    <row r="1027" spans="1:9">
      <c r="A1027" s="224"/>
      <c r="B1027" s="77"/>
      <c r="C1027" s="253"/>
      <c r="D1027" s="254"/>
      <c r="E1027" s="254"/>
      <c r="F1027" s="493"/>
      <c r="G1027" s="493"/>
      <c r="H1027" s="499"/>
      <c r="I1027" s="499"/>
    </row>
    <row r="1028" spans="1:9">
      <c r="A1028" s="224"/>
      <c r="B1028" s="77"/>
      <c r="C1028" s="253"/>
      <c r="D1028" s="254"/>
      <c r="E1028" s="254"/>
      <c r="F1028" s="493"/>
      <c r="G1028" s="493"/>
      <c r="H1028" s="499"/>
      <c r="I1028" s="499"/>
    </row>
    <row r="1029" spans="1:9">
      <c r="A1029" s="224"/>
      <c r="B1029" s="77"/>
      <c r="C1029" s="253"/>
      <c r="D1029" s="254"/>
      <c r="E1029" s="254"/>
      <c r="F1029" s="493"/>
      <c r="G1029" s="493"/>
      <c r="H1029" s="499"/>
      <c r="I1029" s="499"/>
    </row>
    <row r="1030" spans="1:9">
      <c r="A1030" s="224"/>
      <c r="B1030" s="77"/>
      <c r="C1030" s="253"/>
      <c r="D1030" s="254"/>
      <c r="E1030" s="254"/>
      <c r="F1030" s="493"/>
      <c r="G1030" s="493"/>
      <c r="H1030" s="499"/>
      <c r="I1030" s="499"/>
    </row>
    <row r="1031" spans="1:9">
      <c r="A1031" s="224"/>
      <c r="B1031" s="77"/>
      <c r="C1031" s="253"/>
      <c r="D1031" s="254"/>
      <c r="E1031" s="254"/>
      <c r="F1031" s="493"/>
      <c r="G1031" s="493"/>
      <c r="H1031" s="499"/>
      <c r="I1031" s="499"/>
    </row>
    <row r="1032" spans="1:9">
      <c r="A1032" s="224"/>
      <c r="B1032" s="77"/>
      <c r="C1032" s="253"/>
      <c r="D1032" s="254"/>
      <c r="E1032" s="254"/>
      <c r="F1032" s="493"/>
      <c r="G1032" s="493"/>
      <c r="H1032" s="499"/>
      <c r="I1032" s="499"/>
    </row>
    <row r="1033" spans="1:9">
      <c r="A1033" s="224"/>
      <c r="B1033" s="77"/>
      <c r="C1033" s="253"/>
      <c r="D1033" s="254"/>
      <c r="E1033" s="254"/>
      <c r="F1033" s="493"/>
      <c r="G1033" s="493"/>
      <c r="H1033" s="499"/>
      <c r="I1033" s="499"/>
    </row>
    <row r="1034" spans="1:9">
      <c r="A1034" s="224"/>
      <c r="B1034" s="77"/>
      <c r="C1034" s="253"/>
      <c r="D1034" s="254"/>
      <c r="E1034" s="254"/>
      <c r="F1034" s="493"/>
      <c r="G1034" s="493"/>
      <c r="H1034" s="499"/>
      <c r="I1034" s="499"/>
    </row>
    <row r="1035" spans="1:9">
      <c r="A1035" s="224"/>
      <c r="B1035" s="77"/>
      <c r="C1035" s="253"/>
      <c r="D1035" s="254"/>
      <c r="E1035" s="254"/>
      <c r="F1035" s="493"/>
      <c r="G1035" s="493"/>
      <c r="H1035" s="499"/>
      <c r="I1035" s="499"/>
    </row>
    <row r="1036" spans="1:9">
      <c r="A1036" s="224"/>
      <c r="B1036" s="77"/>
      <c r="C1036" s="253"/>
      <c r="D1036" s="254"/>
      <c r="E1036" s="254"/>
      <c r="F1036" s="493"/>
      <c r="G1036" s="493"/>
      <c r="H1036" s="499"/>
      <c r="I1036" s="499"/>
    </row>
    <row r="1037" spans="1:9">
      <c r="A1037" s="224"/>
      <c r="B1037" s="77"/>
      <c r="C1037" s="253"/>
      <c r="D1037" s="254"/>
      <c r="E1037" s="254"/>
      <c r="F1037" s="493"/>
      <c r="G1037" s="493"/>
      <c r="H1037" s="499"/>
      <c r="I1037" s="499"/>
    </row>
    <row r="1038" spans="1:9">
      <c r="A1038" s="224"/>
      <c r="B1038" s="77"/>
      <c r="C1038" s="253"/>
      <c r="D1038" s="254"/>
      <c r="E1038" s="254"/>
      <c r="F1038" s="493"/>
      <c r="G1038" s="493"/>
      <c r="H1038" s="499"/>
      <c r="I1038" s="499"/>
    </row>
    <row r="1039" spans="1:9">
      <c r="A1039" s="224"/>
      <c r="B1039" s="77"/>
      <c r="C1039" s="253"/>
      <c r="D1039" s="254"/>
      <c r="E1039" s="254"/>
      <c r="F1039" s="493"/>
      <c r="G1039" s="493"/>
      <c r="H1039" s="499"/>
      <c r="I1039" s="499"/>
    </row>
    <row r="1040" spans="1:9">
      <c r="A1040" s="224"/>
      <c r="B1040" s="77"/>
      <c r="C1040" s="253"/>
      <c r="D1040" s="254"/>
      <c r="E1040" s="254"/>
      <c r="F1040" s="493"/>
      <c r="G1040" s="493"/>
      <c r="H1040" s="499"/>
      <c r="I1040" s="499"/>
    </row>
    <row r="1041" spans="1:9">
      <c r="A1041" s="224"/>
      <c r="B1041" s="77"/>
      <c r="C1041" s="253"/>
      <c r="D1041" s="254"/>
      <c r="E1041" s="254"/>
      <c r="F1041" s="493"/>
      <c r="G1041" s="493"/>
      <c r="H1041" s="499"/>
      <c r="I1041" s="499"/>
    </row>
    <row r="1042" spans="1:9">
      <c r="A1042" s="224"/>
      <c r="B1042" s="77"/>
      <c r="C1042" s="253"/>
      <c r="D1042" s="254"/>
      <c r="E1042" s="254"/>
      <c r="F1042" s="493"/>
      <c r="G1042" s="493"/>
      <c r="H1042" s="499"/>
      <c r="I1042" s="499"/>
    </row>
    <row r="1043" spans="1:9">
      <c r="A1043" s="224"/>
      <c r="B1043" s="77"/>
      <c r="C1043" s="253"/>
      <c r="D1043" s="254"/>
      <c r="E1043" s="254"/>
      <c r="F1043" s="493"/>
      <c r="G1043" s="493"/>
      <c r="H1043" s="499"/>
      <c r="I1043" s="499"/>
    </row>
    <row r="1044" spans="1:9">
      <c r="A1044" s="224"/>
      <c r="B1044" s="77"/>
      <c r="C1044" s="253"/>
      <c r="D1044" s="254"/>
      <c r="E1044" s="254"/>
      <c r="F1044" s="493"/>
      <c r="G1044" s="493"/>
      <c r="H1044" s="499"/>
      <c r="I1044" s="499"/>
    </row>
    <row r="1045" spans="1:9">
      <c r="A1045" s="224"/>
      <c r="B1045" s="77"/>
      <c r="C1045" s="253"/>
      <c r="D1045" s="254"/>
      <c r="E1045" s="254"/>
      <c r="F1045" s="493"/>
      <c r="G1045" s="493"/>
      <c r="H1045" s="499"/>
      <c r="I1045" s="499"/>
    </row>
    <row r="1046" spans="1:9">
      <c r="A1046" s="224"/>
      <c r="B1046" s="77"/>
      <c r="C1046" s="253"/>
      <c r="D1046" s="254"/>
      <c r="E1046" s="254"/>
      <c r="F1046" s="493"/>
      <c r="G1046" s="493"/>
      <c r="H1046" s="499"/>
      <c r="I1046" s="499"/>
    </row>
    <row r="1047" spans="1:9">
      <c r="A1047" s="224"/>
      <c r="B1047" s="77"/>
      <c r="C1047" s="253"/>
      <c r="D1047" s="254"/>
      <c r="E1047" s="254"/>
      <c r="F1047" s="493"/>
      <c r="G1047" s="493"/>
      <c r="H1047" s="499"/>
      <c r="I1047" s="499"/>
    </row>
    <row r="1048" spans="1:9">
      <c r="A1048" s="224"/>
      <c r="B1048" s="77"/>
      <c r="C1048" s="253"/>
      <c r="D1048" s="254"/>
      <c r="E1048" s="254"/>
      <c r="F1048" s="493"/>
      <c r="G1048" s="493"/>
      <c r="H1048" s="499"/>
      <c r="I1048" s="499"/>
    </row>
    <row r="1049" spans="1:9">
      <c r="A1049" s="224"/>
      <c r="B1049" s="77"/>
      <c r="C1049" s="253"/>
      <c r="D1049" s="254"/>
      <c r="E1049" s="254"/>
      <c r="F1049" s="493"/>
      <c r="G1049" s="493"/>
      <c r="H1049" s="499"/>
      <c r="I1049" s="499"/>
    </row>
    <row r="1050" spans="1:9">
      <c r="A1050" s="224"/>
      <c r="B1050" s="77"/>
      <c r="C1050" s="253"/>
      <c r="D1050" s="254"/>
      <c r="E1050" s="254"/>
      <c r="F1050" s="493"/>
      <c r="G1050" s="493"/>
      <c r="H1050" s="499"/>
      <c r="I1050" s="499"/>
    </row>
    <row r="1051" spans="1:9">
      <c r="A1051" s="224"/>
      <c r="B1051" s="77"/>
      <c r="C1051" s="253"/>
      <c r="D1051" s="254"/>
      <c r="E1051" s="254"/>
      <c r="F1051" s="493"/>
      <c r="G1051" s="493"/>
      <c r="H1051" s="499"/>
      <c r="I1051" s="499"/>
    </row>
    <row r="1052" spans="1:9">
      <c r="A1052" s="224"/>
      <c r="B1052" s="77"/>
      <c r="C1052" s="253"/>
      <c r="D1052" s="254"/>
      <c r="E1052" s="254"/>
      <c r="F1052" s="493"/>
      <c r="G1052" s="493"/>
      <c r="H1052" s="499"/>
      <c r="I1052" s="499"/>
    </row>
    <row r="1053" spans="1:9">
      <c r="A1053" s="224"/>
      <c r="B1053" s="77"/>
      <c r="C1053" s="253"/>
      <c r="D1053" s="254"/>
      <c r="E1053" s="254"/>
      <c r="F1053" s="493"/>
      <c r="G1053" s="493"/>
      <c r="H1053" s="499"/>
      <c r="I1053" s="499"/>
    </row>
    <row r="1054" spans="1:9">
      <c r="A1054" s="224"/>
      <c r="B1054" s="77"/>
      <c r="C1054" s="253"/>
      <c r="D1054" s="254"/>
      <c r="E1054" s="254"/>
      <c r="F1054" s="493"/>
      <c r="G1054" s="493"/>
      <c r="H1054" s="499"/>
      <c r="I1054" s="499"/>
    </row>
    <row r="1055" spans="1:9">
      <c r="A1055" s="224"/>
      <c r="B1055" s="77"/>
      <c r="C1055" s="253"/>
      <c r="D1055" s="254"/>
      <c r="E1055" s="254"/>
      <c r="F1055" s="493"/>
      <c r="G1055" s="493"/>
      <c r="H1055" s="499"/>
      <c r="I1055" s="499"/>
    </row>
    <row r="1056" spans="1:9">
      <c r="A1056" s="224"/>
      <c r="B1056" s="77"/>
      <c r="C1056" s="253"/>
      <c r="D1056" s="254"/>
      <c r="E1056" s="254"/>
      <c r="F1056" s="493"/>
      <c r="G1056" s="493"/>
      <c r="H1056" s="499"/>
      <c r="I1056" s="499"/>
    </row>
    <row r="1057" spans="1:9">
      <c r="A1057" s="224"/>
      <c r="B1057" s="77"/>
      <c r="C1057" s="253"/>
      <c r="D1057" s="254"/>
      <c r="E1057" s="254"/>
      <c r="F1057" s="493"/>
      <c r="G1057" s="493"/>
      <c r="H1057" s="499"/>
      <c r="I1057" s="499"/>
    </row>
    <row r="1058" spans="1:9">
      <c r="A1058" s="224"/>
      <c r="B1058" s="77"/>
      <c r="C1058" s="253"/>
      <c r="D1058" s="254"/>
      <c r="E1058" s="254"/>
      <c r="F1058" s="493"/>
      <c r="G1058" s="493"/>
      <c r="H1058" s="499"/>
      <c r="I1058" s="499"/>
    </row>
    <row r="1059" spans="1:9">
      <c r="A1059" s="224"/>
      <c r="B1059" s="77"/>
      <c r="C1059" s="253"/>
      <c r="D1059" s="254"/>
      <c r="E1059" s="254"/>
      <c r="F1059" s="493"/>
      <c r="G1059" s="493"/>
      <c r="H1059" s="499"/>
      <c r="I1059" s="499"/>
    </row>
    <row r="1060" spans="1:9">
      <c r="A1060" s="224"/>
      <c r="B1060" s="77"/>
      <c r="C1060" s="253"/>
      <c r="D1060" s="254"/>
      <c r="E1060" s="254"/>
      <c r="F1060" s="493"/>
      <c r="G1060" s="493"/>
      <c r="H1060" s="499"/>
      <c r="I1060" s="499"/>
    </row>
    <row r="1061" spans="1:9">
      <c r="A1061" s="224"/>
      <c r="B1061" s="77"/>
      <c r="C1061" s="253"/>
      <c r="D1061" s="254"/>
      <c r="E1061" s="254"/>
      <c r="F1061" s="493"/>
      <c r="G1061" s="493"/>
      <c r="H1061" s="499"/>
      <c r="I1061" s="499"/>
    </row>
    <row r="1062" spans="1:9">
      <c r="A1062" s="224"/>
      <c r="B1062" s="77"/>
      <c r="C1062" s="253"/>
      <c r="D1062" s="254"/>
      <c r="E1062" s="254"/>
      <c r="F1062" s="493"/>
      <c r="G1062" s="493"/>
      <c r="H1062" s="499"/>
      <c r="I1062" s="499"/>
    </row>
    <row r="1063" spans="1:9">
      <c r="A1063" s="224"/>
      <c r="B1063" s="77"/>
      <c r="C1063" s="253"/>
      <c r="D1063" s="254"/>
      <c r="E1063" s="254"/>
      <c r="F1063" s="493"/>
      <c r="G1063" s="493"/>
      <c r="H1063" s="499"/>
      <c r="I1063" s="499"/>
    </row>
    <row r="1064" spans="1:9">
      <c r="A1064" s="224"/>
      <c r="B1064" s="77"/>
      <c r="C1064" s="253"/>
      <c r="D1064" s="254"/>
      <c r="E1064" s="254"/>
      <c r="F1064" s="493"/>
      <c r="G1064" s="493"/>
      <c r="H1064" s="499"/>
      <c r="I1064" s="499"/>
    </row>
    <row r="1065" spans="1:9">
      <c r="A1065" s="224"/>
      <c r="B1065" s="77"/>
      <c r="C1065" s="253"/>
      <c r="D1065" s="254"/>
      <c r="E1065" s="254"/>
      <c r="F1065" s="493"/>
      <c r="G1065" s="493"/>
      <c r="H1065" s="499"/>
      <c r="I1065" s="499"/>
    </row>
    <row r="1066" spans="1:9">
      <c r="A1066" s="224"/>
      <c r="B1066" s="77"/>
      <c r="C1066" s="253"/>
      <c r="D1066" s="254"/>
      <c r="E1066" s="254"/>
      <c r="F1066" s="493"/>
      <c r="G1066" s="493"/>
      <c r="H1066" s="499"/>
      <c r="I1066" s="499"/>
    </row>
    <row r="1067" spans="1:9">
      <c r="A1067" s="224"/>
      <c r="B1067" s="77"/>
      <c r="C1067" s="253"/>
      <c r="D1067" s="254"/>
      <c r="E1067" s="254"/>
      <c r="F1067" s="493"/>
      <c r="G1067" s="493"/>
      <c r="H1067" s="499"/>
      <c r="I1067" s="499"/>
    </row>
    <row r="1068" spans="1:9">
      <c r="A1068" s="224"/>
      <c r="B1068" s="77"/>
      <c r="C1068" s="253"/>
      <c r="D1068" s="254"/>
      <c r="E1068" s="254"/>
      <c r="F1068" s="493"/>
      <c r="G1068" s="493"/>
      <c r="H1068" s="499"/>
      <c r="I1068" s="499"/>
    </row>
    <row r="1069" spans="1:9">
      <c r="A1069" s="224"/>
      <c r="B1069" s="77"/>
      <c r="C1069" s="253"/>
      <c r="D1069" s="254"/>
      <c r="E1069" s="254"/>
      <c r="F1069" s="493"/>
      <c r="G1069" s="493"/>
      <c r="H1069" s="499"/>
      <c r="I1069" s="499"/>
    </row>
    <row r="1070" spans="1:9">
      <c r="A1070" s="224"/>
      <c r="B1070" s="77"/>
      <c r="C1070" s="253"/>
      <c r="D1070" s="254"/>
      <c r="E1070" s="254"/>
      <c r="F1070" s="493"/>
      <c r="G1070" s="493"/>
      <c r="H1070" s="499"/>
      <c r="I1070" s="499"/>
    </row>
    <row r="1071" spans="1:9">
      <c r="A1071" s="224"/>
      <c r="B1071" s="77"/>
      <c r="C1071" s="253"/>
      <c r="D1071" s="254"/>
      <c r="E1071" s="254"/>
      <c r="F1071" s="493"/>
      <c r="G1071" s="493"/>
      <c r="H1071" s="499"/>
      <c r="I1071" s="499"/>
    </row>
    <row r="1072" spans="1:9">
      <c r="A1072" s="224"/>
      <c r="B1072" s="77"/>
      <c r="C1072" s="253"/>
      <c r="D1072" s="254"/>
      <c r="E1072" s="254"/>
      <c r="F1072" s="493"/>
      <c r="G1072" s="493"/>
      <c r="H1072" s="499"/>
      <c r="I1072" s="499"/>
    </row>
    <row r="1073" spans="1:9">
      <c r="A1073" s="224"/>
      <c r="B1073" s="77"/>
      <c r="C1073" s="253"/>
      <c r="D1073" s="254"/>
      <c r="E1073" s="254"/>
      <c r="F1073" s="493"/>
      <c r="G1073" s="493"/>
      <c r="H1073" s="499"/>
      <c r="I1073" s="499"/>
    </row>
    <row r="1074" spans="1:9">
      <c r="A1074" s="224"/>
      <c r="B1074" s="77"/>
      <c r="C1074" s="253"/>
      <c r="D1074" s="254"/>
      <c r="E1074" s="254"/>
      <c r="F1074" s="493"/>
      <c r="G1074" s="493"/>
      <c r="H1074" s="499"/>
      <c r="I1074" s="499"/>
    </row>
    <row r="1075" spans="1:9">
      <c r="A1075" s="224"/>
      <c r="B1075" s="77"/>
      <c r="C1075" s="253"/>
      <c r="D1075" s="254"/>
      <c r="E1075" s="254"/>
      <c r="F1075" s="493"/>
      <c r="G1075" s="493"/>
      <c r="H1075" s="499"/>
      <c r="I1075" s="499"/>
    </row>
    <row r="1076" spans="1:9">
      <c r="A1076" s="224"/>
      <c r="B1076" s="77"/>
      <c r="C1076" s="253"/>
      <c r="D1076" s="254"/>
      <c r="E1076" s="254"/>
      <c r="F1076" s="493"/>
      <c r="G1076" s="493"/>
      <c r="H1076" s="499"/>
      <c r="I1076" s="499"/>
    </row>
    <row r="1077" spans="1:9">
      <c r="A1077" s="224"/>
      <c r="B1077" s="77"/>
      <c r="C1077" s="253"/>
      <c r="D1077" s="254"/>
      <c r="E1077" s="254"/>
      <c r="F1077" s="493"/>
      <c r="G1077" s="493"/>
      <c r="H1077" s="499"/>
      <c r="I1077" s="499"/>
    </row>
    <row r="1078" spans="1:9">
      <c r="A1078" s="224"/>
      <c r="B1078" s="77"/>
      <c r="C1078" s="253"/>
      <c r="D1078" s="254"/>
      <c r="E1078" s="254"/>
      <c r="F1078" s="493"/>
      <c r="G1078" s="493"/>
      <c r="H1078" s="499"/>
      <c r="I1078" s="499"/>
    </row>
    <row r="1079" spans="1:9">
      <c r="A1079" s="224"/>
      <c r="B1079" s="77"/>
      <c r="C1079" s="253"/>
      <c r="D1079" s="254"/>
      <c r="E1079" s="254"/>
      <c r="F1079" s="493"/>
      <c r="G1079" s="493"/>
      <c r="H1079" s="499"/>
      <c r="I1079" s="499"/>
    </row>
    <row r="1080" spans="1:9">
      <c r="A1080" s="224"/>
      <c r="B1080" s="77"/>
      <c r="C1080" s="253"/>
      <c r="D1080" s="254"/>
      <c r="E1080" s="254"/>
      <c r="F1080" s="493"/>
      <c r="G1080" s="493"/>
      <c r="H1080" s="499"/>
      <c r="I1080" s="499"/>
    </row>
    <row r="1081" spans="1:9">
      <c r="A1081" s="224"/>
      <c r="B1081" s="77"/>
      <c r="C1081" s="253"/>
      <c r="D1081" s="254"/>
      <c r="E1081" s="254"/>
      <c r="F1081" s="493"/>
      <c r="G1081" s="493"/>
      <c r="H1081" s="499"/>
      <c r="I1081" s="499"/>
    </row>
    <row r="1082" spans="1:9">
      <c r="A1082" s="224"/>
      <c r="B1082" s="77"/>
      <c r="C1082" s="253"/>
      <c r="D1082" s="254"/>
      <c r="E1082" s="254"/>
      <c r="F1082" s="493"/>
      <c r="G1082" s="493"/>
      <c r="H1082" s="499"/>
      <c r="I1082" s="499"/>
    </row>
    <row r="1083" spans="1:9">
      <c r="A1083" s="224"/>
      <c r="B1083" s="77"/>
      <c r="C1083" s="253"/>
      <c r="D1083" s="254"/>
      <c r="E1083" s="254"/>
      <c r="F1083" s="493"/>
      <c r="G1083" s="493"/>
      <c r="H1083" s="499"/>
      <c r="I1083" s="499"/>
    </row>
    <row r="1084" spans="1:9">
      <c r="A1084" s="224"/>
      <c r="B1084" s="77"/>
      <c r="C1084" s="253"/>
      <c r="D1084" s="254"/>
      <c r="E1084" s="254"/>
      <c r="F1084" s="493"/>
      <c r="G1084" s="493"/>
      <c r="H1084" s="499"/>
      <c r="I1084" s="499"/>
    </row>
    <row r="1085" spans="1:9">
      <c r="A1085" s="224"/>
      <c r="B1085" s="77"/>
      <c r="C1085" s="253"/>
      <c r="D1085" s="254"/>
      <c r="E1085" s="254"/>
      <c r="F1085" s="493"/>
      <c r="G1085" s="493"/>
      <c r="H1085" s="499"/>
      <c r="I1085" s="499"/>
    </row>
    <row r="1086" spans="1:9">
      <c r="A1086" s="224"/>
      <c r="B1086" s="77"/>
      <c r="C1086" s="253"/>
      <c r="D1086" s="254"/>
      <c r="E1086" s="254"/>
      <c r="F1086" s="493"/>
      <c r="G1086" s="493"/>
      <c r="H1086" s="499"/>
      <c r="I1086" s="499"/>
    </row>
    <row r="1087" spans="1:9">
      <c r="A1087" s="224"/>
      <c r="B1087" s="77"/>
      <c r="C1087" s="253"/>
      <c r="D1087" s="254"/>
      <c r="E1087" s="254"/>
      <c r="F1087" s="493"/>
      <c r="G1087" s="493"/>
      <c r="H1087" s="499"/>
      <c r="I1087" s="499"/>
    </row>
    <row r="1088" spans="1:9">
      <c r="A1088" s="224"/>
      <c r="B1088" s="77"/>
      <c r="C1088" s="253"/>
      <c r="D1088" s="254"/>
      <c r="E1088" s="254"/>
      <c r="F1088" s="493"/>
      <c r="G1088" s="493"/>
      <c r="H1088" s="499"/>
      <c r="I1088" s="499"/>
    </row>
    <row r="1089" spans="1:9">
      <c r="A1089" s="224"/>
      <c r="B1089" s="77"/>
      <c r="C1089" s="253"/>
      <c r="D1089" s="254"/>
      <c r="E1089" s="254"/>
      <c r="F1089" s="493"/>
      <c r="G1089" s="493"/>
      <c r="H1089" s="499"/>
      <c r="I1089" s="499"/>
    </row>
    <row r="1090" spans="1:9">
      <c r="A1090" s="224"/>
      <c r="B1090" s="77"/>
      <c r="C1090" s="253"/>
      <c r="D1090" s="254"/>
      <c r="E1090" s="254"/>
      <c r="F1090" s="493"/>
      <c r="G1090" s="493"/>
      <c r="H1090" s="499"/>
      <c r="I1090" s="499"/>
    </row>
    <row r="1091" spans="1:9">
      <c r="A1091" s="224"/>
      <c r="B1091" s="77"/>
      <c r="C1091" s="253"/>
      <c r="D1091" s="254"/>
      <c r="E1091" s="254"/>
      <c r="F1091" s="493"/>
      <c r="G1091" s="493"/>
      <c r="H1091" s="499"/>
      <c r="I1091" s="499"/>
    </row>
    <row r="1092" spans="1:9">
      <c r="A1092" s="224"/>
      <c r="B1092" s="77"/>
      <c r="C1092" s="253"/>
      <c r="D1092" s="254"/>
      <c r="E1092" s="254"/>
      <c r="F1092" s="493"/>
      <c r="G1092" s="493"/>
      <c r="H1092" s="499"/>
      <c r="I1092" s="499"/>
    </row>
    <row r="1093" spans="1:9">
      <c r="A1093" s="224"/>
      <c r="B1093" s="77"/>
      <c r="C1093" s="253"/>
      <c r="D1093" s="254"/>
      <c r="E1093" s="254"/>
      <c r="F1093" s="493"/>
      <c r="G1093" s="493"/>
      <c r="H1093" s="499"/>
      <c r="I1093" s="499"/>
    </row>
    <row r="1094" spans="1:9">
      <c r="A1094" s="224"/>
      <c r="B1094" s="77"/>
      <c r="C1094" s="253"/>
      <c r="D1094" s="254"/>
      <c r="E1094" s="254"/>
      <c r="F1094" s="493"/>
      <c r="G1094" s="493"/>
      <c r="H1094" s="499"/>
      <c r="I1094" s="499"/>
    </row>
    <row r="1095" spans="1:9">
      <c r="A1095" s="224"/>
      <c r="B1095" s="77"/>
      <c r="C1095" s="253"/>
      <c r="D1095" s="254"/>
      <c r="E1095" s="254"/>
      <c r="F1095" s="493"/>
      <c r="G1095" s="493"/>
      <c r="H1095" s="499"/>
      <c r="I1095" s="499"/>
    </row>
    <row r="1096" spans="1:9">
      <c r="A1096" s="224"/>
      <c r="B1096" s="77"/>
      <c r="C1096" s="253"/>
      <c r="D1096" s="254"/>
      <c r="E1096" s="254"/>
      <c r="F1096" s="493"/>
      <c r="G1096" s="493"/>
      <c r="H1096" s="499"/>
      <c r="I1096" s="499"/>
    </row>
    <row r="1097" spans="1:9">
      <c r="A1097" s="224"/>
      <c r="B1097" s="77"/>
      <c r="C1097" s="253"/>
      <c r="D1097" s="254"/>
      <c r="E1097" s="254"/>
      <c r="F1097" s="493"/>
      <c r="G1097" s="493"/>
      <c r="H1097" s="499"/>
      <c r="I1097" s="499"/>
    </row>
    <row r="1098" spans="1:9">
      <c r="A1098" s="224"/>
      <c r="B1098" s="77"/>
      <c r="C1098" s="253"/>
      <c r="D1098" s="254"/>
      <c r="E1098" s="254"/>
      <c r="F1098" s="493"/>
      <c r="G1098" s="493"/>
      <c r="H1098" s="499"/>
      <c r="I1098" s="499"/>
    </row>
    <row r="1099" spans="1:9">
      <c r="A1099" s="224"/>
      <c r="B1099" s="77"/>
      <c r="C1099" s="253"/>
      <c r="D1099" s="254"/>
      <c r="E1099" s="254"/>
      <c r="F1099" s="493"/>
      <c r="G1099" s="493"/>
      <c r="H1099" s="499"/>
      <c r="I1099" s="499"/>
    </row>
    <row r="1100" spans="1:9">
      <c r="A1100" s="224"/>
      <c r="B1100" s="77"/>
      <c r="C1100" s="253"/>
      <c r="D1100" s="254"/>
      <c r="E1100" s="254"/>
      <c r="F1100" s="493"/>
      <c r="G1100" s="493"/>
      <c r="H1100" s="499"/>
      <c r="I1100" s="499"/>
    </row>
    <row r="1101" spans="1:9">
      <c r="A1101" s="224"/>
      <c r="B1101" s="77"/>
      <c r="C1101" s="253"/>
      <c r="D1101" s="254"/>
      <c r="E1101" s="254"/>
      <c r="F1101" s="493"/>
      <c r="G1101" s="493"/>
      <c r="H1101" s="499"/>
      <c r="I1101" s="499"/>
    </row>
    <row r="1102" spans="1:9">
      <c r="A1102" s="224"/>
      <c r="B1102" s="77"/>
      <c r="C1102" s="253"/>
      <c r="D1102" s="254"/>
      <c r="E1102" s="254"/>
      <c r="F1102" s="493"/>
      <c r="G1102" s="493"/>
      <c r="H1102" s="499"/>
      <c r="I1102" s="499"/>
    </row>
    <row r="1103" spans="1:9">
      <c r="A1103" s="224"/>
      <c r="B1103" s="77"/>
      <c r="C1103" s="253"/>
      <c r="D1103" s="254"/>
      <c r="E1103" s="254"/>
      <c r="F1103" s="493"/>
      <c r="G1103" s="493"/>
      <c r="H1103" s="499"/>
      <c r="I1103" s="499"/>
    </row>
    <row r="1104" spans="1:9">
      <c r="A1104" s="224"/>
      <c r="B1104" s="77"/>
      <c r="C1104" s="253"/>
      <c r="D1104" s="254"/>
      <c r="E1104" s="254"/>
      <c r="F1104" s="493"/>
      <c r="G1104" s="493"/>
      <c r="H1104" s="499"/>
      <c r="I1104" s="499"/>
    </row>
    <row r="1105" spans="1:9">
      <c r="A1105" s="224"/>
      <c r="B1105" s="77"/>
      <c r="C1105" s="253"/>
      <c r="D1105" s="254"/>
      <c r="E1105" s="254"/>
      <c r="F1105" s="493"/>
      <c r="G1105" s="493"/>
      <c r="H1105" s="499"/>
      <c r="I1105" s="499"/>
    </row>
    <row r="1106" spans="1:9">
      <c r="A1106" s="224"/>
      <c r="B1106" s="77"/>
      <c r="C1106" s="253"/>
      <c r="D1106" s="254"/>
      <c r="E1106" s="254"/>
      <c r="F1106" s="493"/>
      <c r="G1106" s="493"/>
      <c r="H1106" s="499"/>
      <c r="I1106" s="499"/>
    </row>
    <row r="1107" spans="1:9">
      <c r="A1107" s="224"/>
      <c r="B1107" s="77"/>
      <c r="C1107" s="253"/>
      <c r="D1107" s="254"/>
      <c r="E1107" s="254"/>
      <c r="F1107" s="493"/>
      <c r="G1107" s="493"/>
      <c r="H1107" s="499"/>
      <c r="I1107" s="499"/>
    </row>
    <row r="1108" spans="1:9">
      <c r="A1108" s="224"/>
      <c r="B1108" s="77"/>
      <c r="C1108" s="253"/>
      <c r="D1108" s="254"/>
      <c r="E1108" s="254"/>
      <c r="F1108" s="493"/>
      <c r="G1108" s="493"/>
      <c r="H1108" s="499"/>
      <c r="I1108" s="499"/>
    </row>
    <row r="1109" spans="1:9">
      <c r="A1109" s="224"/>
      <c r="B1109" s="77"/>
      <c r="C1109" s="253"/>
      <c r="D1109" s="254"/>
      <c r="E1109" s="254"/>
      <c r="F1109" s="493"/>
      <c r="G1109" s="493"/>
      <c r="H1109" s="499"/>
      <c r="I1109" s="499"/>
    </row>
    <row r="1110" spans="1:9">
      <c r="A1110" s="224"/>
      <c r="B1110" s="77"/>
      <c r="C1110" s="253"/>
      <c r="D1110" s="254"/>
      <c r="E1110" s="254"/>
      <c r="F1110" s="493"/>
      <c r="G1110" s="493"/>
      <c r="H1110" s="499"/>
      <c r="I1110" s="499"/>
    </row>
    <row r="1111" spans="1:9">
      <c r="A1111" s="224"/>
      <c r="B1111" s="77"/>
      <c r="C1111" s="253"/>
      <c r="D1111" s="254"/>
      <c r="E1111" s="254"/>
      <c r="F1111" s="493"/>
      <c r="G1111" s="493"/>
      <c r="H1111" s="499"/>
      <c r="I1111" s="499"/>
    </row>
    <row r="1112" spans="1:9">
      <c r="A1112" s="224"/>
      <c r="B1112" s="77"/>
      <c r="C1112" s="253"/>
      <c r="D1112" s="254"/>
      <c r="E1112" s="254"/>
      <c r="F1112" s="493"/>
      <c r="G1112" s="493"/>
      <c r="H1112" s="499"/>
      <c r="I1112" s="499"/>
    </row>
    <row r="1113" spans="1:9">
      <c r="A1113" s="224"/>
      <c r="B1113" s="77"/>
      <c r="C1113" s="253"/>
      <c r="D1113" s="254"/>
      <c r="E1113" s="254"/>
      <c r="F1113" s="493"/>
      <c r="G1113" s="493"/>
      <c r="H1113" s="499"/>
      <c r="I1113" s="499"/>
    </row>
    <row r="1114" spans="1:9">
      <c r="A1114" s="224"/>
      <c r="B1114" s="77"/>
      <c r="C1114" s="253"/>
      <c r="D1114" s="254"/>
      <c r="E1114" s="254"/>
      <c r="F1114" s="493"/>
      <c r="G1114" s="493"/>
      <c r="H1114" s="499"/>
      <c r="I1114" s="499"/>
    </row>
    <row r="1115" spans="1:9">
      <c r="A1115" s="224"/>
      <c r="B1115" s="77"/>
      <c r="C1115" s="253"/>
      <c r="D1115" s="254"/>
      <c r="E1115" s="254"/>
      <c r="F1115" s="493"/>
      <c r="G1115" s="493"/>
      <c r="H1115" s="499"/>
      <c r="I1115" s="499"/>
    </row>
    <row r="1116" spans="1:9">
      <c r="A1116" s="224"/>
      <c r="B1116" s="77"/>
      <c r="C1116" s="253"/>
      <c r="D1116" s="254"/>
      <c r="E1116" s="254"/>
      <c r="F1116" s="493"/>
      <c r="G1116" s="493"/>
      <c r="H1116" s="499"/>
      <c r="I1116" s="499"/>
    </row>
    <row r="1117" spans="1:9">
      <c r="A1117" s="224"/>
      <c r="B1117" s="77"/>
      <c r="C1117" s="253"/>
      <c r="D1117" s="254"/>
      <c r="E1117" s="254"/>
      <c r="F1117" s="493"/>
      <c r="G1117" s="493"/>
      <c r="H1117" s="499"/>
      <c r="I1117" s="499"/>
    </row>
    <row r="1118" spans="1:9">
      <c r="A1118" s="224"/>
      <c r="B1118" s="77"/>
      <c r="C1118" s="253"/>
      <c r="D1118" s="254"/>
      <c r="E1118" s="254"/>
      <c r="F1118" s="493"/>
      <c r="G1118" s="493"/>
      <c r="H1118" s="499"/>
      <c r="I1118" s="499"/>
    </row>
    <row r="1119" spans="1:9">
      <c r="A1119" s="224"/>
      <c r="B1119" s="77"/>
      <c r="C1119" s="253"/>
      <c r="D1119" s="254"/>
      <c r="E1119" s="254"/>
      <c r="F1119" s="493"/>
      <c r="G1119" s="493"/>
      <c r="H1119" s="499"/>
      <c r="I1119" s="499"/>
    </row>
    <row r="1120" spans="1:9">
      <c r="A1120" s="224"/>
      <c r="B1120" s="77"/>
      <c r="C1120" s="253"/>
      <c r="D1120" s="254"/>
      <c r="E1120" s="254"/>
      <c r="F1120" s="493"/>
      <c r="G1120" s="493"/>
      <c r="H1120" s="499"/>
      <c r="I1120" s="499"/>
    </row>
    <row r="1121" spans="1:9">
      <c r="A1121" s="224"/>
      <c r="B1121" s="77"/>
      <c r="C1121" s="253"/>
      <c r="D1121" s="254"/>
      <c r="E1121" s="254"/>
      <c r="F1121" s="493"/>
      <c r="G1121" s="493"/>
      <c r="H1121" s="499"/>
      <c r="I1121" s="499"/>
    </row>
    <row r="1122" spans="1:9">
      <c r="A1122" s="224"/>
      <c r="B1122" s="77"/>
      <c r="C1122" s="253"/>
      <c r="D1122" s="254"/>
      <c r="E1122" s="254"/>
      <c r="F1122" s="493"/>
      <c r="G1122" s="493"/>
      <c r="H1122" s="499"/>
      <c r="I1122" s="499"/>
    </row>
    <row r="1123" spans="1:9">
      <c r="A1123" s="224"/>
      <c r="B1123" s="77"/>
      <c r="C1123" s="253"/>
      <c r="D1123" s="254"/>
      <c r="E1123" s="254"/>
      <c r="F1123" s="493"/>
      <c r="G1123" s="493"/>
      <c r="H1123" s="499"/>
      <c r="I1123" s="499"/>
    </row>
    <row r="1124" spans="1:9">
      <c r="A1124" s="224"/>
      <c r="B1124" s="77"/>
      <c r="C1124" s="253"/>
      <c r="D1124" s="254"/>
      <c r="E1124" s="254"/>
      <c r="F1124" s="493"/>
      <c r="G1124" s="493"/>
      <c r="H1124" s="499"/>
      <c r="I1124" s="499"/>
    </row>
    <row r="1125" spans="1:9">
      <c r="A1125" s="224"/>
      <c r="B1125" s="77"/>
      <c r="C1125" s="253"/>
      <c r="D1125" s="254"/>
      <c r="E1125" s="254"/>
      <c r="F1125" s="493"/>
      <c r="G1125" s="493"/>
      <c r="H1125" s="499"/>
      <c r="I1125" s="499"/>
    </row>
    <row r="1126" spans="1:9">
      <c r="A1126" s="224"/>
      <c r="B1126" s="77"/>
      <c r="C1126" s="253"/>
      <c r="D1126" s="254"/>
      <c r="E1126" s="254"/>
      <c r="F1126" s="493"/>
      <c r="G1126" s="493"/>
      <c r="H1126" s="499"/>
      <c r="I1126" s="499"/>
    </row>
    <row r="1127" spans="1:9">
      <c r="A1127" s="224"/>
      <c r="B1127" s="77"/>
      <c r="C1127" s="253"/>
      <c r="D1127" s="254"/>
      <c r="E1127" s="254"/>
      <c r="F1127" s="493"/>
      <c r="G1127" s="493"/>
      <c r="H1127" s="499"/>
      <c r="I1127" s="499"/>
    </row>
    <row r="1128" spans="1:9">
      <c r="A1128" s="224"/>
      <c r="B1128" s="77"/>
      <c r="C1128" s="253"/>
      <c r="D1128" s="254"/>
      <c r="E1128" s="254"/>
      <c r="F1128" s="493"/>
      <c r="G1128" s="493"/>
      <c r="H1128" s="499"/>
      <c r="I1128" s="499"/>
    </row>
    <row r="1129" spans="1:9">
      <c r="A1129" s="224"/>
      <c r="B1129" s="77"/>
      <c r="C1129" s="253"/>
      <c r="D1129" s="254"/>
      <c r="E1129" s="254"/>
      <c r="F1129" s="493"/>
      <c r="G1129" s="493"/>
      <c r="H1129" s="499"/>
      <c r="I1129" s="499"/>
    </row>
    <row r="1130" spans="1:9">
      <c r="A1130" s="224"/>
      <c r="B1130" s="77"/>
      <c r="C1130" s="253"/>
      <c r="D1130" s="254"/>
      <c r="E1130" s="254"/>
      <c r="F1130" s="493"/>
      <c r="G1130" s="493"/>
      <c r="H1130" s="499"/>
      <c r="I1130" s="499"/>
    </row>
    <row r="1131" spans="1:9">
      <c r="A1131" s="224"/>
      <c r="B1131" s="77"/>
      <c r="C1131" s="253"/>
      <c r="D1131" s="254"/>
      <c r="E1131" s="254"/>
      <c r="F1131" s="493"/>
      <c r="G1131" s="493"/>
      <c r="H1131" s="499"/>
      <c r="I1131" s="499"/>
    </row>
    <row r="1132" spans="1:9">
      <c r="A1132" s="224"/>
      <c r="B1132" s="77"/>
      <c r="C1132" s="253"/>
      <c r="D1132" s="254"/>
      <c r="E1132" s="254"/>
      <c r="F1132" s="493"/>
      <c r="G1132" s="493"/>
      <c r="H1132" s="499"/>
      <c r="I1132" s="499"/>
    </row>
    <row r="1133" spans="1:9">
      <c r="A1133" s="224"/>
      <c r="B1133" s="77"/>
      <c r="C1133" s="253"/>
      <c r="D1133" s="254"/>
      <c r="E1133" s="254"/>
      <c r="F1133" s="493"/>
      <c r="G1133" s="493"/>
      <c r="H1133" s="499"/>
      <c r="I1133" s="499"/>
    </row>
    <row r="1134" spans="1:9">
      <c r="A1134" s="224"/>
      <c r="B1134" s="77"/>
      <c r="C1134" s="253"/>
      <c r="D1134" s="254"/>
      <c r="E1134" s="254"/>
      <c r="F1134" s="493"/>
      <c r="G1134" s="493"/>
      <c r="H1134" s="499"/>
      <c r="I1134" s="499"/>
    </row>
    <row r="1135" spans="1:9">
      <c r="A1135" s="224"/>
      <c r="B1135" s="77"/>
      <c r="C1135" s="253"/>
      <c r="D1135" s="254"/>
      <c r="E1135" s="254"/>
      <c r="F1135" s="493"/>
      <c r="G1135" s="493"/>
      <c r="H1135" s="499"/>
      <c r="I1135" s="499"/>
    </row>
    <row r="1136" spans="1:9">
      <c r="A1136" s="224"/>
      <c r="B1136" s="77"/>
      <c r="C1136" s="253"/>
      <c r="D1136" s="254"/>
      <c r="E1136" s="254"/>
      <c r="F1136" s="493"/>
      <c r="G1136" s="493"/>
      <c r="H1136" s="499"/>
      <c r="I1136" s="499"/>
    </row>
    <row r="1137" spans="1:9">
      <c r="A1137" s="224"/>
      <c r="B1137" s="77"/>
      <c r="C1137" s="253"/>
      <c r="D1137" s="254"/>
      <c r="E1137" s="254"/>
      <c r="F1137" s="493"/>
      <c r="G1137" s="493"/>
      <c r="H1137" s="499"/>
      <c r="I1137" s="499"/>
    </row>
    <row r="1138" spans="1:9">
      <c r="A1138" s="224"/>
      <c r="B1138" s="77"/>
      <c r="C1138" s="253"/>
      <c r="D1138" s="254"/>
      <c r="E1138" s="254"/>
      <c r="F1138" s="493"/>
      <c r="G1138" s="493"/>
      <c r="H1138" s="499"/>
      <c r="I1138" s="499"/>
    </row>
    <row r="1139" spans="1:9">
      <c r="A1139" s="224"/>
      <c r="B1139" s="77"/>
      <c r="C1139" s="253"/>
      <c r="D1139" s="254"/>
      <c r="E1139" s="254"/>
      <c r="F1139" s="493"/>
      <c r="G1139" s="493"/>
      <c r="H1139" s="499"/>
      <c r="I1139" s="499"/>
    </row>
    <row r="1140" spans="1:9">
      <c r="A1140" s="224"/>
      <c r="B1140" s="77"/>
      <c r="C1140" s="253"/>
      <c r="D1140" s="254"/>
      <c r="E1140" s="254"/>
      <c r="F1140" s="493"/>
      <c r="G1140" s="493"/>
      <c r="H1140" s="499"/>
      <c r="I1140" s="499"/>
    </row>
    <row r="1141" spans="1:9">
      <c r="A1141" s="224"/>
      <c r="B1141" s="77"/>
      <c r="C1141" s="253"/>
      <c r="D1141" s="254"/>
      <c r="E1141" s="254"/>
      <c r="F1141" s="493"/>
      <c r="G1141" s="493"/>
      <c r="H1141" s="499"/>
      <c r="I1141" s="499"/>
    </row>
    <row r="1142" spans="1:9">
      <c r="A1142" s="224"/>
      <c r="B1142" s="77"/>
      <c r="C1142" s="253"/>
      <c r="D1142" s="254"/>
      <c r="E1142" s="254"/>
      <c r="F1142" s="493"/>
      <c r="G1142" s="493"/>
      <c r="H1142" s="499"/>
      <c r="I1142" s="499"/>
    </row>
    <row r="1143" spans="1:9">
      <c r="A1143" s="224"/>
      <c r="B1143" s="77"/>
      <c r="C1143" s="253"/>
      <c r="D1143" s="254"/>
      <c r="E1143" s="254"/>
      <c r="F1143" s="493"/>
      <c r="G1143" s="493"/>
      <c r="H1143" s="499"/>
      <c r="I1143" s="499"/>
    </row>
    <row r="1144" spans="1:9">
      <c r="A1144" s="224"/>
      <c r="B1144" s="77"/>
      <c r="C1144" s="253"/>
      <c r="D1144" s="254"/>
      <c r="E1144" s="254"/>
      <c r="F1144" s="493"/>
      <c r="G1144" s="493"/>
      <c r="H1144" s="499"/>
      <c r="I1144" s="499"/>
    </row>
    <row r="1145" spans="1:9">
      <c r="A1145" s="224"/>
      <c r="B1145" s="77"/>
      <c r="C1145" s="253"/>
      <c r="D1145" s="254"/>
      <c r="E1145" s="254"/>
      <c r="F1145" s="493"/>
      <c r="G1145" s="493"/>
      <c r="H1145" s="499"/>
      <c r="I1145" s="499"/>
    </row>
    <row r="1146" spans="1:9">
      <c r="A1146" s="224"/>
      <c r="B1146" s="77"/>
      <c r="C1146" s="253"/>
      <c r="D1146" s="254"/>
      <c r="E1146" s="254"/>
      <c r="F1146" s="493"/>
      <c r="G1146" s="493"/>
      <c r="H1146" s="499"/>
      <c r="I1146" s="499"/>
    </row>
    <row r="1147" spans="1:9">
      <c r="A1147" s="224"/>
      <c r="B1147" s="77"/>
      <c r="C1147" s="253"/>
      <c r="D1147" s="254"/>
      <c r="E1147" s="254"/>
      <c r="F1147" s="493"/>
      <c r="G1147" s="493"/>
      <c r="H1147" s="499"/>
      <c r="I1147" s="499"/>
    </row>
    <row r="1148" spans="1:9">
      <c r="A1148" s="224"/>
      <c r="B1148" s="77"/>
      <c r="C1148" s="253"/>
      <c r="D1148" s="254"/>
      <c r="E1148" s="254"/>
      <c r="F1148" s="493"/>
      <c r="G1148" s="493"/>
      <c r="H1148" s="499"/>
      <c r="I1148" s="499"/>
    </row>
    <row r="1149" spans="1:9">
      <c r="A1149" s="224"/>
      <c r="B1149" s="77"/>
      <c r="C1149" s="253"/>
      <c r="D1149" s="254"/>
      <c r="E1149" s="254"/>
      <c r="F1149" s="493"/>
      <c r="G1149" s="493"/>
      <c r="H1149" s="499"/>
      <c r="I1149" s="499"/>
    </row>
    <row r="1150" spans="1:9">
      <c r="A1150" s="224"/>
      <c r="B1150" s="77"/>
      <c r="C1150" s="253"/>
      <c r="D1150" s="254"/>
      <c r="E1150" s="254"/>
      <c r="F1150" s="493"/>
      <c r="G1150" s="493"/>
      <c r="H1150" s="499"/>
      <c r="I1150" s="499"/>
    </row>
    <row r="1151" spans="1:9">
      <c r="A1151" s="224"/>
      <c r="B1151" s="77"/>
      <c r="C1151" s="253"/>
      <c r="D1151" s="254"/>
      <c r="E1151" s="254"/>
      <c r="F1151" s="493"/>
      <c r="G1151" s="493"/>
      <c r="H1151" s="499"/>
      <c r="I1151" s="499"/>
    </row>
    <row r="1152" spans="1:9">
      <c r="A1152" s="224"/>
      <c r="B1152" s="77"/>
      <c r="C1152" s="253"/>
      <c r="D1152" s="254"/>
      <c r="E1152" s="254"/>
      <c r="F1152" s="493"/>
      <c r="G1152" s="493"/>
      <c r="H1152" s="499"/>
      <c r="I1152" s="499"/>
    </row>
    <row r="1153" spans="1:9">
      <c r="A1153" s="224"/>
      <c r="B1153" s="77"/>
      <c r="C1153" s="253"/>
      <c r="D1153" s="254"/>
      <c r="E1153" s="254"/>
      <c r="F1153" s="493"/>
      <c r="G1153" s="493"/>
      <c r="H1153" s="499"/>
      <c r="I1153" s="499"/>
    </row>
    <row r="1154" spans="1:9">
      <c r="A1154" s="224"/>
      <c r="B1154" s="77"/>
      <c r="C1154" s="253"/>
      <c r="D1154" s="254"/>
      <c r="E1154" s="254"/>
      <c r="F1154" s="493"/>
      <c r="G1154" s="493"/>
      <c r="H1154" s="499"/>
      <c r="I1154" s="499"/>
    </row>
    <row r="1155" spans="1:9">
      <c r="A1155" s="224"/>
      <c r="B1155" s="77"/>
      <c r="C1155" s="253"/>
      <c r="D1155" s="254"/>
      <c r="E1155" s="254"/>
      <c r="F1155" s="493"/>
      <c r="G1155" s="493"/>
      <c r="H1155" s="499"/>
      <c r="I1155" s="499"/>
    </row>
    <row r="1156" spans="1:9">
      <c r="A1156" s="224"/>
      <c r="B1156" s="77"/>
      <c r="C1156" s="253"/>
      <c r="D1156" s="254"/>
      <c r="E1156" s="254"/>
      <c r="F1156" s="493"/>
      <c r="G1156" s="493"/>
      <c r="H1156" s="499"/>
      <c r="I1156" s="499"/>
    </row>
    <row r="1157" spans="1:9">
      <c r="A1157" s="224"/>
      <c r="B1157" s="77"/>
      <c r="C1157" s="253"/>
      <c r="D1157" s="254"/>
      <c r="E1157" s="254"/>
      <c r="F1157" s="493"/>
      <c r="G1157" s="493"/>
      <c r="H1157" s="499"/>
      <c r="I1157" s="499"/>
    </row>
    <row r="1158" spans="1:9">
      <c r="A1158" s="224"/>
      <c r="B1158" s="77"/>
      <c r="C1158" s="253"/>
      <c r="D1158" s="254"/>
      <c r="E1158" s="254"/>
      <c r="F1158" s="493"/>
      <c r="G1158" s="493"/>
      <c r="H1158" s="499"/>
      <c r="I1158" s="499"/>
    </row>
    <row r="1159" spans="1:9">
      <c r="A1159" s="224"/>
      <c r="B1159" s="77"/>
      <c r="C1159" s="253"/>
      <c r="D1159" s="254"/>
      <c r="E1159" s="254"/>
      <c r="F1159" s="493"/>
      <c r="G1159" s="493"/>
      <c r="H1159" s="499"/>
      <c r="I1159" s="499"/>
    </row>
    <row r="1160" spans="1:9">
      <c r="A1160" s="224"/>
      <c r="B1160" s="77"/>
      <c r="C1160" s="253"/>
      <c r="D1160" s="254"/>
      <c r="E1160" s="254"/>
      <c r="F1160" s="493"/>
      <c r="G1160" s="493"/>
      <c r="H1160" s="499"/>
      <c r="I1160" s="499"/>
    </row>
    <row r="1161" spans="1:9">
      <c r="A1161" s="224"/>
      <c r="B1161" s="77"/>
      <c r="C1161" s="253"/>
      <c r="D1161" s="254"/>
      <c r="E1161" s="254"/>
      <c r="F1161" s="493"/>
      <c r="G1161" s="493"/>
      <c r="H1161" s="499"/>
      <c r="I1161" s="499"/>
    </row>
    <row r="1162" spans="1:9">
      <c r="A1162" s="224"/>
      <c r="B1162" s="77"/>
      <c r="C1162" s="253"/>
      <c r="D1162" s="254"/>
      <c r="E1162" s="254"/>
      <c r="F1162" s="493"/>
      <c r="G1162" s="493"/>
      <c r="H1162" s="499"/>
      <c r="I1162" s="499"/>
    </row>
    <row r="1163" spans="1:9">
      <c r="A1163" s="224"/>
      <c r="B1163" s="77"/>
      <c r="C1163" s="253"/>
      <c r="D1163" s="254"/>
      <c r="E1163" s="254"/>
      <c r="F1163" s="493"/>
      <c r="G1163" s="493"/>
      <c r="H1163" s="499"/>
      <c r="I1163" s="499"/>
    </row>
    <row r="1164" spans="1:9">
      <c r="A1164" s="224"/>
      <c r="B1164" s="77"/>
      <c r="C1164" s="253"/>
      <c r="D1164" s="254"/>
      <c r="E1164" s="254"/>
      <c r="F1164" s="493"/>
      <c r="G1164" s="493"/>
      <c r="H1164" s="499"/>
      <c r="I1164" s="499"/>
    </row>
    <row r="1165" spans="1:9">
      <c r="A1165" s="224"/>
      <c r="B1165" s="77"/>
      <c r="C1165" s="253"/>
      <c r="D1165" s="254"/>
      <c r="E1165" s="254"/>
      <c r="F1165" s="493"/>
      <c r="G1165" s="493"/>
      <c r="H1165" s="499"/>
      <c r="I1165" s="499"/>
    </row>
    <row r="1166" spans="1:9">
      <c r="A1166" s="224"/>
      <c r="B1166" s="77"/>
      <c r="C1166" s="253"/>
      <c r="D1166" s="254"/>
      <c r="E1166" s="254"/>
      <c r="F1166" s="493"/>
      <c r="G1166" s="493"/>
      <c r="H1166" s="499"/>
      <c r="I1166" s="499"/>
    </row>
    <row r="1167" spans="1:9">
      <c r="A1167" s="224"/>
      <c r="B1167" s="77"/>
      <c r="C1167" s="253"/>
      <c r="D1167" s="254"/>
      <c r="E1167" s="254"/>
      <c r="F1167" s="493"/>
      <c r="G1167" s="493"/>
      <c r="H1167" s="499"/>
      <c r="I1167" s="499"/>
    </row>
    <row r="1168" spans="1:9">
      <c r="A1168" s="224"/>
      <c r="B1168" s="77"/>
      <c r="C1168" s="253"/>
      <c r="D1168" s="254"/>
      <c r="E1168" s="254"/>
      <c r="F1168" s="493"/>
      <c r="G1168" s="493"/>
      <c r="H1168" s="499"/>
      <c r="I1168" s="499"/>
    </row>
    <row r="1169" spans="1:9">
      <c r="A1169" s="224"/>
      <c r="B1169" s="77"/>
      <c r="C1169" s="253"/>
      <c r="D1169" s="254"/>
      <c r="E1169" s="254"/>
      <c r="F1169" s="493"/>
      <c r="G1169" s="493"/>
      <c r="H1169" s="499"/>
      <c r="I1169" s="499"/>
    </row>
    <row r="1170" spans="1:9">
      <c r="A1170" s="224"/>
      <c r="B1170" s="77"/>
      <c r="C1170" s="253"/>
      <c r="D1170" s="254"/>
      <c r="E1170" s="254"/>
      <c r="F1170" s="493"/>
      <c r="G1170" s="493"/>
      <c r="H1170" s="499"/>
      <c r="I1170" s="499"/>
    </row>
    <row r="1171" spans="1:9">
      <c r="A1171" s="224"/>
      <c r="B1171" s="77"/>
      <c r="C1171" s="253"/>
      <c r="D1171" s="254"/>
      <c r="E1171" s="254"/>
      <c r="F1171" s="493"/>
      <c r="G1171" s="493"/>
      <c r="H1171" s="499"/>
      <c r="I1171" s="499"/>
    </row>
    <row r="1172" spans="1:9">
      <c r="A1172" s="224"/>
      <c r="B1172" s="77"/>
      <c r="C1172" s="253"/>
      <c r="D1172" s="254"/>
      <c r="E1172" s="254"/>
      <c r="F1172" s="493"/>
      <c r="G1172" s="493"/>
      <c r="H1172" s="499"/>
      <c r="I1172" s="499"/>
    </row>
    <row r="1173" spans="1:9">
      <c r="A1173" s="224"/>
      <c r="B1173" s="77"/>
      <c r="C1173" s="253"/>
      <c r="D1173" s="254"/>
      <c r="E1173" s="254"/>
      <c r="F1173" s="493"/>
      <c r="G1173" s="493"/>
      <c r="H1173" s="499"/>
      <c r="I1173" s="499"/>
    </row>
    <row r="1174" spans="1:9">
      <c r="A1174" s="224"/>
      <c r="B1174" s="77"/>
      <c r="C1174" s="253"/>
      <c r="D1174" s="254"/>
      <c r="E1174" s="254"/>
      <c r="F1174" s="493"/>
      <c r="G1174" s="493"/>
      <c r="H1174" s="499"/>
      <c r="I1174" s="499"/>
    </row>
    <row r="1175" spans="1:9">
      <c r="A1175" s="224"/>
      <c r="B1175" s="77"/>
      <c r="C1175" s="253"/>
      <c r="D1175" s="254"/>
      <c r="E1175" s="254"/>
      <c r="F1175" s="493"/>
      <c r="G1175" s="493"/>
      <c r="H1175" s="499"/>
      <c r="I1175" s="499"/>
    </row>
    <row r="1176" spans="1:9">
      <c r="A1176" s="224"/>
      <c r="B1176" s="77"/>
      <c r="C1176" s="253"/>
      <c r="D1176" s="254"/>
      <c r="E1176" s="254"/>
      <c r="F1176" s="493"/>
      <c r="G1176" s="493"/>
      <c r="H1176" s="499"/>
      <c r="I1176" s="499"/>
    </row>
    <row r="1177" spans="1:9">
      <c r="A1177" s="224"/>
      <c r="B1177" s="77"/>
      <c r="C1177" s="253"/>
      <c r="D1177" s="254"/>
      <c r="E1177" s="254"/>
      <c r="F1177" s="493"/>
      <c r="G1177" s="493"/>
      <c r="H1177" s="499"/>
      <c r="I1177" s="499"/>
    </row>
    <row r="1178" spans="1:9">
      <c r="A1178" s="224"/>
      <c r="B1178" s="77"/>
      <c r="C1178" s="253"/>
      <c r="D1178" s="254"/>
      <c r="E1178" s="254"/>
      <c r="F1178" s="493"/>
      <c r="G1178" s="493"/>
      <c r="H1178" s="499"/>
      <c r="I1178" s="499"/>
    </row>
    <row r="1179" spans="1:9">
      <c r="A1179" s="224"/>
      <c r="B1179" s="77"/>
      <c r="C1179" s="253"/>
      <c r="D1179" s="254"/>
      <c r="E1179" s="254"/>
      <c r="F1179" s="493"/>
      <c r="G1179" s="493"/>
      <c r="H1179" s="499"/>
      <c r="I1179" s="499"/>
    </row>
    <row r="1180" spans="1:9">
      <c r="A1180" s="224"/>
      <c r="B1180" s="77"/>
      <c r="C1180" s="253"/>
      <c r="D1180" s="254"/>
      <c r="E1180" s="254"/>
      <c r="F1180" s="493"/>
      <c r="G1180" s="493"/>
      <c r="H1180" s="499"/>
      <c r="I1180" s="499"/>
    </row>
    <row r="1181" spans="1:9">
      <c r="A1181" s="224"/>
      <c r="B1181" s="77"/>
      <c r="C1181" s="253"/>
      <c r="D1181" s="254"/>
      <c r="E1181" s="254"/>
      <c r="F1181" s="493"/>
      <c r="G1181" s="493"/>
      <c r="H1181" s="499"/>
      <c r="I1181" s="499"/>
    </row>
    <row r="1182" spans="1:9">
      <c r="A1182" s="224"/>
      <c r="B1182" s="77"/>
      <c r="C1182" s="253"/>
      <c r="D1182" s="254"/>
      <c r="E1182" s="254"/>
      <c r="F1182" s="493"/>
      <c r="G1182" s="493"/>
      <c r="H1182" s="499"/>
      <c r="I1182" s="499"/>
    </row>
    <row r="1183" spans="1:9">
      <c r="A1183" s="224"/>
      <c r="B1183" s="77"/>
      <c r="C1183" s="253"/>
      <c r="D1183" s="254"/>
      <c r="E1183" s="254"/>
      <c r="F1183" s="493"/>
      <c r="G1183" s="493"/>
      <c r="H1183" s="499"/>
      <c r="I1183" s="499"/>
    </row>
    <row r="1184" spans="1:9">
      <c r="A1184" s="224"/>
      <c r="B1184" s="77"/>
      <c r="C1184" s="253"/>
      <c r="D1184" s="254"/>
      <c r="E1184" s="254"/>
      <c r="F1184" s="493"/>
      <c r="G1184" s="493"/>
      <c r="H1184" s="499"/>
      <c r="I1184" s="499"/>
    </row>
    <row r="1185" spans="1:9">
      <c r="A1185" s="224"/>
      <c r="B1185" s="77"/>
      <c r="C1185" s="253"/>
      <c r="D1185" s="254"/>
      <c r="E1185" s="254"/>
      <c r="F1185" s="493"/>
      <c r="G1185" s="493"/>
      <c r="H1185" s="499"/>
      <c r="I1185" s="499"/>
    </row>
    <row r="1186" spans="1:9">
      <c r="A1186" s="224"/>
      <c r="B1186" s="77"/>
      <c r="C1186" s="253"/>
      <c r="D1186" s="254"/>
      <c r="E1186" s="254"/>
      <c r="F1186" s="493"/>
      <c r="G1186" s="493"/>
      <c r="H1186" s="499"/>
      <c r="I1186" s="499"/>
    </row>
    <row r="1187" spans="1:9">
      <c r="A1187" s="224"/>
      <c r="B1187" s="77"/>
      <c r="C1187" s="253"/>
      <c r="D1187" s="254"/>
      <c r="E1187" s="254"/>
      <c r="F1187" s="493"/>
      <c r="G1187" s="493"/>
      <c r="H1187" s="499"/>
      <c r="I1187" s="499"/>
    </row>
    <row r="1188" spans="1:9">
      <c r="A1188" s="224"/>
      <c r="B1188" s="77"/>
      <c r="C1188" s="253"/>
      <c r="D1188" s="254"/>
      <c r="E1188" s="254"/>
      <c r="F1188" s="493"/>
      <c r="G1188" s="493"/>
      <c r="H1188" s="499"/>
      <c r="I1188" s="499"/>
    </row>
    <row r="1189" spans="1:9">
      <c r="A1189" s="224"/>
      <c r="B1189" s="77"/>
      <c r="C1189" s="253"/>
      <c r="D1189" s="254"/>
      <c r="E1189" s="254"/>
      <c r="F1189" s="493"/>
      <c r="G1189" s="493"/>
      <c r="H1189" s="499"/>
      <c r="I1189" s="499"/>
    </row>
    <row r="1190" spans="1:9">
      <c r="A1190" s="224"/>
      <c r="B1190" s="77"/>
      <c r="C1190" s="253"/>
      <c r="D1190" s="254"/>
      <c r="E1190" s="254"/>
      <c r="F1190" s="493"/>
      <c r="G1190" s="493"/>
      <c r="H1190" s="499"/>
      <c r="I1190" s="499"/>
    </row>
    <row r="1191" spans="1:9">
      <c r="A1191" s="224"/>
      <c r="B1191" s="77"/>
      <c r="C1191" s="253"/>
      <c r="D1191" s="254"/>
      <c r="E1191" s="254"/>
      <c r="F1191" s="493"/>
      <c r="G1191" s="493"/>
      <c r="H1191" s="499"/>
      <c r="I1191" s="499"/>
    </row>
    <row r="1192" spans="1:9">
      <c r="A1192" s="224"/>
      <c r="B1192" s="77"/>
      <c r="C1192" s="253"/>
      <c r="D1192" s="254"/>
      <c r="E1192" s="254"/>
      <c r="F1192" s="493"/>
      <c r="G1192" s="493"/>
      <c r="H1192" s="499"/>
      <c r="I1192" s="499"/>
    </row>
    <row r="1193" spans="1:9">
      <c r="A1193" s="224"/>
      <c r="B1193" s="77"/>
      <c r="C1193" s="253"/>
      <c r="D1193" s="254"/>
      <c r="E1193" s="254"/>
      <c r="F1193" s="493"/>
      <c r="G1193" s="493"/>
      <c r="H1193" s="499"/>
      <c r="I1193" s="499"/>
    </row>
    <row r="1194" spans="1:9">
      <c r="A1194" s="224"/>
      <c r="B1194" s="77"/>
      <c r="C1194" s="253"/>
      <c r="D1194" s="254"/>
      <c r="E1194" s="254"/>
      <c r="F1194" s="493"/>
      <c r="G1194" s="493"/>
      <c r="H1194" s="499"/>
      <c r="I1194" s="499"/>
    </row>
    <row r="1195" spans="1:9">
      <c r="A1195" s="224"/>
      <c r="B1195" s="77"/>
      <c r="C1195" s="253"/>
      <c r="D1195" s="254"/>
      <c r="E1195" s="254"/>
      <c r="F1195" s="493"/>
      <c r="G1195" s="493"/>
      <c r="H1195" s="499"/>
      <c r="I1195" s="499"/>
    </row>
    <row r="1196" spans="1:9">
      <c r="A1196" s="224"/>
      <c r="B1196" s="77"/>
      <c r="C1196" s="253"/>
      <c r="D1196" s="254"/>
      <c r="E1196" s="254"/>
      <c r="F1196" s="493"/>
      <c r="G1196" s="493"/>
      <c r="H1196" s="499"/>
      <c r="I1196" s="499"/>
    </row>
    <row r="1197" spans="1:9">
      <c r="A1197" s="224"/>
      <c r="B1197" s="77"/>
      <c r="C1197" s="253"/>
      <c r="D1197" s="254"/>
      <c r="E1197" s="254"/>
      <c r="F1197" s="493"/>
      <c r="G1197" s="493"/>
      <c r="H1197" s="499"/>
      <c r="I1197" s="499"/>
    </row>
    <row r="1198" spans="1:9">
      <c r="A1198" s="224"/>
      <c r="B1198" s="77"/>
      <c r="C1198" s="253"/>
      <c r="D1198" s="254"/>
      <c r="E1198" s="254"/>
      <c r="F1198" s="493"/>
      <c r="G1198" s="493"/>
      <c r="H1198" s="499"/>
      <c r="I1198" s="499"/>
    </row>
    <row r="1199" spans="1:9">
      <c r="A1199" s="224"/>
      <c r="B1199" s="77"/>
      <c r="C1199" s="253"/>
      <c r="D1199" s="254"/>
      <c r="E1199" s="254"/>
      <c r="F1199" s="493"/>
      <c r="G1199" s="493"/>
      <c r="H1199" s="499"/>
      <c r="I1199" s="499"/>
    </row>
    <row r="1200" spans="1:9">
      <c r="A1200" s="224"/>
      <c r="B1200" s="77"/>
      <c r="C1200" s="253"/>
      <c r="D1200" s="254"/>
      <c r="E1200" s="254"/>
      <c r="F1200" s="493"/>
      <c r="G1200" s="493"/>
      <c r="H1200" s="499"/>
      <c r="I1200" s="499"/>
    </row>
    <row r="1201" spans="1:9">
      <c r="A1201" s="224"/>
      <c r="B1201" s="77"/>
      <c r="C1201" s="253"/>
      <c r="D1201" s="254"/>
      <c r="E1201" s="254"/>
      <c r="F1201" s="493"/>
      <c r="G1201" s="493"/>
      <c r="H1201" s="499"/>
      <c r="I1201" s="499"/>
    </row>
    <row r="1202" spans="1:9">
      <c r="A1202" s="224"/>
      <c r="B1202" s="77"/>
      <c r="C1202" s="253"/>
      <c r="D1202" s="254"/>
      <c r="E1202" s="254"/>
      <c r="F1202" s="493"/>
      <c r="G1202" s="493"/>
      <c r="H1202" s="499"/>
      <c r="I1202" s="499"/>
    </row>
    <row r="1203" spans="1:9">
      <c r="A1203" s="224"/>
      <c r="B1203" s="77"/>
      <c r="C1203" s="253"/>
      <c r="D1203" s="254"/>
      <c r="E1203" s="254"/>
      <c r="F1203" s="493"/>
      <c r="G1203" s="493"/>
      <c r="H1203" s="499"/>
      <c r="I1203" s="499"/>
    </row>
    <row r="1204" spans="1:9">
      <c r="A1204" s="224"/>
      <c r="B1204" s="77"/>
      <c r="C1204" s="253"/>
      <c r="D1204" s="254"/>
      <c r="E1204" s="254"/>
      <c r="F1204" s="493"/>
      <c r="G1204" s="493"/>
      <c r="H1204" s="499"/>
      <c r="I1204" s="499"/>
    </row>
    <row r="1205" spans="1:9">
      <c r="A1205" s="224"/>
      <c r="B1205" s="77"/>
      <c r="C1205" s="253"/>
      <c r="D1205" s="254"/>
      <c r="E1205" s="254"/>
      <c r="F1205" s="493"/>
      <c r="G1205" s="493"/>
      <c r="H1205" s="499"/>
      <c r="I1205" s="499"/>
    </row>
    <row r="1206" spans="1:9">
      <c r="A1206" s="224"/>
      <c r="B1206" s="77"/>
      <c r="C1206" s="253"/>
      <c r="D1206" s="254"/>
      <c r="E1206" s="254"/>
      <c r="F1206" s="493"/>
      <c r="G1206" s="493"/>
      <c r="H1206" s="499"/>
      <c r="I1206" s="499"/>
    </row>
    <row r="1207" spans="1:9">
      <c r="A1207" s="224"/>
      <c r="B1207" s="77"/>
      <c r="C1207" s="253"/>
      <c r="D1207" s="254"/>
      <c r="E1207" s="254"/>
      <c r="F1207" s="493"/>
      <c r="G1207" s="493"/>
      <c r="H1207" s="499"/>
      <c r="I1207" s="499"/>
    </row>
    <row r="1208" spans="1:9">
      <c r="A1208" s="224"/>
      <c r="B1208" s="77"/>
      <c r="C1208" s="253"/>
      <c r="D1208" s="254"/>
      <c r="E1208" s="254"/>
      <c r="F1208" s="493"/>
      <c r="G1208" s="493"/>
      <c r="H1208" s="499"/>
      <c r="I1208" s="499"/>
    </row>
    <row r="1209" spans="1:9">
      <c r="A1209" s="224"/>
      <c r="B1209" s="77"/>
      <c r="C1209" s="253"/>
      <c r="D1209" s="254"/>
      <c r="E1209" s="254"/>
      <c r="F1209" s="493"/>
      <c r="G1209" s="493"/>
      <c r="H1209" s="499"/>
      <c r="I1209" s="499"/>
    </row>
    <row r="1210" spans="1:9">
      <c r="A1210" s="224"/>
      <c r="B1210" s="77"/>
      <c r="C1210" s="253"/>
      <c r="D1210" s="254"/>
      <c r="E1210" s="254"/>
      <c r="F1210" s="493"/>
      <c r="G1210" s="493"/>
      <c r="H1210" s="499"/>
      <c r="I1210" s="499"/>
    </row>
    <row r="1211" spans="1:9">
      <c r="A1211" s="224"/>
      <c r="B1211" s="77"/>
      <c r="C1211" s="253"/>
      <c r="D1211" s="254"/>
      <c r="E1211" s="254"/>
      <c r="F1211" s="493"/>
      <c r="G1211" s="493"/>
      <c r="H1211" s="499"/>
      <c r="I1211" s="499"/>
    </row>
    <row r="1212" spans="1:9">
      <c r="A1212" s="224"/>
      <c r="B1212" s="77"/>
      <c r="C1212" s="253"/>
      <c r="D1212" s="254"/>
      <c r="E1212" s="254"/>
      <c r="F1212" s="493"/>
      <c r="G1212" s="493"/>
      <c r="H1212" s="499"/>
      <c r="I1212" s="499"/>
    </row>
    <row r="1213" spans="1:9">
      <c r="A1213" s="224"/>
      <c r="B1213" s="77"/>
      <c r="C1213" s="253"/>
      <c r="D1213" s="254"/>
      <c r="E1213" s="254"/>
      <c r="F1213" s="493"/>
      <c r="G1213" s="493"/>
      <c r="H1213" s="499"/>
      <c r="I1213" s="499"/>
    </row>
    <row r="1214" spans="1:9">
      <c r="A1214" s="224"/>
      <c r="B1214" s="77"/>
      <c r="C1214" s="253"/>
      <c r="D1214" s="254"/>
      <c r="E1214" s="254"/>
      <c r="F1214" s="493"/>
      <c r="G1214" s="493"/>
      <c r="H1214" s="499"/>
      <c r="I1214" s="499"/>
    </row>
    <row r="1215" spans="1:9">
      <c r="A1215" s="224"/>
      <c r="B1215" s="77"/>
      <c r="C1215" s="253"/>
      <c r="D1215" s="254"/>
      <c r="E1215" s="254"/>
      <c r="F1215" s="493"/>
      <c r="G1215" s="493"/>
      <c r="H1215" s="499"/>
      <c r="I1215" s="499"/>
    </row>
    <row r="1216" spans="1:9">
      <c r="A1216" s="224"/>
      <c r="B1216" s="77"/>
      <c r="C1216" s="253"/>
      <c r="D1216" s="254"/>
      <c r="E1216" s="254"/>
      <c r="F1216" s="493"/>
      <c r="G1216" s="493"/>
      <c r="H1216" s="499"/>
      <c r="I1216" s="499"/>
    </row>
    <row r="1217" spans="1:9">
      <c r="A1217" s="224"/>
      <c r="B1217" s="77"/>
      <c r="C1217" s="253"/>
      <c r="D1217" s="254"/>
      <c r="E1217" s="254"/>
      <c r="F1217" s="493"/>
      <c r="G1217" s="493"/>
      <c r="H1217" s="499"/>
      <c r="I1217" s="499"/>
    </row>
    <row r="1218" spans="1:9">
      <c r="A1218" s="224"/>
      <c r="B1218" s="77"/>
      <c r="C1218" s="253"/>
      <c r="D1218" s="254"/>
      <c r="E1218" s="254"/>
      <c r="F1218" s="493"/>
      <c r="G1218" s="493"/>
      <c r="H1218" s="499"/>
      <c r="I1218" s="499"/>
    </row>
    <row r="1219" spans="1:9">
      <c r="A1219" s="224"/>
      <c r="B1219" s="77"/>
      <c r="C1219" s="253"/>
      <c r="D1219" s="254"/>
      <c r="E1219" s="254"/>
      <c r="F1219" s="493"/>
      <c r="G1219" s="493"/>
      <c r="H1219" s="499"/>
      <c r="I1219" s="499"/>
    </row>
    <row r="1220" spans="1:9">
      <c r="A1220" s="224"/>
      <c r="B1220" s="77"/>
      <c r="C1220" s="253"/>
      <c r="D1220" s="254"/>
      <c r="E1220" s="254"/>
      <c r="F1220" s="493"/>
      <c r="G1220" s="493"/>
      <c r="H1220" s="499"/>
      <c r="I1220" s="499"/>
    </row>
    <row r="1221" spans="1:9">
      <c r="A1221" s="224"/>
      <c r="B1221" s="77"/>
      <c r="C1221" s="253"/>
      <c r="D1221" s="254"/>
      <c r="E1221" s="254"/>
      <c r="F1221" s="493"/>
      <c r="G1221" s="493"/>
      <c r="H1221" s="499"/>
      <c r="I1221" s="499"/>
    </row>
    <row r="1222" spans="1:9">
      <c r="A1222" s="224"/>
      <c r="B1222" s="77"/>
      <c r="C1222" s="253"/>
      <c r="D1222" s="254"/>
      <c r="E1222" s="254"/>
      <c r="F1222" s="493"/>
      <c r="G1222" s="493"/>
      <c r="H1222" s="499"/>
      <c r="I1222" s="499"/>
    </row>
    <row r="1223" spans="1:9">
      <c r="A1223" s="224"/>
      <c r="B1223" s="77"/>
      <c r="C1223" s="253"/>
      <c r="D1223" s="254"/>
      <c r="E1223" s="254"/>
      <c r="F1223" s="493"/>
      <c r="G1223" s="493"/>
      <c r="H1223" s="499"/>
      <c r="I1223" s="499"/>
    </row>
    <row r="1224" spans="1:9">
      <c r="A1224" s="224"/>
      <c r="B1224" s="77"/>
      <c r="C1224" s="253"/>
      <c r="D1224" s="254"/>
      <c r="E1224" s="254"/>
      <c r="F1224" s="493"/>
      <c r="G1224" s="493"/>
      <c r="H1224" s="499"/>
      <c r="I1224" s="499"/>
    </row>
    <row r="1225" spans="1:9">
      <c r="A1225" s="224"/>
      <c r="B1225" s="77"/>
      <c r="C1225" s="253"/>
      <c r="D1225" s="254"/>
      <c r="E1225" s="254"/>
      <c r="F1225" s="493"/>
      <c r="G1225" s="493"/>
      <c r="H1225" s="499"/>
      <c r="I1225" s="499"/>
    </row>
    <row r="1226" spans="1:9">
      <c r="A1226" s="224"/>
      <c r="B1226" s="77"/>
      <c r="C1226" s="253"/>
      <c r="D1226" s="254"/>
      <c r="E1226" s="254"/>
      <c r="F1226" s="493"/>
      <c r="G1226" s="493"/>
      <c r="H1226" s="499"/>
      <c r="I1226" s="499"/>
    </row>
    <row r="1227" spans="1:9">
      <c r="A1227" s="224"/>
      <c r="B1227" s="77"/>
      <c r="C1227" s="253"/>
      <c r="D1227" s="254"/>
      <c r="E1227" s="254"/>
      <c r="F1227" s="493"/>
      <c r="G1227" s="493"/>
      <c r="H1227" s="499"/>
      <c r="I1227" s="499"/>
    </row>
    <row r="1228" spans="1:9">
      <c r="A1228" s="224"/>
      <c r="B1228" s="77"/>
      <c r="C1228" s="253"/>
      <c r="D1228" s="254"/>
      <c r="E1228" s="254"/>
      <c r="F1228" s="493"/>
      <c r="G1228" s="493"/>
      <c r="H1228" s="499"/>
      <c r="I1228" s="499"/>
    </row>
    <row r="1229" spans="1:9">
      <c r="A1229" s="224"/>
      <c r="B1229" s="77"/>
      <c r="C1229" s="253"/>
      <c r="D1229" s="254"/>
      <c r="E1229" s="254"/>
      <c r="F1229" s="493"/>
      <c r="G1229" s="493"/>
      <c r="H1229" s="499"/>
      <c r="I1229" s="499"/>
    </row>
    <row r="1230" spans="1:9">
      <c r="A1230" s="224"/>
      <c r="B1230" s="77"/>
      <c r="C1230" s="253"/>
      <c r="D1230" s="254"/>
      <c r="E1230" s="254"/>
      <c r="F1230" s="493"/>
      <c r="G1230" s="493"/>
      <c r="H1230" s="499"/>
      <c r="I1230" s="499"/>
    </row>
    <row r="1231" spans="1:9">
      <c r="A1231" s="224"/>
      <c r="B1231" s="77"/>
      <c r="C1231" s="253"/>
      <c r="D1231" s="254"/>
      <c r="E1231" s="254"/>
      <c r="F1231" s="493"/>
      <c r="G1231" s="493"/>
      <c r="H1231" s="499"/>
      <c r="I1231" s="499"/>
    </row>
    <row r="1232" spans="1:9">
      <c r="A1232" s="224"/>
      <c r="B1232" s="77"/>
      <c r="C1232" s="253"/>
      <c r="D1232" s="254"/>
      <c r="E1232" s="254"/>
      <c r="F1232" s="493"/>
      <c r="G1232" s="493"/>
      <c r="H1232" s="499"/>
      <c r="I1232" s="499"/>
    </row>
    <row r="1233" spans="1:9">
      <c r="A1233" s="224"/>
      <c r="B1233" s="77"/>
      <c r="C1233" s="253"/>
      <c r="D1233" s="254"/>
      <c r="E1233" s="254"/>
      <c r="F1233" s="493"/>
      <c r="G1233" s="493"/>
      <c r="H1233" s="499"/>
      <c r="I1233" s="499"/>
    </row>
    <row r="1234" spans="1:9">
      <c r="A1234" s="224"/>
      <c r="B1234" s="77"/>
      <c r="C1234" s="253"/>
      <c r="D1234" s="254"/>
      <c r="E1234" s="254"/>
      <c r="F1234" s="493"/>
      <c r="G1234" s="493"/>
      <c r="H1234" s="499"/>
      <c r="I1234" s="499"/>
    </row>
    <row r="1235" spans="1:9">
      <c r="A1235" s="224"/>
      <c r="B1235" s="77"/>
      <c r="C1235" s="253"/>
      <c r="D1235" s="254"/>
      <c r="E1235" s="254"/>
      <c r="F1235" s="493"/>
      <c r="G1235" s="493"/>
      <c r="H1235" s="499"/>
      <c r="I1235" s="499"/>
    </row>
    <row r="1236" spans="1:9">
      <c r="A1236" s="224"/>
      <c r="B1236" s="77"/>
      <c r="C1236" s="253"/>
      <c r="D1236" s="254"/>
      <c r="E1236" s="254"/>
      <c r="F1236" s="493"/>
      <c r="G1236" s="493"/>
      <c r="H1236" s="499"/>
      <c r="I1236" s="499"/>
    </row>
    <row r="1237" spans="1:9">
      <c r="A1237" s="224"/>
      <c r="B1237" s="77"/>
      <c r="C1237" s="253"/>
      <c r="D1237" s="254"/>
      <c r="E1237" s="254"/>
      <c r="F1237" s="493"/>
      <c r="G1237" s="493"/>
      <c r="H1237" s="499"/>
      <c r="I1237" s="499"/>
    </row>
    <row r="1238" spans="1:9">
      <c r="A1238" s="224"/>
      <c r="B1238" s="77"/>
      <c r="C1238" s="253"/>
      <c r="D1238" s="254"/>
      <c r="E1238" s="254"/>
      <c r="F1238" s="493"/>
      <c r="G1238" s="493"/>
      <c r="H1238" s="499"/>
      <c r="I1238" s="499"/>
    </row>
    <row r="1239" spans="1:9">
      <c r="A1239" s="224"/>
      <c r="B1239" s="77"/>
      <c r="C1239" s="253"/>
      <c r="D1239" s="254"/>
      <c r="E1239" s="254"/>
      <c r="F1239" s="493"/>
      <c r="G1239" s="493"/>
      <c r="H1239" s="499"/>
      <c r="I1239" s="499"/>
    </row>
    <row r="1240" spans="1:9">
      <c r="A1240" s="224"/>
      <c r="B1240" s="77"/>
      <c r="C1240" s="253"/>
      <c r="D1240" s="254"/>
      <c r="E1240" s="254"/>
      <c r="F1240" s="493"/>
      <c r="G1240" s="493"/>
      <c r="H1240" s="499"/>
      <c r="I1240" s="499"/>
    </row>
    <row r="1241" spans="1:9">
      <c r="A1241" s="224"/>
      <c r="B1241" s="77"/>
      <c r="C1241" s="253"/>
      <c r="D1241" s="254"/>
      <c r="E1241" s="254"/>
      <c r="F1241" s="493"/>
      <c r="G1241" s="493"/>
      <c r="H1241" s="499"/>
      <c r="I1241" s="499"/>
    </row>
    <row r="1242" spans="1:9">
      <c r="A1242" s="224"/>
      <c r="B1242" s="77"/>
      <c r="C1242" s="253"/>
      <c r="D1242" s="254"/>
      <c r="E1242" s="254"/>
      <c r="F1242" s="493"/>
      <c r="G1242" s="493"/>
      <c r="H1242" s="499"/>
      <c r="I1242" s="499"/>
    </row>
    <row r="1243" spans="1:9">
      <c r="A1243" s="224"/>
      <c r="B1243" s="77"/>
      <c r="C1243" s="253"/>
      <c r="D1243" s="254"/>
      <c r="E1243" s="254"/>
      <c r="F1243" s="493"/>
      <c r="G1243" s="493"/>
      <c r="H1243" s="499"/>
      <c r="I1243" s="499"/>
    </row>
    <row r="1244" spans="1:9">
      <c r="A1244" s="224"/>
      <c r="B1244" s="77"/>
      <c r="C1244" s="253"/>
      <c r="D1244" s="254"/>
      <c r="E1244" s="254"/>
      <c r="F1244" s="493"/>
      <c r="G1244" s="493"/>
      <c r="H1244" s="499"/>
      <c r="I1244" s="499"/>
    </row>
    <row r="1245" spans="1:9">
      <c r="A1245" s="224"/>
      <c r="B1245" s="77"/>
      <c r="C1245" s="253"/>
      <c r="D1245" s="254"/>
      <c r="E1245" s="254"/>
      <c r="F1245" s="493"/>
      <c r="G1245" s="493"/>
      <c r="H1245" s="499"/>
      <c r="I1245" s="499"/>
    </row>
    <row r="1246" spans="1:9">
      <c r="A1246" s="224"/>
      <c r="B1246" s="77"/>
      <c r="C1246" s="253"/>
      <c r="D1246" s="254"/>
      <c r="E1246" s="254"/>
      <c r="F1246" s="493"/>
      <c r="G1246" s="493"/>
      <c r="H1246" s="499"/>
      <c r="I1246" s="499"/>
    </row>
    <row r="1247" spans="1:9">
      <c r="A1247" s="224"/>
      <c r="B1247" s="77"/>
      <c r="C1247" s="253"/>
      <c r="D1247" s="254"/>
      <c r="E1247" s="254"/>
      <c r="F1247" s="493"/>
      <c r="G1247" s="493"/>
      <c r="H1247" s="499"/>
      <c r="I1247" s="499"/>
    </row>
    <row r="1248" spans="1:9">
      <c r="A1248" s="224"/>
      <c r="B1248" s="77"/>
      <c r="C1248" s="253"/>
      <c r="D1248" s="254"/>
      <c r="E1248" s="254"/>
      <c r="F1248" s="493"/>
      <c r="G1248" s="493"/>
      <c r="H1248" s="499"/>
      <c r="I1248" s="499"/>
    </row>
    <row r="1249" spans="1:9">
      <c r="A1249" s="224"/>
      <c r="B1249" s="77"/>
      <c r="C1249" s="253"/>
      <c r="D1249" s="254"/>
      <c r="E1249" s="254"/>
      <c r="F1249" s="493"/>
      <c r="G1249" s="493"/>
      <c r="H1249" s="499"/>
      <c r="I1249" s="499"/>
    </row>
    <row r="1250" spans="1:9">
      <c r="A1250" s="224"/>
      <c r="B1250" s="77"/>
      <c r="C1250" s="253"/>
      <c r="D1250" s="254"/>
      <c r="E1250" s="254"/>
      <c r="F1250" s="493"/>
      <c r="G1250" s="493"/>
      <c r="H1250" s="499"/>
      <c r="I1250" s="499"/>
    </row>
    <row r="1251" spans="1:9">
      <c r="A1251" s="224"/>
      <c r="B1251" s="77"/>
      <c r="C1251" s="253"/>
      <c r="D1251" s="254"/>
      <c r="E1251" s="254"/>
      <c r="F1251" s="493"/>
      <c r="G1251" s="493"/>
      <c r="H1251" s="499"/>
      <c r="I1251" s="499"/>
    </row>
    <row r="1252" spans="1:9">
      <c r="A1252" s="224"/>
      <c r="B1252" s="77"/>
      <c r="C1252" s="253"/>
      <c r="D1252" s="254"/>
      <c r="E1252" s="254"/>
      <c r="F1252" s="493"/>
      <c r="G1252" s="493"/>
      <c r="H1252" s="499"/>
      <c r="I1252" s="499"/>
    </row>
    <row r="1253" spans="1:9">
      <c r="A1253" s="224"/>
      <c r="B1253" s="77"/>
      <c r="C1253" s="253"/>
      <c r="D1253" s="254"/>
      <c r="E1253" s="254"/>
      <c r="F1253" s="493"/>
      <c r="G1253" s="493"/>
      <c r="H1253" s="499"/>
      <c r="I1253" s="499"/>
    </row>
    <row r="1254" spans="1:9">
      <c r="A1254" s="224"/>
      <c r="B1254" s="77"/>
      <c r="C1254" s="253"/>
      <c r="D1254" s="254"/>
      <c r="E1254" s="254"/>
      <c r="F1254" s="493"/>
      <c r="G1254" s="493"/>
      <c r="H1254" s="499"/>
      <c r="I1254" s="499"/>
    </row>
    <row r="1255" spans="1:9">
      <c r="A1255" s="224"/>
      <c r="B1255" s="77"/>
      <c r="C1255" s="253"/>
      <c r="D1255" s="254"/>
      <c r="E1255" s="254"/>
      <c r="F1255" s="493"/>
      <c r="G1255" s="493"/>
      <c r="H1255" s="499"/>
      <c r="I1255" s="499"/>
    </row>
    <row r="1256" spans="1:9">
      <c r="A1256" s="224"/>
      <c r="B1256" s="77"/>
      <c r="C1256" s="253"/>
      <c r="D1256" s="254"/>
      <c r="E1256" s="254"/>
      <c r="F1256" s="493"/>
      <c r="G1256" s="493"/>
      <c r="H1256" s="499"/>
      <c r="I1256" s="499"/>
    </row>
    <row r="1257" spans="1:9">
      <c r="A1257" s="224"/>
      <c r="B1257" s="77"/>
      <c r="C1257" s="253"/>
      <c r="D1257" s="254"/>
      <c r="E1257" s="254"/>
      <c r="F1257" s="493"/>
      <c r="G1257" s="493"/>
      <c r="H1257" s="499"/>
      <c r="I1257" s="499"/>
    </row>
    <row r="1258" spans="1:9">
      <c r="A1258" s="224"/>
      <c r="B1258" s="77"/>
      <c r="C1258" s="253"/>
      <c r="D1258" s="254"/>
      <c r="E1258" s="254"/>
      <c r="F1258" s="493"/>
      <c r="G1258" s="493"/>
      <c r="H1258" s="499"/>
      <c r="I1258" s="499"/>
    </row>
    <row r="1259" spans="1:9">
      <c r="A1259" s="224"/>
      <c r="B1259" s="77"/>
      <c r="C1259" s="253"/>
      <c r="D1259" s="254"/>
      <c r="E1259" s="254"/>
      <c r="F1259" s="493"/>
      <c r="G1259" s="493"/>
      <c r="H1259" s="499"/>
      <c r="I1259" s="499"/>
    </row>
    <row r="1260" spans="1:9">
      <c r="A1260" s="224"/>
      <c r="B1260" s="77"/>
      <c r="C1260" s="253"/>
      <c r="D1260" s="254"/>
      <c r="E1260" s="254"/>
      <c r="F1260" s="493"/>
      <c r="G1260" s="493"/>
      <c r="H1260" s="499"/>
      <c r="I1260" s="499"/>
    </row>
    <row r="1261" spans="1:9">
      <c r="A1261" s="224"/>
      <c r="B1261" s="77"/>
      <c r="C1261" s="253"/>
      <c r="D1261" s="254"/>
      <c r="E1261" s="254"/>
      <c r="F1261" s="493"/>
      <c r="G1261" s="493"/>
      <c r="H1261" s="499"/>
      <c r="I1261" s="499"/>
    </row>
    <row r="1262" spans="1:9">
      <c r="A1262" s="224"/>
      <c r="B1262" s="77"/>
      <c r="C1262" s="253"/>
      <c r="D1262" s="254"/>
      <c r="E1262" s="254"/>
      <c r="F1262" s="493"/>
      <c r="G1262" s="493"/>
      <c r="H1262" s="499"/>
      <c r="I1262" s="499"/>
    </row>
    <row r="1263" spans="1:9">
      <c r="A1263" s="224"/>
      <c r="B1263" s="77"/>
      <c r="C1263" s="253"/>
      <c r="D1263" s="254"/>
      <c r="E1263" s="254"/>
      <c r="F1263" s="493"/>
      <c r="G1263" s="493"/>
      <c r="H1263" s="499"/>
      <c r="I1263" s="499"/>
    </row>
    <row r="1264" spans="1:9">
      <c r="A1264" s="224"/>
      <c r="B1264" s="77"/>
      <c r="C1264" s="253"/>
      <c r="D1264" s="254"/>
      <c r="E1264" s="254"/>
      <c r="F1264" s="493"/>
      <c r="G1264" s="493"/>
      <c r="H1264" s="499"/>
      <c r="I1264" s="499"/>
    </row>
    <row r="1265" spans="1:9">
      <c r="A1265" s="224"/>
      <c r="B1265" s="77"/>
      <c r="C1265" s="253"/>
      <c r="D1265" s="254"/>
      <c r="E1265" s="254"/>
      <c r="F1265" s="493"/>
      <c r="G1265" s="493"/>
      <c r="H1265" s="499"/>
      <c r="I1265" s="499"/>
    </row>
    <row r="1266" spans="1:9">
      <c r="A1266" s="224"/>
      <c r="B1266" s="77"/>
      <c r="C1266" s="253"/>
      <c r="D1266" s="254"/>
      <c r="E1266" s="254"/>
      <c r="F1266" s="493"/>
      <c r="G1266" s="493"/>
      <c r="H1266" s="499"/>
      <c r="I1266" s="499"/>
    </row>
    <row r="1267" spans="1:9">
      <c r="A1267" s="224"/>
      <c r="B1267" s="77"/>
      <c r="C1267" s="253"/>
      <c r="D1267" s="254"/>
      <c r="E1267" s="254"/>
      <c r="F1267" s="493"/>
      <c r="G1267" s="493"/>
      <c r="H1267" s="499"/>
      <c r="I1267" s="499"/>
    </row>
    <row r="1268" spans="1:9">
      <c r="A1268" s="224"/>
      <c r="B1268" s="77"/>
      <c r="C1268" s="253"/>
      <c r="D1268" s="254"/>
      <c r="E1268" s="254"/>
      <c r="F1268" s="493"/>
      <c r="G1268" s="493"/>
      <c r="H1268" s="499"/>
      <c r="I1268" s="499"/>
    </row>
    <row r="1269" spans="1:9">
      <c r="A1269" s="224"/>
      <c r="B1269" s="77"/>
      <c r="C1269" s="253"/>
      <c r="D1269" s="254"/>
      <c r="E1269" s="254"/>
      <c r="F1269" s="493"/>
      <c r="G1269" s="493"/>
      <c r="H1269" s="499"/>
      <c r="I1269" s="499"/>
    </row>
    <row r="1270" spans="1:9">
      <c r="A1270" s="224"/>
      <c r="B1270" s="77"/>
      <c r="C1270" s="253"/>
      <c r="D1270" s="254"/>
      <c r="E1270" s="254"/>
      <c r="F1270" s="493"/>
      <c r="G1270" s="493"/>
      <c r="H1270" s="499"/>
      <c r="I1270" s="499"/>
    </row>
    <row r="1271" spans="1:9">
      <c r="A1271" s="224"/>
      <c r="B1271" s="77"/>
      <c r="C1271" s="253"/>
      <c r="D1271" s="254"/>
      <c r="E1271" s="254"/>
      <c r="F1271" s="493"/>
      <c r="G1271" s="493"/>
      <c r="H1271" s="499"/>
      <c r="I1271" s="499"/>
    </row>
    <row r="1272" spans="1:9">
      <c r="A1272" s="224"/>
      <c r="B1272" s="77"/>
      <c r="C1272" s="253"/>
      <c r="D1272" s="254"/>
      <c r="E1272" s="254"/>
      <c r="F1272" s="493"/>
      <c r="G1272" s="493"/>
      <c r="H1272" s="499"/>
      <c r="I1272" s="499"/>
    </row>
    <row r="1273" spans="1:9">
      <c r="A1273" s="224"/>
      <c r="B1273" s="77"/>
      <c r="C1273" s="253"/>
      <c r="D1273" s="254"/>
      <c r="E1273" s="254"/>
      <c r="F1273" s="493"/>
      <c r="G1273" s="493"/>
      <c r="H1273" s="499"/>
      <c r="I1273" s="499"/>
    </row>
    <row r="1274" spans="1:9">
      <c r="A1274" s="224"/>
      <c r="B1274" s="77"/>
      <c r="C1274" s="253"/>
      <c r="D1274" s="254"/>
      <c r="E1274" s="254"/>
      <c r="F1274" s="493"/>
      <c r="G1274" s="493"/>
      <c r="H1274" s="499"/>
      <c r="I1274" s="499"/>
    </row>
    <row r="1275" spans="1:9">
      <c r="A1275" s="224"/>
      <c r="B1275" s="77"/>
      <c r="C1275" s="253"/>
      <c r="D1275" s="254"/>
      <c r="E1275" s="254"/>
      <c r="F1275" s="493"/>
      <c r="G1275" s="493"/>
      <c r="H1275" s="499"/>
      <c r="I1275" s="499"/>
    </row>
    <row r="1276" spans="1:9">
      <c r="A1276" s="224"/>
      <c r="B1276" s="77"/>
      <c r="C1276" s="253"/>
      <c r="D1276" s="254"/>
      <c r="E1276" s="254"/>
      <c r="F1276" s="493"/>
      <c r="G1276" s="493"/>
      <c r="H1276" s="499"/>
      <c r="I1276" s="499"/>
    </row>
    <row r="1277" spans="1:9">
      <c r="A1277" s="224"/>
      <c r="B1277" s="77"/>
      <c r="C1277" s="253"/>
      <c r="D1277" s="254"/>
      <c r="E1277" s="254"/>
      <c r="F1277" s="493"/>
      <c r="G1277" s="493"/>
      <c r="H1277" s="499"/>
      <c r="I1277" s="499"/>
    </row>
    <row r="1278" spans="1:9">
      <c r="A1278" s="224"/>
      <c r="B1278" s="77"/>
      <c r="C1278" s="253"/>
      <c r="D1278" s="254"/>
      <c r="E1278" s="254"/>
      <c r="F1278" s="493"/>
      <c r="G1278" s="493"/>
      <c r="H1278" s="499"/>
      <c r="I1278" s="499"/>
    </row>
    <row r="1279" spans="1:9">
      <c r="A1279" s="224"/>
      <c r="B1279" s="77"/>
      <c r="C1279" s="253"/>
      <c r="D1279" s="254"/>
      <c r="E1279" s="254"/>
      <c r="F1279" s="493"/>
      <c r="G1279" s="493"/>
      <c r="H1279" s="499"/>
      <c r="I1279" s="499"/>
    </row>
    <row r="1280" spans="1:9">
      <c r="A1280" s="224"/>
      <c r="B1280" s="77"/>
      <c r="C1280" s="253"/>
      <c r="D1280" s="254"/>
      <c r="E1280" s="254"/>
      <c r="F1280" s="493"/>
      <c r="G1280" s="493"/>
      <c r="H1280" s="499"/>
      <c r="I1280" s="499"/>
    </row>
    <row r="1281" spans="1:9">
      <c r="A1281" s="224"/>
      <c r="B1281" s="77"/>
      <c r="C1281" s="253"/>
      <c r="D1281" s="254"/>
      <c r="E1281" s="254"/>
      <c r="F1281" s="493"/>
      <c r="G1281" s="493"/>
      <c r="H1281" s="499"/>
      <c r="I1281" s="499"/>
    </row>
    <row r="1282" spans="1:9">
      <c r="A1282" s="224"/>
      <c r="B1282" s="77"/>
      <c r="C1282" s="253"/>
      <c r="D1282" s="254"/>
      <c r="E1282" s="254"/>
      <c r="F1282" s="493"/>
      <c r="G1282" s="493"/>
      <c r="H1282" s="499"/>
      <c r="I1282" s="499"/>
    </row>
    <row r="1283" spans="1:9">
      <c r="A1283" s="224"/>
      <c r="B1283" s="77"/>
      <c r="C1283" s="253"/>
      <c r="D1283" s="254"/>
      <c r="E1283" s="254"/>
      <c r="F1283" s="493"/>
      <c r="G1283" s="493"/>
      <c r="H1283" s="499"/>
      <c r="I1283" s="499"/>
    </row>
    <row r="1284" spans="1:9">
      <c r="A1284" s="224"/>
      <c r="B1284" s="77"/>
      <c r="C1284" s="253"/>
      <c r="D1284" s="254"/>
      <c r="E1284" s="254"/>
      <c r="F1284" s="493"/>
      <c r="G1284" s="493"/>
      <c r="H1284" s="499"/>
      <c r="I1284" s="499"/>
    </row>
    <row r="1285" spans="1:9">
      <c r="A1285" s="224"/>
      <c r="B1285" s="77"/>
      <c r="C1285" s="253"/>
      <c r="D1285" s="254"/>
      <c r="E1285" s="254"/>
      <c r="F1285" s="493"/>
      <c r="G1285" s="493"/>
      <c r="H1285" s="499"/>
      <c r="I1285" s="499"/>
    </row>
    <row r="1286" spans="1:9">
      <c r="A1286" s="224"/>
      <c r="B1286" s="77"/>
      <c r="C1286" s="253"/>
      <c r="D1286" s="254"/>
      <c r="E1286" s="254"/>
      <c r="F1286" s="493"/>
      <c r="G1286" s="493"/>
      <c r="H1286" s="499"/>
      <c r="I1286" s="499"/>
    </row>
    <row r="1287" spans="1:9">
      <c r="A1287" s="224"/>
      <c r="B1287" s="77"/>
      <c r="C1287" s="253"/>
      <c r="D1287" s="254"/>
      <c r="E1287" s="254"/>
      <c r="F1287" s="493"/>
      <c r="G1287" s="493"/>
      <c r="H1287" s="499"/>
      <c r="I1287" s="499"/>
    </row>
    <row r="1288" spans="1:9">
      <c r="A1288" s="224"/>
      <c r="B1288" s="77"/>
      <c r="C1288" s="253"/>
      <c r="D1288" s="254"/>
      <c r="E1288" s="254"/>
      <c r="F1288" s="493"/>
      <c r="G1288" s="493"/>
      <c r="H1288" s="499"/>
      <c r="I1288" s="499"/>
    </row>
    <row r="1289" spans="1:9">
      <c r="A1289" s="224"/>
      <c r="B1289" s="77"/>
      <c r="C1289" s="253"/>
      <c r="D1289" s="254"/>
      <c r="E1289" s="254"/>
      <c r="F1289" s="493"/>
      <c r="G1289" s="493"/>
      <c r="H1289" s="499"/>
      <c r="I1289" s="499"/>
    </row>
    <row r="1290" spans="1:9">
      <c r="A1290" s="224"/>
      <c r="B1290" s="77"/>
      <c r="C1290" s="253"/>
      <c r="D1290" s="254"/>
      <c r="E1290" s="254"/>
      <c r="F1290" s="493"/>
      <c r="G1290" s="493"/>
      <c r="H1290" s="499"/>
      <c r="I1290" s="499"/>
    </row>
    <row r="1291" spans="1:9">
      <c r="A1291" s="224"/>
      <c r="B1291" s="77"/>
      <c r="C1291" s="253"/>
      <c r="D1291" s="254"/>
      <c r="E1291" s="254"/>
      <c r="F1291" s="493"/>
      <c r="G1291" s="493"/>
      <c r="H1291" s="499"/>
      <c r="I1291" s="499"/>
    </row>
    <row r="1292" spans="1:9">
      <c r="A1292" s="224"/>
      <c r="B1292" s="77"/>
      <c r="C1292" s="253"/>
      <c r="D1292" s="254"/>
      <c r="E1292" s="254"/>
      <c r="F1292" s="493"/>
      <c r="G1292" s="493"/>
      <c r="H1292" s="499"/>
      <c r="I1292" s="499"/>
    </row>
    <row r="1293" spans="1:9">
      <c r="A1293" s="224"/>
      <c r="B1293" s="77"/>
      <c r="C1293" s="253"/>
      <c r="D1293" s="254"/>
      <c r="E1293" s="254"/>
      <c r="F1293" s="493"/>
      <c r="G1293" s="493"/>
      <c r="H1293" s="499"/>
      <c r="I1293" s="499"/>
    </row>
    <row r="1294" spans="1:9">
      <c r="A1294" s="224"/>
      <c r="B1294" s="77"/>
      <c r="C1294" s="253"/>
      <c r="D1294" s="254"/>
      <c r="E1294" s="254"/>
      <c r="F1294" s="493"/>
      <c r="G1294" s="493"/>
      <c r="H1294" s="499"/>
      <c r="I1294" s="499"/>
    </row>
    <row r="1295" spans="1:9">
      <c r="A1295" s="224"/>
      <c r="B1295" s="77"/>
      <c r="C1295" s="253"/>
      <c r="D1295" s="254"/>
      <c r="E1295" s="254"/>
      <c r="F1295" s="493"/>
      <c r="G1295" s="493"/>
      <c r="H1295" s="499"/>
      <c r="I1295" s="499"/>
    </row>
    <row r="1296" spans="1:9">
      <c r="A1296" s="224"/>
      <c r="B1296" s="77"/>
      <c r="C1296" s="253"/>
      <c r="D1296" s="254"/>
      <c r="E1296" s="254"/>
      <c r="F1296" s="493"/>
      <c r="G1296" s="493"/>
      <c r="H1296" s="499"/>
      <c r="I1296" s="499"/>
    </row>
    <row r="1297" spans="1:9">
      <c r="A1297" s="224"/>
      <c r="B1297" s="77"/>
      <c r="C1297" s="253"/>
      <c r="D1297" s="254"/>
      <c r="E1297" s="254"/>
      <c r="F1297" s="493"/>
      <c r="G1297" s="493"/>
      <c r="H1297" s="499"/>
      <c r="I1297" s="499"/>
    </row>
    <row r="1298" spans="1:9">
      <c r="A1298" s="224"/>
      <c r="B1298" s="77"/>
      <c r="C1298" s="253"/>
      <c r="D1298" s="254"/>
      <c r="E1298" s="254"/>
      <c r="F1298" s="493"/>
      <c r="G1298" s="493"/>
      <c r="H1298" s="499"/>
      <c r="I1298" s="499"/>
    </row>
    <row r="1299" spans="1:9">
      <c r="A1299" s="224"/>
      <c r="B1299" s="77"/>
      <c r="C1299" s="253"/>
      <c r="D1299" s="254"/>
      <c r="E1299" s="254"/>
      <c r="F1299" s="493"/>
      <c r="G1299" s="493"/>
      <c r="H1299" s="499"/>
      <c r="I1299" s="499"/>
    </row>
    <row r="1300" spans="1:9">
      <c r="A1300" s="224"/>
      <c r="B1300" s="77"/>
      <c r="C1300" s="253"/>
      <c r="D1300" s="254"/>
      <c r="E1300" s="254"/>
      <c r="F1300" s="493"/>
      <c r="G1300" s="493"/>
      <c r="H1300" s="499"/>
      <c r="I1300" s="499"/>
    </row>
    <row r="1301" spans="1:9">
      <c r="A1301" s="224"/>
      <c r="B1301" s="77"/>
      <c r="C1301" s="253"/>
      <c r="D1301" s="254"/>
      <c r="E1301" s="254"/>
      <c r="F1301" s="493"/>
      <c r="G1301" s="493"/>
      <c r="H1301" s="499"/>
      <c r="I1301" s="499"/>
    </row>
    <row r="1302" spans="1:9">
      <c r="A1302" s="224"/>
      <c r="B1302" s="77"/>
      <c r="C1302" s="253"/>
      <c r="D1302" s="254"/>
      <c r="E1302" s="254"/>
      <c r="F1302" s="493"/>
      <c r="G1302" s="493"/>
      <c r="H1302" s="499"/>
      <c r="I1302" s="499"/>
    </row>
    <row r="1303" spans="1:9">
      <c r="A1303" s="224"/>
      <c r="B1303" s="77"/>
      <c r="C1303" s="253"/>
      <c r="D1303" s="254"/>
      <c r="E1303" s="254"/>
      <c r="F1303" s="493"/>
      <c r="G1303" s="493"/>
      <c r="H1303" s="499"/>
      <c r="I1303" s="499"/>
    </row>
    <row r="1304" spans="1:9">
      <c r="A1304" s="224"/>
      <c r="B1304" s="77"/>
      <c r="C1304" s="253"/>
      <c r="D1304" s="254"/>
      <c r="E1304" s="254"/>
      <c r="F1304" s="493"/>
      <c r="G1304" s="493"/>
      <c r="H1304" s="499"/>
      <c r="I1304" s="499"/>
    </row>
    <row r="1305" spans="1:9">
      <c r="A1305" s="224"/>
      <c r="B1305" s="77"/>
      <c r="C1305" s="253"/>
      <c r="D1305" s="254"/>
      <c r="E1305" s="254"/>
      <c r="F1305" s="493"/>
      <c r="G1305" s="493"/>
      <c r="H1305" s="499"/>
      <c r="I1305" s="499"/>
    </row>
    <row r="1306" spans="1:9">
      <c r="A1306" s="224"/>
      <c r="B1306" s="77"/>
      <c r="C1306" s="253"/>
      <c r="D1306" s="254"/>
      <c r="E1306" s="254"/>
      <c r="F1306" s="493"/>
      <c r="G1306" s="493"/>
      <c r="H1306" s="499"/>
      <c r="I1306" s="499"/>
    </row>
    <row r="1307" spans="1:9">
      <c r="A1307" s="224"/>
      <c r="B1307" s="77"/>
      <c r="C1307" s="253"/>
      <c r="D1307" s="254"/>
      <c r="E1307" s="254"/>
      <c r="F1307" s="493"/>
      <c r="G1307" s="493"/>
      <c r="H1307" s="499"/>
      <c r="I1307" s="499"/>
    </row>
    <row r="1308" spans="1:9">
      <c r="A1308" s="224"/>
      <c r="B1308" s="77"/>
      <c r="C1308" s="253"/>
      <c r="D1308" s="254"/>
      <c r="E1308" s="254"/>
      <c r="F1308" s="493"/>
      <c r="G1308" s="493"/>
      <c r="H1308" s="499"/>
      <c r="I1308" s="499"/>
    </row>
    <row r="1309" spans="1:9">
      <c r="A1309" s="224"/>
      <c r="B1309" s="77"/>
      <c r="C1309" s="253"/>
      <c r="D1309" s="254"/>
      <c r="E1309" s="254"/>
      <c r="F1309" s="493"/>
      <c r="G1309" s="493"/>
      <c r="H1309" s="499"/>
      <c r="I1309" s="499"/>
    </row>
    <row r="1310" spans="1:9">
      <c r="A1310" s="224"/>
      <c r="B1310" s="77"/>
      <c r="C1310" s="253"/>
      <c r="D1310" s="254"/>
      <c r="E1310" s="254"/>
      <c r="F1310" s="493"/>
      <c r="G1310" s="493"/>
      <c r="H1310" s="499"/>
      <c r="I1310" s="499"/>
    </row>
    <row r="1311" spans="1:9">
      <c r="A1311" s="224"/>
      <c r="B1311" s="77"/>
      <c r="C1311" s="253"/>
      <c r="D1311" s="254"/>
      <c r="E1311" s="254"/>
      <c r="F1311" s="493"/>
      <c r="G1311" s="493"/>
      <c r="H1311" s="499"/>
      <c r="I1311" s="499"/>
    </row>
    <row r="1312" spans="1:9">
      <c r="A1312" s="224"/>
      <c r="B1312" s="77"/>
      <c r="C1312" s="253"/>
      <c r="D1312" s="254"/>
      <c r="E1312" s="254"/>
      <c r="F1312" s="493"/>
      <c r="G1312" s="493"/>
      <c r="H1312" s="499"/>
      <c r="I1312" s="499"/>
    </row>
    <row r="1313" spans="1:9">
      <c r="A1313" s="224"/>
      <c r="B1313" s="77"/>
      <c r="C1313" s="253"/>
      <c r="D1313" s="254"/>
      <c r="E1313" s="254"/>
      <c r="F1313" s="493"/>
      <c r="G1313" s="493"/>
      <c r="H1313" s="499"/>
      <c r="I1313" s="499"/>
    </row>
    <row r="1314" spans="1:9">
      <c r="A1314" s="224"/>
      <c r="B1314" s="77"/>
      <c r="C1314" s="253"/>
      <c r="D1314" s="254"/>
      <c r="E1314" s="254"/>
      <c r="F1314" s="493"/>
      <c r="G1314" s="493"/>
      <c r="H1314" s="499"/>
      <c r="I1314" s="499"/>
    </row>
    <row r="1315" spans="1:9">
      <c r="A1315" s="224"/>
      <c r="B1315" s="77"/>
      <c r="C1315" s="253"/>
      <c r="D1315" s="254"/>
      <c r="E1315" s="254"/>
      <c r="F1315" s="493"/>
      <c r="G1315" s="493"/>
      <c r="H1315" s="499"/>
      <c r="I1315" s="499"/>
    </row>
    <row r="1316" spans="1:9">
      <c r="A1316" s="224"/>
      <c r="B1316" s="77"/>
      <c r="C1316" s="253"/>
      <c r="D1316" s="254"/>
      <c r="E1316" s="254"/>
      <c r="F1316" s="493"/>
      <c r="G1316" s="493"/>
      <c r="H1316" s="499"/>
      <c r="I1316" s="499"/>
    </row>
    <row r="1317" spans="1:9">
      <c r="A1317" s="224"/>
      <c r="B1317" s="77"/>
      <c r="C1317" s="253"/>
      <c r="D1317" s="254"/>
      <c r="E1317" s="254"/>
      <c r="F1317" s="493"/>
      <c r="G1317" s="493"/>
      <c r="H1317" s="499"/>
      <c r="I1317" s="499"/>
    </row>
    <row r="1318" spans="1:9">
      <c r="A1318" s="224"/>
      <c r="B1318" s="77"/>
      <c r="C1318" s="253"/>
      <c r="D1318" s="254"/>
      <c r="E1318" s="254"/>
      <c r="F1318" s="493"/>
      <c r="G1318" s="493"/>
      <c r="H1318" s="499"/>
      <c r="I1318" s="499"/>
    </row>
    <row r="1319" spans="1:9">
      <c r="A1319" s="224"/>
      <c r="B1319" s="77"/>
      <c r="C1319" s="253"/>
      <c r="D1319" s="254"/>
      <c r="E1319" s="254"/>
      <c r="F1319" s="493"/>
      <c r="G1319" s="493"/>
      <c r="H1319" s="499"/>
      <c r="I1319" s="499"/>
    </row>
    <row r="1320" spans="1:9">
      <c r="A1320" s="224"/>
      <c r="B1320" s="77"/>
      <c r="C1320" s="253"/>
      <c r="D1320" s="254"/>
      <c r="E1320" s="254"/>
      <c r="F1320" s="493"/>
      <c r="G1320" s="493"/>
      <c r="H1320" s="499"/>
      <c r="I1320" s="499"/>
    </row>
    <row r="1321" spans="1:9">
      <c r="A1321" s="224"/>
      <c r="B1321" s="77"/>
      <c r="C1321" s="253"/>
      <c r="D1321" s="254"/>
      <c r="E1321" s="254"/>
      <c r="F1321" s="493"/>
      <c r="G1321" s="493"/>
      <c r="H1321" s="499"/>
      <c r="I1321" s="499"/>
    </row>
    <row r="1322" spans="1:9">
      <c r="A1322" s="224"/>
      <c r="B1322" s="77"/>
      <c r="C1322" s="253"/>
      <c r="D1322" s="254"/>
      <c r="E1322" s="254"/>
      <c r="F1322" s="493"/>
      <c r="G1322" s="493"/>
      <c r="H1322" s="499"/>
      <c r="I1322" s="499"/>
    </row>
    <row r="1323" spans="1:9">
      <c r="A1323" s="224"/>
      <c r="B1323" s="77"/>
      <c r="C1323" s="253"/>
      <c r="D1323" s="254"/>
      <c r="E1323" s="254"/>
      <c r="F1323" s="493"/>
      <c r="G1323" s="493"/>
      <c r="H1323" s="499"/>
      <c r="I1323" s="499"/>
    </row>
    <row r="1324" spans="1:9">
      <c r="A1324" s="224"/>
      <c r="B1324" s="77"/>
      <c r="C1324" s="253"/>
      <c r="D1324" s="254"/>
      <c r="E1324" s="254"/>
      <c r="F1324" s="493"/>
      <c r="G1324" s="493"/>
      <c r="H1324" s="499"/>
      <c r="I1324" s="499"/>
    </row>
    <row r="1325" spans="1:9">
      <c r="A1325" s="224"/>
      <c r="B1325" s="77"/>
      <c r="C1325" s="253"/>
      <c r="D1325" s="254"/>
      <c r="E1325" s="254"/>
      <c r="F1325" s="493"/>
      <c r="G1325" s="493"/>
      <c r="H1325" s="499"/>
      <c r="I1325" s="499"/>
    </row>
    <row r="1326" spans="1:9">
      <c r="A1326" s="224"/>
      <c r="B1326" s="77"/>
      <c r="C1326" s="253"/>
      <c r="D1326" s="254"/>
      <c r="E1326" s="254"/>
      <c r="F1326" s="493"/>
      <c r="G1326" s="493"/>
      <c r="H1326" s="499"/>
      <c r="I1326" s="499"/>
    </row>
    <row r="1327" spans="1:9">
      <c r="A1327" s="224"/>
      <c r="B1327" s="77"/>
      <c r="C1327" s="253"/>
      <c r="D1327" s="254"/>
      <c r="E1327" s="254"/>
      <c r="F1327" s="493"/>
      <c r="G1327" s="493"/>
      <c r="H1327" s="499"/>
      <c r="I1327" s="499"/>
    </row>
    <row r="1328" spans="1:9">
      <c r="A1328" s="224"/>
      <c r="B1328" s="77"/>
      <c r="C1328" s="253"/>
      <c r="D1328" s="254"/>
      <c r="E1328" s="254"/>
      <c r="F1328" s="493"/>
      <c r="G1328" s="493"/>
      <c r="H1328" s="499"/>
      <c r="I1328" s="499"/>
    </row>
    <row r="1329" spans="1:9">
      <c r="A1329" s="224"/>
      <c r="B1329" s="77"/>
      <c r="C1329" s="253"/>
      <c r="D1329" s="254"/>
      <c r="E1329" s="254"/>
      <c r="F1329" s="493"/>
      <c r="G1329" s="493"/>
      <c r="H1329" s="499"/>
      <c r="I1329" s="499"/>
    </row>
    <row r="1330" spans="1:9">
      <c r="A1330" s="224"/>
      <c r="B1330" s="77"/>
      <c r="C1330" s="253"/>
      <c r="D1330" s="254"/>
      <c r="E1330" s="254"/>
      <c r="F1330" s="493"/>
      <c r="G1330" s="493"/>
      <c r="H1330" s="499"/>
      <c r="I1330" s="499"/>
    </row>
    <row r="1331" spans="1:9">
      <c r="A1331" s="224"/>
      <c r="B1331" s="77"/>
      <c r="C1331" s="253"/>
      <c r="D1331" s="254"/>
      <c r="E1331" s="254"/>
      <c r="F1331" s="493"/>
      <c r="G1331" s="493"/>
      <c r="H1331" s="499"/>
      <c r="I1331" s="499"/>
    </row>
    <row r="1332" spans="1:9">
      <c r="A1332" s="224"/>
      <c r="B1332" s="77"/>
      <c r="C1332" s="253"/>
      <c r="D1332" s="254"/>
      <c r="E1332" s="254"/>
      <c r="F1332" s="493"/>
      <c r="G1332" s="493"/>
      <c r="H1332" s="499"/>
      <c r="I1332" s="499"/>
    </row>
    <row r="1333" spans="1:9">
      <c r="A1333" s="224"/>
      <c r="B1333" s="77"/>
      <c r="C1333" s="253"/>
      <c r="D1333" s="254"/>
      <c r="E1333" s="254"/>
      <c r="F1333" s="493"/>
      <c r="G1333" s="493"/>
      <c r="H1333" s="499"/>
      <c r="I1333" s="499"/>
    </row>
    <row r="1334" spans="1:9">
      <c r="A1334" s="224"/>
      <c r="B1334" s="77"/>
      <c r="C1334" s="253"/>
      <c r="D1334" s="254"/>
      <c r="E1334" s="254"/>
      <c r="F1334" s="493"/>
      <c r="G1334" s="493"/>
      <c r="H1334" s="499"/>
      <c r="I1334" s="499"/>
    </row>
    <row r="1335" spans="1:9">
      <c r="A1335" s="224"/>
      <c r="B1335" s="77"/>
      <c r="C1335" s="253"/>
      <c r="D1335" s="254"/>
      <c r="E1335" s="254"/>
      <c r="F1335" s="493"/>
      <c r="G1335" s="493"/>
      <c r="H1335" s="499"/>
      <c r="I1335" s="499"/>
    </row>
    <row r="1336" spans="1:9">
      <c r="A1336" s="224"/>
      <c r="B1336" s="77"/>
      <c r="C1336" s="253"/>
      <c r="D1336" s="254"/>
      <c r="E1336" s="254"/>
      <c r="F1336" s="493"/>
      <c r="G1336" s="493"/>
      <c r="H1336" s="499"/>
      <c r="I1336" s="499"/>
    </row>
    <row r="1337" spans="1:9">
      <c r="A1337" s="224"/>
      <c r="B1337" s="77"/>
      <c r="C1337" s="253"/>
      <c r="D1337" s="254"/>
      <c r="E1337" s="254"/>
      <c r="F1337" s="493"/>
      <c r="G1337" s="493"/>
      <c r="H1337" s="499"/>
      <c r="I1337" s="499"/>
    </row>
    <row r="1338" spans="1:9">
      <c r="A1338" s="224"/>
      <c r="B1338" s="77"/>
      <c r="C1338" s="253"/>
      <c r="D1338" s="254"/>
      <c r="E1338" s="254"/>
      <c r="F1338" s="493"/>
      <c r="G1338" s="493"/>
      <c r="H1338" s="499"/>
      <c r="I1338" s="499"/>
    </row>
    <row r="1339" spans="1:9">
      <c r="A1339" s="224"/>
      <c r="B1339" s="77"/>
      <c r="C1339" s="253"/>
      <c r="D1339" s="254"/>
      <c r="E1339" s="254"/>
      <c r="F1339" s="493"/>
      <c r="G1339" s="493"/>
      <c r="H1339" s="499"/>
      <c r="I1339" s="499"/>
    </row>
    <row r="1340" spans="1:9">
      <c r="A1340" s="224"/>
      <c r="B1340" s="77"/>
      <c r="C1340" s="253"/>
      <c r="D1340" s="254"/>
      <c r="E1340" s="254"/>
      <c r="F1340" s="493"/>
      <c r="G1340" s="493"/>
      <c r="H1340" s="499"/>
      <c r="I1340" s="499"/>
    </row>
    <row r="1341" spans="1:9">
      <c r="A1341" s="224"/>
      <c r="B1341" s="77"/>
      <c r="C1341" s="253"/>
      <c r="D1341" s="254"/>
      <c r="E1341" s="254"/>
      <c r="F1341" s="493"/>
      <c r="G1341" s="493"/>
      <c r="H1341" s="499"/>
      <c r="I1341" s="499"/>
    </row>
    <row r="1342" spans="1:9">
      <c r="A1342" s="224"/>
      <c r="B1342" s="77"/>
      <c r="C1342" s="253"/>
      <c r="D1342" s="254"/>
      <c r="E1342" s="254"/>
      <c r="F1342" s="493"/>
      <c r="G1342" s="493"/>
      <c r="H1342" s="499"/>
      <c r="I1342" s="499"/>
    </row>
    <row r="1343" spans="1:9">
      <c r="A1343" s="224"/>
      <c r="B1343" s="77"/>
      <c r="C1343" s="253"/>
      <c r="D1343" s="254"/>
      <c r="E1343" s="254"/>
      <c r="F1343" s="493"/>
      <c r="G1343" s="493"/>
      <c r="H1343" s="499"/>
      <c r="I1343" s="499"/>
    </row>
    <row r="1344" spans="1:9">
      <c r="A1344" s="224"/>
      <c r="B1344" s="77"/>
      <c r="C1344" s="253"/>
      <c r="D1344" s="254"/>
      <c r="E1344" s="254"/>
      <c r="F1344" s="493"/>
      <c r="G1344" s="493"/>
      <c r="H1344" s="499"/>
      <c r="I1344" s="499"/>
    </row>
    <row r="1345" spans="1:9">
      <c r="A1345" s="224"/>
      <c r="B1345" s="77"/>
      <c r="C1345" s="253"/>
      <c r="D1345" s="254"/>
      <c r="E1345" s="254"/>
      <c r="F1345" s="493"/>
      <c r="G1345" s="493"/>
      <c r="H1345" s="499"/>
      <c r="I1345" s="499"/>
    </row>
    <row r="1346" spans="1:9">
      <c r="A1346" s="224"/>
      <c r="B1346" s="77"/>
      <c r="C1346" s="253"/>
      <c r="D1346" s="254"/>
      <c r="E1346" s="254"/>
      <c r="F1346" s="493"/>
      <c r="G1346" s="493"/>
      <c r="H1346" s="499"/>
      <c r="I1346" s="499"/>
    </row>
    <row r="1347" spans="1:9">
      <c r="A1347" s="224"/>
      <c r="B1347" s="77"/>
      <c r="C1347" s="253"/>
      <c r="D1347" s="254"/>
      <c r="E1347" s="254"/>
      <c r="F1347" s="493"/>
      <c r="G1347" s="493"/>
      <c r="H1347" s="499"/>
      <c r="I1347" s="499"/>
    </row>
    <row r="1348" spans="1:9">
      <c r="A1348" s="224"/>
      <c r="B1348" s="77"/>
      <c r="C1348" s="253"/>
      <c r="D1348" s="254"/>
      <c r="E1348" s="254"/>
      <c r="F1348" s="493"/>
      <c r="G1348" s="493"/>
      <c r="H1348" s="499"/>
      <c r="I1348" s="499"/>
    </row>
    <row r="1349" spans="1:9">
      <c r="A1349" s="224"/>
      <c r="B1349" s="77"/>
      <c r="C1349" s="253"/>
      <c r="D1349" s="254"/>
      <c r="E1349" s="254"/>
      <c r="F1349" s="493"/>
      <c r="G1349" s="493"/>
      <c r="H1349" s="499"/>
      <c r="I1349" s="499"/>
    </row>
    <row r="1350" spans="1:9">
      <c r="A1350" s="224"/>
      <c r="B1350" s="77"/>
      <c r="C1350" s="253"/>
      <c r="D1350" s="254"/>
      <c r="E1350" s="254"/>
      <c r="F1350" s="493"/>
      <c r="G1350" s="493"/>
      <c r="H1350" s="499"/>
      <c r="I1350" s="499"/>
    </row>
    <row r="1351" spans="1:9">
      <c r="A1351" s="224"/>
      <c r="B1351" s="77"/>
      <c r="C1351" s="253"/>
      <c r="D1351" s="254"/>
      <c r="E1351" s="254"/>
      <c r="F1351" s="493"/>
      <c r="G1351" s="493"/>
      <c r="H1351" s="499"/>
      <c r="I1351" s="499"/>
    </row>
    <row r="1352" spans="1:9">
      <c r="A1352" s="224"/>
      <c r="B1352" s="77"/>
      <c r="C1352" s="253"/>
      <c r="D1352" s="254"/>
      <c r="E1352" s="254"/>
      <c r="F1352" s="493"/>
      <c r="G1352" s="493"/>
      <c r="H1352" s="499"/>
      <c r="I1352" s="499"/>
    </row>
    <row r="1353" spans="1:9">
      <c r="A1353" s="224"/>
      <c r="B1353" s="77"/>
      <c r="C1353" s="253"/>
      <c r="D1353" s="254"/>
      <c r="E1353" s="254"/>
      <c r="F1353" s="493"/>
      <c r="G1353" s="493"/>
      <c r="H1353" s="499"/>
      <c r="I1353" s="499"/>
    </row>
    <row r="1354" spans="1:9">
      <c r="A1354" s="224"/>
      <c r="B1354" s="77"/>
      <c r="C1354" s="253"/>
      <c r="D1354" s="254"/>
      <c r="E1354" s="254"/>
      <c r="F1354" s="493"/>
      <c r="G1354" s="493"/>
      <c r="H1354" s="499"/>
      <c r="I1354" s="499"/>
    </row>
    <row r="1355" spans="1:9">
      <c r="A1355" s="224"/>
      <c r="B1355" s="77"/>
      <c r="C1355" s="253"/>
      <c r="D1355" s="254"/>
      <c r="E1355" s="254"/>
      <c r="F1355" s="493"/>
      <c r="G1355" s="493"/>
      <c r="H1355" s="499"/>
      <c r="I1355" s="499"/>
    </row>
    <row r="1356" spans="1:9">
      <c r="A1356" s="224"/>
      <c r="B1356" s="77"/>
      <c r="C1356" s="253"/>
      <c r="D1356" s="254"/>
      <c r="E1356" s="254"/>
      <c r="F1356" s="493"/>
      <c r="G1356" s="493"/>
      <c r="H1356" s="499"/>
      <c r="I1356" s="499"/>
    </row>
    <row r="1357" spans="1:9">
      <c r="A1357" s="224"/>
      <c r="B1357" s="77"/>
      <c r="C1357" s="253"/>
      <c r="D1357" s="254"/>
      <c r="E1357" s="254"/>
      <c r="F1357" s="493"/>
      <c r="G1357" s="493"/>
      <c r="H1357" s="499"/>
      <c r="I1357" s="499"/>
    </row>
    <row r="1358" spans="1:9">
      <c r="A1358" s="224"/>
      <c r="B1358" s="77"/>
      <c r="C1358" s="253"/>
      <c r="D1358" s="254"/>
      <c r="E1358" s="254"/>
      <c r="F1358" s="493"/>
      <c r="G1358" s="493"/>
      <c r="H1358" s="499"/>
      <c r="I1358" s="499"/>
    </row>
    <row r="1359" spans="1:9">
      <c r="A1359" s="224"/>
      <c r="B1359" s="77"/>
      <c r="C1359" s="253"/>
      <c r="D1359" s="254"/>
      <c r="E1359" s="254"/>
      <c r="F1359" s="493"/>
      <c r="G1359" s="493"/>
      <c r="H1359" s="499"/>
      <c r="I1359" s="499"/>
    </row>
    <row r="1360" spans="1:9">
      <c r="A1360" s="224"/>
      <c r="B1360" s="77"/>
      <c r="C1360" s="253"/>
      <c r="D1360" s="254"/>
      <c r="E1360" s="254"/>
      <c r="F1360" s="493"/>
      <c r="G1360" s="493"/>
      <c r="H1360" s="499"/>
      <c r="I1360" s="499"/>
    </row>
    <row r="1361" spans="1:9">
      <c r="A1361" s="224"/>
      <c r="B1361" s="77"/>
      <c r="C1361" s="253"/>
      <c r="D1361" s="254"/>
      <c r="E1361" s="254"/>
      <c r="F1361" s="493"/>
      <c r="G1361" s="493"/>
      <c r="H1361" s="499"/>
      <c r="I1361" s="499"/>
    </row>
    <row r="1362" spans="1:9">
      <c r="A1362" s="224"/>
      <c r="B1362" s="77"/>
      <c r="C1362" s="253"/>
      <c r="D1362" s="254"/>
      <c r="E1362" s="254"/>
      <c r="F1362" s="493"/>
      <c r="G1362" s="493"/>
      <c r="H1362" s="499"/>
      <c r="I1362" s="499"/>
    </row>
    <row r="1363" spans="1:9">
      <c r="A1363" s="224"/>
      <c r="B1363" s="77"/>
      <c r="C1363" s="253"/>
      <c r="D1363" s="254"/>
      <c r="E1363" s="254"/>
      <c r="F1363" s="493"/>
      <c r="G1363" s="493"/>
      <c r="H1363" s="499"/>
      <c r="I1363" s="499"/>
    </row>
    <row r="1364" spans="1:9">
      <c r="A1364" s="224"/>
      <c r="B1364" s="77"/>
      <c r="C1364" s="253"/>
      <c r="D1364" s="254"/>
      <c r="E1364" s="254"/>
      <c r="F1364" s="493"/>
      <c r="G1364" s="493"/>
      <c r="H1364" s="499"/>
      <c r="I1364" s="499"/>
    </row>
    <row r="1365" spans="1:9">
      <c r="A1365" s="224"/>
      <c r="B1365" s="77"/>
      <c r="C1365" s="253"/>
      <c r="D1365" s="254"/>
      <c r="E1365" s="254"/>
      <c r="F1365" s="493"/>
      <c r="G1365" s="493"/>
      <c r="H1365" s="499"/>
      <c r="I1365" s="499"/>
    </row>
    <row r="1366" spans="1:9">
      <c r="A1366" s="224"/>
      <c r="B1366" s="77"/>
      <c r="C1366" s="253"/>
      <c r="D1366" s="254"/>
      <c r="E1366" s="254"/>
      <c r="F1366" s="493"/>
      <c r="G1366" s="493"/>
      <c r="H1366" s="499"/>
      <c r="I1366" s="499"/>
    </row>
    <row r="1367" spans="1:9">
      <c r="A1367" s="224"/>
      <c r="B1367" s="77"/>
      <c r="C1367" s="253"/>
      <c r="D1367" s="254"/>
      <c r="E1367" s="254"/>
      <c r="F1367" s="493"/>
      <c r="G1367" s="493"/>
      <c r="H1367" s="499"/>
      <c r="I1367" s="499"/>
    </row>
    <row r="1368" spans="1:9">
      <c r="A1368" s="224"/>
      <c r="B1368" s="77"/>
      <c r="C1368" s="253"/>
      <c r="D1368" s="254"/>
      <c r="E1368" s="254"/>
      <c r="F1368" s="493"/>
      <c r="G1368" s="493"/>
      <c r="H1368" s="499"/>
      <c r="I1368" s="499"/>
    </row>
    <row r="1369" spans="1:9">
      <c r="A1369" s="224"/>
      <c r="B1369" s="77"/>
      <c r="C1369" s="253"/>
      <c r="D1369" s="254"/>
      <c r="E1369" s="254"/>
      <c r="F1369" s="493"/>
      <c r="G1369" s="493"/>
      <c r="H1369" s="499"/>
      <c r="I1369" s="499"/>
    </row>
    <row r="1370" spans="1:9">
      <c r="A1370" s="224"/>
      <c r="B1370" s="77"/>
      <c r="C1370" s="253"/>
      <c r="D1370" s="254"/>
      <c r="E1370" s="254"/>
      <c r="F1370" s="493"/>
      <c r="G1370" s="493"/>
      <c r="H1370" s="499"/>
      <c r="I1370" s="499"/>
    </row>
    <row r="1371" spans="1:9">
      <c r="A1371" s="224"/>
      <c r="B1371" s="77"/>
      <c r="C1371" s="253"/>
      <c r="D1371" s="254"/>
      <c r="E1371" s="254"/>
      <c r="F1371" s="493"/>
      <c r="G1371" s="493"/>
      <c r="H1371" s="499"/>
      <c r="I1371" s="499"/>
    </row>
    <row r="1372" spans="1:9">
      <c r="A1372" s="224"/>
      <c r="B1372" s="77"/>
      <c r="C1372" s="253"/>
      <c r="D1372" s="254"/>
      <c r="E1372" s="254"/>
      <c r="F1372" s="493"/>
      <c r="G1372" s="493"/>
      <c r="H1372" s="499"/>
      <c r="I1372" s="499"/>
    </row>
    <row r="1373" spans="1:9">
      <c r="A1373" s="224"/>
      <c r="B1373" s="77"/>
      <c r="C1373" s="253"/>
      <c r="D1373" s="254"/>
      <c r="E1373" s="254"/>
      <c r="F1373" s="493"/>
      <c r="G1373" s="493"/>
      <c r="H1373" s="499"/>
      <c r="I1373" s="499"/>
    </row>
    <row r="1374" spans="1:9">
      <c r="A1374" s="224"/>
      <c r="B1374" s="77"/>
      <c r="C1374" s="253"/>
      <c r="D1374" s="254"/>
      <c r="E1374" s="254"/>
      <c r="F1374" s="493"/>
      <c r="G1374" s="493"/>
      <c r="H1374" s="499"/>
      <c r="I1374" s="499"/>
    </row>
    <row r="1375" spans="1:9">
      <c r="A1375" s="224"/>
      <c r="B1375" s="77"/>
      <c r="C1375" s="253"/>
      <c r="D1375" s="254"/>
      <c r="E1375" s="254"/>
      <c r="F1375" s="493"/>
      <c r="G1375" s="493"/>
      <c r="H1375" s="499"/>
      <c r="I1375" s="499"/>
    </row>
    <row r="1376" spans="1:9">
      <c r="A1376" s="224"/>
      <c r="B1376" s="77"/>
      <c r="C1376" s="253"/>
      <c r="D1376" s="254"/>
      <c r="E1376" s="254"/>
      <c r="F1376" s="493"/>
      <c r="G1376" s="493"/>
      <c r="H1376" s="499"/>
      <c r="I1376" s="499"/>
    </row>
    <row r="1377" spans="1:9">
      <c r="A1377" s="224"/>
      <c r="B1377" s="77"/>
      <c r="C1377" s="253"/>
      <c r="D1377" s="254"/>
      <c r="E1377" s="254"/>
      <c r="F1377" s="493"/>
      <c r="G1377" s="493"/>
      <c r="H1377" s="499"/>
      <c r="I1377" s="499"/>
    </row>
    <row r="1378" spans="1:9">
      <c r="A1378" s="224"/>
      <c r="B1378" s="77"/>
      <c r="C1378" s="253"/>
      <c r="D1378" s="254"/>
      <c r="E1378" s="254"/>
      <c r="F1378" s="493"/>
      <c r="G1378" s="493"/>
      <c r="H1378" s="499"/>
      <c r="I1378" s="499"/>
    </row>
    <row r="1379" spans="1:9">
      <c r="A1379" s="224"/>
      <c r="B1379" s="77"/>
      <c r="C1379" s="253"/>
      <c r="D1379" s="254"/>
      <c r="E1379" s="254"/>
      <c r="F1379" s="493"/>
      <c r="G1379" s="493"/>
      <c r="H1379" s="499"/>
      <c r="I1379" s="499"/>
    </row>
    <row r="1380" spans="1:9">
      <c r="A1380" s="224"/>
      <c r="B1380" s="77"/>
      <c r="C1380" s="253"/>
      <c r="D1380" s="254"/>
      <c r="E1380" s="254"/>
      <c r="F1380" s="493"/>
      <c r="G1380" s="493"/>
      <c r="H1380" s="499"/>
      <c r="I1380" s="499"/>
    </row>
    <row r="1381" spans="1:9">
      <c r="A1381" s="224"/>
      <c r="B1381" s="77"/>
      <c r="C1381" s="253"/>
      <c r="D1381" s="254"/>
      <c r="E1381" s="254"/>
      <c r="F1381" s="493"/>
      <c r="G1381" s="493"/>
      <c r="H1381" s="499"/>
      <c r="I1381" s="499"/>
    </row>
    <row r="1382" spans="1:9">
      <c r="A1382" s="224"/>
      <c r="B1382" s="77"/>
      <c r="C1382" s="253"/>
      <c r="D1382" s="254"/>
      <c r="E1382" s="254"/>
      <c r="F1382" s="493"/>
      <c r="G1382" s="493"/>
      <c r="H1382" s="499"/>
      <c r="I1382" s="499"/>
    </row>
    <row r="1383" spans="1:9">
      <c r="A1383" s="224"/>
      <c r="B1383" s="77"/>
      <c r="C1383" s="253"/>
      <c r="D1383" s="254"/>
      <c r="E1383" s="254"/>
      <c r="F1383" s="493"/>
      <c r="G1383" s="493"/>
      <c r="H1383" s="499"/>
      <c r="I1383" s="499"/>
    </row>
    <row r="1384" spans="1:9">
      <c r="A1384" s="224"/>
      <c r="B1384" s="77"/>
      <c r="C1384" s="253"/>
      <c r="D1384" s="254"/>
      <c r="E1384" s="254"/>
      <c r="F1384" s="493"/>
      <c r="G1384" s="493"/>
      <c r="H1384" s="499"/>
      <c r="I1384" s="499"/>
    </row>
    <row r="1385" spans="1:9">
      <c r="A1385" s="224"/>
      <c r="B1385" s="77"/>
      <c r="C1385" s="253"/>
      <c r="D1385" s="254"/>
      <c r="E1385" s="254"/>
      <c r="F1385" s="493"/>
      <c r="G1385" s="493"/>
      <c r="H1385" s="499"/>
      <c r="I1385" s="499"/>
    </row>
    <row r="1386" spans="1:9">
      <c r="A1386" s="224"/>
      <c r="B1386" s="77"/>
      <c r="C1386" s="253"/>
      <c r="D1386" s="254"/>
      <c r="E1386" s="254"/>
      <c r="F1386" s="493"/>
      <c r="G1386" s="493"/>
      <c r="H1386" s="499"/>
      <c r="I1386" s="499"/>
    </row>
    <row r="1387" spans="1:9">
      <c r="A1387" s="224"/>
      <c r="B1387" s="77"/>
      <c r="C1387" s="253"/>
      <c r="D1387" s="254"/>
      <c r="E1387" s="254"/>
      <c r="F1387" s="493"/>
      <c r="G1387" s="493"/>
      <c r="H1387" s="499"/>
      <c r="I1387" s="499"/>
    </row>
    <row r="1388" spans="1:9">
      <c r="A1388" s="224"/>
      <c r="B1388" s="77"/>
      <c r="C1388" s="253"/>
      <c r="D1388" s="254"/>
      <c r="E1388" s="254"/>
      <c r="F1388" s="493"/>
      <c r="G1388" s="493"/>
      <c r="H1388" s="499"/>
      <c r="I1388" s="499"/>
    </row>
    <row r="1389" spans="1:9">
      <c r="A1389" s="224"/>
      <c r="B1389" s="77"/>
      <c r="C1389" s="253"/>
      <c r="D1389" s="254"/>
      <c r="E1389" s="254"/>
      <c r="F1389" s="493"/>
      <c r="G1389" s="493"/>
      <c r="H1389" s="499"/>
      <c r="I1389" s="499"/>
    </row>
    <row r="1390" spans="1:9">
      <c r="A1390" s="224"/>
      <c r="B1390" s="77"/>
      <c r="C1390" s="253"/>
      <c r="D1390" s="254"/>
      <c r="E1390" s="254"/>
      <c r="F1390" s="493"/>
      <c r="G1390" s="493"/>
      <c r="H1390" s="499"/>
      <c r="I1390" s="499"/>
    </row>
    <row r="1391" spans="1:9">
      <c r="A1391" s="224"/>
      <c r="B1391" s="77"/>
      <c r="C1391" s="253"/>
      <c r="D1391" s="254"/>
      <c r="E1391" s="254"/>
      <c r="F1391" s="493"/>
      <c r="G1391" s="493"/>
      <c r="H1391" s="499"/>
      <c r="I1391" s="499"/>
    </row>
    <row r="1392" spans="1:9">
      <c r="A1392" s="224"/>
      <c r="B1392" s="77"/>
      <c r="C1392" s="253"/>
      <c r="D1392" s="254"/>
      <c r="E1392" s="254"/>
      <c r="F1392" s="493"/>
      <c r="G1392" s="493"/>
      <c r="H1392" s="499"/>
      <c r="I1392" s="499"/>
    </row>
    <row r="1393" spans="1:9">
      <c r="A1393" s="224"/>
      <c r="B1393" s="77"/>
      <c r="C1393" s="253"/>
      <c r="D1393" s="254"/>
      <c r="E1393" s="254"/>
      <c r="F1393" s="493"/>
      <c r="G1393" s="493"/>
      <c r="H1393" s="499"/>
      <c r="I1393" s="499"/>
    </row>
    <row r="1394" spans="1:9">
      <c r="A1394" s="224"/>
      <c r="B1394" s="77"/>
      <c r="C1394" s="253"/>
      <c r="D1394" s="254"/>
      <c r="E1394" s="254"/>
      <c r="F1394" s="493"/>
      <c r="G1394" s="493"/>
      <c r="H1394" s="499"/>
      <c r="I1394" s="499"/>
    </row>
    <row r="1395" spans="1:9">
      <c r="A1395" s="224"/>
      <c r="B1395" s="77"/>
      <c r="C1395" s="253"/>
      <c r="D1395" s="254"/>
      <c r="E1395" s="254"/>
      <c r="F1395" s="493"/>
      <c r="G1395" s="493"/>
      <c r="H1395" s="499"/>
      <c r="I1395" s="499"/>
    </row>
    <row r="1396" spans="1:9">
      <c r="A1396" s="224"/>
      <c r="B1396" s="77"/>
      <c r="C1396" s="253"/>
      <c r="D1396" s="254"/>
      <c r="E1396" s="254"/>
      <c r="F1396" s="493"/>
      <c r="G1396" s="493"/>
      <c r="H1396" s="499"/>
      <c r="I1396" s="499"/>
    </row>
    <row r="1397" spans="1:9">
      <c r="A1397" s="224"/>
      <c r="B1397" s="77"/>
      <c r="C1397" s="253"/>
      <c r="D1397" s="254"/>
      <c r="E1397" s="254"/>
      <c r="F1397" s="493"/>
      <c r="G1397" s="493"/>
      <c r="H1397" s="499"/>
      <c r="I1397" s="499"/>
    </row>
    <row r="1398" spans="1:9">
      <c r="A1398" s="224"/>
      <c r="B1398" s="77"/>
      <c r="C1398" s="253"/>
      <c r="D1398" s="254"/>
      <c r="E1398" s="254"/>
      <c r="F1398" s="493"/>
      <c r="G1398" s="493"/>
      <c r="H1398" s="499"/>
      <c r="I1398" s="499"/>
    </row>
    <row r="1399" spans="1:9">
      <c r="A1399" s="224"/>
      <c r="B1399" s="77"/>
      <c r="C1399" s="253"/>
      <c r="D1399" s="254"/>
      <c r="E1399" s="254"/>
      <c r="F1399" s="493"/>
      <c r="G1399" s="493"/>
      <c r="H1399" s="499"/>
      <c r="I1399" s="499"/>
    </row>
    <row r="1400" spans="1:9">
      <c r="A1400" s="224"/>
      <c r="B1400" s="77"/>
      <c r="C1400" s="253"/>
      <c r="D1400" s="254"/>
      <c r="E1400" s="254"/>
      <c r="F1400" s="493"/>
      <c r="G1400" s="493"/>
      <c r="H1400" s="499"/>
      <c r="I1400" s="499"/>
    </row>
    <row r="1401" spans="1:9">
      <c r="A1401" s="224"/>
      <c r="B1401" s="77"/>
      <c r="C1401" s="253"/>
      <c r="D1401" s="254"/>
      <c r="E1401" s="254"/>
      <c r="F1401" s="493"/>
      <c r="G1401" s="493"/>
      <c r="H1401" s="499"/>
      <c r="I1401" s="499"/>
    </row>
    <row r="1402" spans="1:9">
      <c r="A1402" s="224"/>
      <c r="B1402" s="77"/>
      <c r="C1402" s="253"/>
      <c r="D1402" s="254"/>
      <c r="E1402" s="254"/>
      <c r="F1402" s="493"/>
      <c r="G1402" s="493"/>
      <c r="H1402" s="499"/>
      <c r="I1402" s="499"/>
    </row>
    <row r="1403" spans="1:9">
      <c r="A1403" s="224"/>
      <c r="B1403" s="77"/>
      <c r="C1403" s="253"/>
      <c r="D1403" s="254"/>
      <c r="E1403" s="254"/>
      <c r="F1403" s="493"/>
      <c r="G1403" s="493"/>
      <c r="H1403" s="499"/>
      <c r="I1403" s="499"/>
    </row>
    <row r="1404" spans="1:9">
      <c r="A1404" s="224"/>
      <c r="B1404" s="77"/>
      <c r="C1404" s="253"/>
      <c r="D1404" s="254"/>
      <c r="E1404" s="254"/>
      <c r="F1404" s="493"/>
      <c r="G1404" s="493"/>
      <c r="H1404" s="499"/>
      <c r="I1404" s="499"/>
    </row>
    <row r="1405" spans="1:9">
      <c r="A1405" s="224"/>
      <c r="B1405" s="77"/>
      <c r="C1405" s="253"/>
      <c r="D1405" s="254"/>
      <c r="E1405" s="254"/>
      <c r="F1405" s="493"/>
      <c r="G1405" s="493"/>
      <c r="H1405" s="499"/>
      <c r="I1405" s="499"/>
    </row>
    <row r="1406" spans="1:9">
      <c r="A1406" s="224"/>
      <c r="B1406" s="77"/>
      <c r="C1406" s="253"/>
      <c r="D1406" s="254"/>
      <c r="E1406" s="254"/>
      <c r="F1406" s="493"/>
      <c r="G1406" s="493"/>
      <c r="H1406" s="499"/>
      <c r="I1406" s="499"/>
    </row>
    <row r="1407" spans="1:9">
      <c r="A1407" s="224"/>
      <c r="B1407" s="77"/>
      <c r="C1407" s="253"/>
      <c r="D1407" s="254"/>
      <c r="E1407" s="254"/>
      <c r="F1407" s="493"/>
      <c r="G1407" s="493"/>
      <c r="H1407" s="499"/>
      <c r="I1407" s="499"/>
    </row>
    <row r="1408" spans="1:9">
      <c r="A1408" s="224"/>
      <c r="B1408" s="77"/>
      <c r="C1408" s="253"/>
      <c r="D1408" s="254"/>
      <c r="E1408" s="254"/>
      <c r="F1408" s="493"/>
      <c r="G1408" s="493"/>
      <c r="H1408" s="499"/>
      <c r="I1408" s="499"/>
    </row>
    <row r="1409" spans="1:9">
      <c r="A1409" s="224"/>
      <c r="B1409" s="77"/>
      <c r="C1409" s="253"/>
      <c r="D1409" s="254"/>
      <c r="E1409" s="254"/>
      <c r="F1409" s="493"/>
      <c r="G1409" s="493"/>
      <c r="H1409" s="499"/>
      <c r="I1409" s="499"/>
    </row>
    <row r="1410" spans="1:9">
      <c r="A1410" s="224"/>
      <c r="B1410" s="77"/>
      <c r="C1410" s="253"/>
      <c r="D1410" s="254"/>
      <c r="E1410" s="254"/>
      <c r="F1410" s="493"/>
      <c r="G1410" s="493"/>
      <c r="H1410" s="499"/>
      <c r="I1410" s="499"/>
    </row>
    <row r="1411" spans="1:9">
      <c r="A1411" s="224"/>
      <c r="B1411" s="77"/>
      <c r="C1411" s="253"/>
      <c r="D1411" s="254"/>
      <c r="E1411" s="254"/>
      <c r="F1411" s="493"/>
      <c r="G1411" s="493"/>
      <c r="H1411" s="499"/>
      <c r="I1411" s="499"/>
    </row>
    <row r="1412" spans="1:9">
      <c r="A1412" s="224"/>
      <c r="B1412" s="77"/>
      <c r="C1412" s="253"/>
      <c r="D1412" s="254"/>
      <c r="E1412" s="254"/>
      <c r="F1412" s="493"/>
      <c r="G1412" s="493"/>
      <c r="H1412" s="499"/>
      <c r="I1412" s="499"/>
    </row>
    <row r="1413" spans="1:9">
      <c r="A1413" s="224"/>
      <c r="B1413" s="77"/>
      <c r="C1413" s="253"/>
      <c r="D1413" s="254"/>
      <c r="E1413" s="254"/>
      <c r="F1413" s="493"/>
      <c r="G1413" s="493"/>
      <c r="H1413" s="499"/>
      <c r="I1413" s="499"/>
    </row>
    <row r="1414" spans="1:9">
      <c r="A1414" s="224"/>
      <c r="B1414" s="77"/>
      <c r="C1414" s="253"/>
      <c r="D1414" s="254"/>
      <c r="E1414" s="254"/>
      <c r="F1414" s="493"/>
      <c r="G1414" s="493"/>
      <c r="H1414" s="499"/>
      <c r="I1414" s="499"/>
    </row>
    <row r="1415" spans="1:9">
      <c r="A1415" s="224"/>
      <c r="B1415" s="77"/>
      <c r="C1415" s="253"/>
      <c r="D1415" s="254"/>
      <c r="E1415" s="254"/>
      <c r="F1415" s="493"/>
      <c r="G1415" s="493"/>
      <c r="H1415" s="499"/>
      <c r="I1415" s="499"/>
    </row>
    <row r="1416" spans="1:9">
      <c r="A1416" s="224"/>
      <c r="B1416" s="77"/>
      <c r="C1416" s="253"/>
      <c r="D1416" s="254"/>
      <c r="E1416" s="254"/>
      <c r="F1416" s="493"/>
      <c r="G1416" s="493"/>
      <c r="H1416" s="499"/>
      <c r="I1416" s="499"/>
    </row>
    <row r="1417" spans="1:9">
      <c r="A1417" s="224"/>
      <c r="B1417" s="77"/>
      <c r="C1417" s="253"/>
      <c r="D1417" s="254"/>
      <c r="E1417" s="254"/>
      <c r="F1417" s="493"/>
      <c r="G1417" s="493"/>
      <c r="H1417" s="499"/>
      <c r="I1417" s="499"/>
    </row>
    <row r="1418" spans="1:9">
      <c r="A1418" s="224"/>
      <c r="B1418" s="77"/>
      <c r="C1418" s="253"/>
      <c r="D1418" s="254"/>
      <c r="E1418" s="254"/>
      <c r="F1418" s="493"/>
      <c r="G1418" s="493"/>
      <c r="H1418" s="499"/>
      <c r="I1418" s="499"/>
    </row>
    <row r="1419" spans="1:9">
      <c r="A1419" s="224"/>
      <c r="B1419" s="77"/>
      <c r="C1419" s="253"/>
      <c r="D1419" s="254"/>
      <c r="E1419" s="254"/>
      <c r="F1419" s="493"/>
      <c r="G1419" s="493"/>
      <c r="H1419" s="499"/>
      <c r="I1419" s="499"/>
    </row>
    <row r="1420" spans="1:9">
      <c r="A1420" s="224"/>
      <c r="B1420" s="77"/>
      <c r="C1420" s="253"/>
      <c r="D1420" s="254"/>
      <c r="E1420" s="254"/>
      <c r="F1420" s="493"/>
      <c r="G1420" s="493"/>
      <c r="H1420" s="499"/>
      <c r="I1420" s="499"/>
    </row>
    <row r="1421" spans="1:9">
      <c r="A1421" s="224"/>
      <c r="B1421" s="77"/>
      <c r="C1421" s="253"/>
      <c r="D1421" s="254"/>
      <c r="E1421" s="254"/>
      <c r="F1421" s="493"/>
      <c r="G1421" s="493"/>
      <c r="H1421" s="499"/>
      <c r="I1421" s="499"/>
    </row>
    <row r="1422" spans="1:9">
      <c r="A1422" s="224"/>
      <c r="B1422" s="77"/>
      <c r="C1422" s="253"/>
      <c r="D1422" s="254"/>
      <c r="E1422" s="254"/>
      <c r="F1422" s="493"/>
      <c r="G1422" s="493"/>
      <c r="H1422" s="499"/>
      <c r="I1422" s="499"/>
    </row>
    <row r="1423" spans="1:9">
      <c r="A1423" s="224"/>
      <c r="B1423" s="77"/>
      <c r="C1423" s="253"/>
      <c r="D1423" s="254"/>
      <c r="E1423" s="254"/>
      <c r="F1423" s="493"/>
      <c r="G1423" s="493"/>
      <c r="H1423" s="499"/>
      <c r="I1423" s="499"/>
    </row>
    <row r="1424" spans="1:9">
      <c r="A1424" s="224"/>
      <c r="B1424" s="77"/>
      <c r="C1424" s="253"/>
      <c r="D1424" s="254"/>
      <c r="E1424" s="254"/>
      <c r="F1424" s="493"/>
      <c r="G1424" s="493"/>
      <c r="H1424" s="499"/>
      <c r="I1424" s="499"/>
    </row>
    <row r="1425" spans="1:9">
      <c r="A1425" s="224"/>
      <c r="B1425" s="77"/>
      <c r="C1425" s="253"/>
      <c r="D1425" s="254"/>
      <c r="E1425" s="254"/>
      <c r="F1425" s="493"/>
      <c r="G1425" s="493"/>
      <c r="H1425" s="499"/>
      <c r="I1425" s="499"/>
    </row>
    <row r="1426" spans="1:9">
      <c r="A1426" s="224"/>
      <c r="B1426" s="77"/>
      <c r="C1426" s="253"/>
      <c r="D1426" s="254"/>
      <c r="E1426" s="254"/>
      <c r="F1426" s="493"/>
      <c r="G1426" s="493"/>
      <c r="H1426" s="499"/>
      <c r="I1426" s="499"/>
    </row>
    <row r="1427" spans="1:9">
      <c r="A1427" s="224"/>
      <c r="B1427" s="77"/>
      <c r="C1427" s="253"/>
      <c r="D1427" s="254"/>
      <c r="E1427" s="254"/>
      <c r="F1427" s="493"/>
      <c r="G1427" s="493"/>
      <c r="H1427" s="499"/>
      <c r="I1427" s="499"/>
    </row>
    <row r="1428" spans="1:9">
      <c r="A1428" s="224"/>
      <c r="B1428" s="77"/>
      <c r="C1428" s="253"/>
      <c r="D1428" s="254"/>
      <c r="E1428" s="254"/>
      <c r="F1428" s="493"/>
      <c r="G1428" s="493"/>
      <c r="H1428" s="499"/>
      <c r="I1428" s="499"/>
    </row>
    <row r="1429" spans="1:9">
      <c r="A1429" s="224"/>
      <c r="B1429" s="77"/>
      <c r="C1429" s="253"/>
      <c r="D1429" s="254"/>
      <c r="E1429" s="254"/>
      <c r="F1429" s="493"/>
      <c r="G1429" s="493"/>
      <c r="H1429" s="499"/>
      <c r="I1429" s="499"/>
    </row>
    <row r="1430" spans="1:9">
      <c r="A1430" s="224"/>
      <c r="B1430" s="77"/>
      <c r="C1430" s="253"/>
      <c r="D1430" s="254"/>
      <c r="E1430" s="254"/>
      <c r="F1430" s="493"/>
      <c r="G1430" s="493"/>
      <c r="H1430" s="499"/>
      <c r="I1430" s="499"/>
    </row>
    <row r="1431" spans="1:9">
      <c r="A1431" s="224"/>
      <c r="B1431" s="77"/>
      <c r="C1431" s="253"/>
      <c r="D1431" s="254"/>
      <c r="E1431" s="254"/>
      <c r="F1431" s="493"/>
      <c r="G1431" s="493"/>
      <c r="H1431" s="499"/>
      <c r="I1431" s="499"/>
    </row>
    <row r="1432" spans="1:9">
      <c r="A1432" s="224"/>
      <c r="B1432" s="77"/>
      <c r="C1432" s="253"/>
      <c r="D1432" s="254"/>
      <c r="E1432" s="254"/>
      <c r="F1432" s="493"/>
      <c r="G1432" s="493"/>
      <c r="H1432" s="499"/>
      <c r="I1432" s="499"/>
    </row>
    <row r="1433" spans="1:9">
      <c r="A1433" s="224"/>
      <c r="B1433" s="77"/>
      <c r="C1433" s="253"/>
      <c r="D1433" s="254"/>
      <c r="E1433" s="254"/>
      <c r="F1433" s="493"/>
      <c r="G1433" s="493"/>
      <c r="H1433" s="499"/>
      <c r="I1433" s="499"/>
    </row>
    <row r="1434" spans="1:9">
      <c r="A1434" s="224"/>
      <c r="B1434" s="77"/>
      <c r="C1434" s="253"/>
      <c r="D1434" s="254"/>
      <c r="E1434" s="254"/>
      <c r="F1434" s="493"/>
      <c r="G1434" s="493"/>
      <c r="H1434" s="499"/>
      <c r="I1434" s="499"/>
    </row>
    <row r="1435" spans="1:9">
      <c r="A1435" s="224"/>
      <c r="B1435" s="77"/>
      <c r="C1435" s="253"/>
      <c r="D1435" s="254"/>
      <c r="E1435" s="254"/>
      <c r="F1435" s="493"/>
      <c r="G1435" s="493"/>
      <c r="H1435" s="499"/>
      <c r="I1435" s="499"/>
    </row>
    <row r="1436" spans="1:9">
      <c r="A1436" s="224"/>
      <c r="B1436" s="77"/>
      <c r="C1436" s="253"/>
      <c r="D1436" s="254"/>
      <c r="E1436" s="254"/>
      <c r="F1436" s="493"/>
      <c r="G1436" s="493"/>
      <c r="H1436" s="499"/>
      <c r="I1436" s="499"/>
    </row>
    <row r="1437" spans="1:9">
      <c r="A1437" s="224"/>
      <c r="B1437" s="77"/>
      <c r="C1437" s="253"/>
      <c r="D1437" s="254"/>
      <c r="E1437" s="254"/>
      <c r="F1437" s="493"/>
      <c r="G1437" s="493"/>
      <c r="H1437" s="499"/>
      <c r="I1437" s="499"/>
    </row>
    <row r="1438" spans="1:9">
      <c r="A1438" s="224"/>
      <c r="B1438" s="77"/>
      <c r="C1438" s="253"/>
      <c r="D1438" s="254"/>
      <c r="E1438" s="254"/>
      <c r="F1438" s="493"/>
      <c r="G1438" s="493"/>
      <c r="H1438" s="499"/>
      <c r="I1438" s="499"/>
    </row>
    <row r="1439" spans="1:9">
      <c r="A1439" s="224"/>
      <c r="B1439" s="77"/>
      <c r="C1439" s="253"/>
      <c r="D1439" s="254"/>
      <c r="E1439" s="254"/>
      <c r="F1439" s="493"/>
      <c r="G1439" s="493"/>
      <c r="H1439" s="499"/>
      <c r="I1439" s="499"/>
    </row>
    <row r="1440" spans="1:9">
      <c r="A1440" s="224"/>
      <c r="B1440" s="77"/>
      <c r="C1440" s="253"/>
      <c r="D1440" s="254"/>
      <c r="E1440" s="254"/>
      <c r="F1440" s="493"/>
      <c r="G1440" s="493"/>
      <c r="H1440" s="499"/>
      <c r="I1440" s="499"/>
    </row>
    <row r="1441" spans="1:9">
      <c r="A1441" s="224"/>
      <c r="B1441" s="77"/>
      <c r="C1441" s="253"/>
      <c r="D1441" s="254"/>
      <c r="E1441" s="254"/>
      <c r="F1441" s="493"/>
      <c r="G1441" s="493"/>
      <c r="H1441" s="499"/>
      <c r="I1441" s="499"/>
    </row>
    <row r="1442" spans="1:9">
      <c r="A1442" s="224"/>
      <c r="B1442" s="77"/>
      <c r="C1442" s="253"/>
      <c r="D1442" s="254"/>
      <c r="E1442" s="254"/>
      <c r="F1442" s="493"/>
      <c r="G1442" s="493"/>
      <c r="H1442" s="499"/>
      <c r="I1442" s="499"/>
    </row>
    <row r="1443" spans="1:9">
      <c r="A1443" s="224"/>
      <c r="B1443" s="77"/>
      <c r="C1443" s="253"/>
      <c r="D1443" s="254"/>
      <c r="E1443" s="254"/>
      <c r="F1443" s="493"/>
      <c r="G1443" s="493"/>
      <c r="H1443" s="499"/>
      <c r="I1443" s="499"/>
    </row>
    <row r="1444" spans="1:9">
      <c r="A1444" s="224"/>
      <c r="B1444" s="77"/>
      <c r="C1444" s="253"/>
      <c r="D1444" s="254"/>
      <c r="E1444" s="254"/>
      <c r="F1444" s="493"/>
      <c r="G1444" s="493"/>
      <c r="H1444" s="499"/>
      <c r="I1444" s="499"/>
    </row>
    <row r="1445" spans="1:9">
      <c r="A1445" s="224"/>
      <c r="B1445" s="77"/>
      <c r="C1445" s="253"/>
      <c r="D1445" s="254"/>
      <c r="E1445" s="254"/>
      <c r="F1445" s="493"/>
      <c r="G1445" s="493"/>
      <c r="H1445" s="499"/>
      <c r="I1445" s="499"/>
    </row>
    <row r="1446" spans="1:9">
      <c r="A1446" s="224"/>
      <c r="B1446" s="77"/>
      <c r="C1446" s="253"/>
      <c r="D1446" s="254"/>
      <c r="E1446" s="254"/>
      <c r="F1446" s="493"/>
      <c r="G1446" s="493"/>
      <c r="H1446" s="499"/>
      <c r="I1446" s="499"/>
    </row>
    <row r="1447" spans="1:9">
      <c r="A1447" s="224"/>
      <c r="B1447" s="77"/>
      <c r="C1447" s="253"/>
      <c r="D1447" s="254"/>
      <c r="E1447" s="254"/>
      <c r="F1447" s="493"/>
      <c r="G1447" s="493"/>
      <c r="H1447" s="499"/>
      <c r="I1447" s="499"/>
    </row>
    <row r="1448" spans="1:9">
      <c r="A1448" s="224"/>
      <c r="B1448" s="77"/>
      <c r="C1448" s="253"/>
      <c r="D1448" s="254"/>
      <c r="E1448" s="254"/>
      <c r="F1448" s="493"/>
      <c r="G1448" s="493"/>
      <c r="H1448" s="499"/>
      <c r="I1448" s="499"/>
    </row>
    <row r="1449" spans="1:9">
      <c r="A1449" s="224"/>
      <c r="B1449" s="77"/>
      <c r="C1449" s="253"/>
      <c r="D1449" s="254"/>
      <c r="E1449" s="254"/>
      <c r="F1449" s="493"/>
      <c r="G1449" s="493"/>
      <c r="H1449" s="499"/>
      <c r="I1449" s="499"/>
    </row>
    <row r="1450" spans="1:9">
      <c r="A1450" s="224"/>
      <c r="B1450" s="77"/>
      <c r="C1450" s="253"/>
      <c r="D1450" s="254"/>
      <c r="E1450" s="254"/>
      <c r="F1450" s="493"/>
      <c r="G1450" s="493"/>
      <c r="H1450" s="499"/>
      <c r="I1450" s="499"/>
    </row>
    <row r="1451" spans="1:9">
      <c r="A1451" s="224"/>
      <c r="B1451" s="77"/>
      <c r="C1451" s="253"/>
      <c r="D1451" s="254"/>
      <c r="E1451" s="254"/>
      <c r="F1451" s="493"/>
      <c r="G1451" s="493"/>
      <c r="H1451" s="499"/>
      <c r="I1451" s="499"/>
    </row>
    <row r="1452" spans="1:9">
      <c r="A1452" s="224"/>
      <c r="B1452" s="77"/>
      <c r="C1452" s="253"/>
      <c r="D1452" s="254"/>
      <c r="E1452" s="254"/>
      <c r="F1452" s="493"/>
      <c r="G1452" s="493"/>
      <c r="H1452" s="499"/>
      <c r="I1452" s="499"/>
    </row>
    <row r="1453" spans="1:9">
      <c r="A1453" s="224"/>
      <c r="B1453" s="77"/>
      <c r="C1453" s="253"/>
      <c r="D1453" s="254"/>
      <c r="E1453" s="254"/>
      <c r="F1453" s="493"/>
      <c r="G1453" s="493"/>
      <c r="H1453" s="499"/>
      <c r="I1453" s="499"/>
    </row>
    <row r="1454" spans="1:9">
      <c r="A1454" s="224"/>
      <c r="B1454" s="77"/>
      <c r="C1454" s="253"/>
      <c r="D1454" s="254"/>
      <c r="E1454" s="254"/>
      <c r="F1454" s="493"/>
      <c r="G1454" s="493"/>
      <c r="H1454" s="499"/>
      <c r="I1454" s="499"/>
    </row>
    <row r="1455" spans="1:9">
      <c r="A1455" s="224"/>
      <c r="B1455" s="77"/>
      <c r="C1455" s="253"/>
      <c r="D1455" s="254"/>
      <c r="E1455" s="254"/>
      <c r="F1455" s="493"/>
      <c r="G1455" s="493"/>
      <c r="H1455" s="499"/>
      <c r="I1455" s="499"/>
    </row>
    <row r="1456" spans="1:9">
      <c r="A1456" s="224"/>
      <c r="B1456" s="77"/>
      <c r="C1456" s="253"/>
      <c r="D1456" s="254"/>
      <c r="E1456" s="254"/>
      <c r="F1456" s="493"/>
      <c r="G1456" s="493"/>
      <c r="H1456" s="499"/>
      <c r="I1456" s="499"/>
    </row>
    <row r="1457" spans="1:9">
      <c r="A1457" s="224"/>
      <c r="B1457" s="77"/>
      <c r="C1457" s="253"/>
      <c r="D1457" s="254"/>
      <c r="E1457" s="254"/>
      <c r="F1457" s="493"/>
      <c r="G1457" s="493"/>
      <c r="H1457" s="499"/>
      <c r="I1457" s="499"/>
    </row>
    <row r="1458" spans="1:9">
      <c r="A1458" s="224"/>
      <c r="B1458" s="77"/>
      <c r="C1458" s="253"/>
      <c r="D1458" s="254"/>
      <c r="E1458" s="254"/>
      <c r="F1458" s="493"/>
      <c r="G1458" s="493"/>
      <c r="H1458" s="499"/>
      <c r="I1458" s="499"/>
    </row>
    <row r="1459" spans="1:9">
      <c r="A1459" s="224"/>
      <c r="B1459" s="77"/>
      <c r="C1459" s="253"/>
      <c r="D1459" s="254"/>
      <c r="E1459" s="254"/>
      <c r="F1459" s="493"/>
      <c r="G1459" s="493"/>
      <c r="H1459" s="499"/>
      <c r="I1459" s="499"/>
    </row>
    <row r="1460" spans="1:9">
      <c r="A1460" s="224"/>
      <c r="B1460" s="77"/>
      <c r="C1460" s="253"/>
      <c r="D1460" s="254"/>
      <c r="E1460" s="254"/>
      <c r="F1460" s="493"/>
      <c r="G1460" s="493"/>
      <c r="H1460" s="499"/>
      <c r="I1460" s="499"/>
    </row>
    <row r="1461" spans="1:9">
      <c r="A1461" s="224"/>
      <c r="B1461" s="77"/>
      <c r="C1461" s="253"/>
      <c r="D1461" s="254"/>
      <c r="E1461" s="254"/>
      <c r="F1461" s="493"/>
      <c r="G1461" s="493"/>
      <c r="H1461" s="499"/>
      <c r="I1461" s="499"/>
    </row>
    <row r="1462" spans="1:9">
      <c r="A1462" s="224"/>
      <c r="B1462" s="77"/>
      <c r="C1462" s="253"/>
      <c r="D1462" s="254"/>
      <c r="E1462" s="254"/>
      <c r="F1462" s="493"/>
      <c r="G1462" s="493"/>
      <c r="H1462" s="499"/>
      <c r="I1462" s="499"/>
    </row>
    <row r="1463" spans="1:9">
      <c r="A1463" s="224"/>
      <c r="B1463" s="77"/>
      <c r="C1463" s="253"/>
      <c r="D1463" s="254"/>
      <c r="E1463" s="254"/>
      <c r="F1463" s="493"/>
      <c r="G1463" s="493"/>
      <c r="H1463" s="499"/>
      <c r="I1463" s="499"/>
    </row>
    <row r="1464" spans="1:9">
      <c r="A1464" s="224"/>
      <c r="B1464" s="77"/>
      <c r="C1464" s="253"/>
      <c r="D1464" s="254"/>
      <c r="E1464" s="254"/>
      <c r="F1464" s="493"/>
      <c r="G1464" s="493"/>
      <c r="H1464" s="499"/>
      <c r="I1464" s="499"/>
    </row>
    <row r="1465" spans="1:9">
      <c r="A1465" s="224"/>
      <c r="B1465" s="77"/>
      <c r="C1465" s="253"/>
      <c r="D1465" s="254"/>
      <c r="E1465" s="254"/>
      <c r="F1465" s="493"/>
      <c r="G1465" s="493"/>
      <c r="H1465" s="499"/>
      <c r="I1465" s="499"/>
    </row>
    <row r="1466" spans="1:9">
      <c r="A1466" s="224"/>
      <c r="B1466" s="77"/>
      <c r="C1466" s="253"/>
      <c r="D1466" s="254"/>
      <c r="E1466" s="254"/>
      <c r="F1466" s="493"/>
      <c r="G1466" s="493"/>
      <c r="H1466" s="499"/>
      <c r="I1466" s="499"/>
    </row>
    <row r="1467" spans="1:9">
      <c r="A1467" s="224"/>
      <c r="B1467" s="77"/>
      <c r="C1467" s="253"/>
      <c r="D1467" s="254"/>
      <c r="E1467" s="254"/>
      <c r="F1467" s="493"/>
      <c r="G1467" s="493"/>
      <c r="H1467" s="499"/>
      <c r="I1467" s="499"/>
    </row>
    <row r="1468" spans="1:9">
      <c r="A1468" s="224"/>
      <c r="B1468" s="77"/>
      <c r="C1468" s="253"/>
      <c r="D1468" s="254"/>
      <c r="E1468" s="254"/>
      <c r="F1468" s="493"/>
      <c r="G1468" s="493"/>
      <c r="H1468" s="499"/>
      <c r="I1468" s="499"/>
    </row>
    <row r="1469" spans="1:9">
      <c r="A1469" s="224"/>
      <c r="B1469" s="77"/>
      <c r="C1469" s="253"/>
      <c r="D1469" s="254"/>
      <c r="E1469" s="254"/>
      <c r="F1469" s="493"/>
      <c r="G1469" s="493"/>
      <c r="H1469" s="499"/>
      <c r="I1469" s="499"/>
    </row>
    <row r="1470" spans="1:9">
      <c r="A1470" s="224"/>
      <c r="B1470" s="77"/>
      <c r="C1470" s="253"/>
      <c r="D1470" s="254"/>
      <c r="E1470" s="254"/>
      <c r="F1470" s="493"/>
      <c r="G1470" s="493"/>
      <c r="H1470" s="499"/>
      <c r="I1470" s="499"/>
    </row>
    <row r="1471" spans="1:9">
      <c r="A1471" s="224"/>
      <c r="B1471" s="77"/>
      <c r="C1471" s="253"/>
      <c r="D1471" s="254"/>
      <c r="E1471" s="254"/>
      <c r="F1471" s="493"/>
      <c r="G1471" s="493"/>
      <c r="H1471" s="499"/>
      <c r="I1471" s="499"/>
    </row>
    <row r="1472" spans="1:9">
      <c r="A1472" s="224"/>
      <c r="B1472" s="77"/>
      <c r="C1472" s="253"/>
      <c r="D1472" s="254"/>
      <c r="E1472" s="254"/>
      <c r="F1472" s="493"/>
      <c r="G1472" s="493"/>
      <c r="H1472" s="499"/>
      <c r="I1472" s="499"/>
    </row>
    <row r="1473" spans="1:9">
      <c r="A1473" s="224"/>
      <c r="B1473" s="77"/>
      <c r="C1473" s="253"/>
      <c r="D1473" s="254"/>
      <c r="E1473" s="254"/>
      <c r="F1473" s="493"/>
      <c r="G1473" s="493"/>
      <c r="H1473" s="499"/>
      <c r="I1473" s="499"/>
    </row>
    <row r="1474" spans="1:9">
      <c r="A1474" s="224"/>
      <c r="B1474" s="77"/>
      <c r="C1474" s="253"/>
      <c r="D1474" s="254"/>
      <c r="E1474" s="254"/>
      <c r="F1474" s="493"/>
      <c r="G1474" s="493"/>
      <c r="H1474" s="499"/>
      <c r="I1474" s="499"/>
    </row>
    <row r="1475" spans="1:9">
      <c r="A1475" s="224"/>
      <c r="B1475" s="77"/>
      <c r="C1475" s="253"/>
      <c r="D1475" s="254"/>
      <c r="E1475" s="254"/>
      <c r="F1475" s="493"/>
      <c r="G1475" s="493"/>
      <c r="H1475" s="499"/>
      <c r="I1475" s="499"/>
    </row>
    <row r="1476" spans="1:9">
      <c r="A1476" s="224"/>
      <c r="B1476" s="77"/>
      <c r="C1476" s="253"/>
      <c r="D1476" s="254"/>
      <c r="E1476" s="254"/>
      <c r="F1476" s="493"/>
      <c r="G1476" s="493"/>
      <c r="H1476" s="499"/>
      <c r="I1476" s="499"/>
    </row>
    <row r="1477" spans="1:9">
      <c r="A1477" s="224"/>
      <c r="B1477" s="77"/>
      <c r="C1477" s="253"/>
      <c r="D1477" s="254"/>
      <c r="E1477" s="254"/>
      <c r="F1477" s="493"/>
      <c r="G1477" s="493"/>
      <c r="H1477" s="499"/>
      <c r="I1477" s="499"/>
    </row>
    <row r="1478" spans="1:9">
      <c r="A1478" s="224"/>
      <c r="B1478" s="77"/>
      <c r="C1478" s="253"/>
      <c r="D1478" s="254"/>
      <c r="E1478" s="254"/>
      <c r="F1478" s="493"/>
      <c r="G1478" s="493"/>
      <c r="H1478" s="499"/>
      <c r="I1478" s="499"/>
    </row>
    <row r="1479" spans="1:9">
      <c r="A1479" s="224"/>
      <c r="B1479" s="77"/>
      <c r="C1479" s="253"/>
      <c r="D1479" s="254"/>
      <c r="E1479" s="254"/>
      <c r="F1479" s="493"/>
      <c r="G1479" s="493"/>
      <c r="H1479" s="499"/>
      <c r="I1479" s="499"/>
    </row>
    <row r="1480" spans="1:9">
      <c r="A1480" s="224"/>
      <c r="B1480" s="77"/>
      <c r="C1480" s="253"/>
      <c r="D1480" s="254"/>
      <c r="E1480" s="254"/>
      <c r="F1480" s="493"/>
      <c r="G1480" s="493"/>
      <c r="H1480" s="499"/>
      <c r="I1480" s="499"/>
    </row>
    <row r="1481" spans="1:9">
      <c r="A1481" s="224"/>
      <c r="B1481" s="77"/>
      <c r="C1481" s="253"/>
      <c r="D1481" s="254"/>
      <c r="E1481" s="254"/>
      <c r="F1481" s="493"/>
      <c r="G1481" s="493"/>
      <c r="H1481" s="499"/>
      <c r="I1481" s="499"/>
    </row>
    <row r="1482" spans="1:9">
      <c r="A1482" s="224"/>
      <c r="B1482" s="77"/>
      <c r="C1482" s="253"/>
      <c r="D1482" s="254"/>
      <c r="E1482" s="254"/>
      <c r="F1482" s="493"/>
      <c r="G1482" s="493"/>
      <c r="H1482" s="499"/>
      <c r="I1482" s="499"/>
    </row>
    <row r="1483" spans="1:9">
      <c r="A1483" s="224"/>
      <c r="B1483" s="77"/>
      <c r="C1483" s="253"/>
      <c r="D1483" s="254"/>
      <c r="E1483" s="254"/>
      <c r="F1483" s="493"/>
      <c r="G1483" s="493"/>
      <c r="H1483" s="499"/>
      <c r="I1483" s="499"/>
    </row>
    <row r="1484" spans="1:9">
      <c r="A1484" s="224"/>
      <c r="B1484" s="77"/>
      <c r="C1484" s="253"/>
      <c r="D1484" s="254"/>
      <c r="E1484" s="254"/>
      <c r="F1484" s="493"/>
      <c r="G1484" s="493"/>
      <c r="H1484" s="499"/>
      <c r="I1484" s="499"/>
    </row>
    <row r="1485" spans="1:9">
      <c r="A1485" s="224"/>
      <c r="B1485" s="77"/>
      <c r="C1485" s="253"/>
      <c r="D1485" s="254"/>
      <c r="E1485" s="254"/>
      <c r="F1485" s="493"/>
      <c r="G1485" s="493"/>
      <c r="H1485" s="499"/>
      <c r="I1485" s="499"/>
    </row>
    <row r="1486" spans="1:9">
      <c r="A1486" s="224"/>
      <c r="B1486" s="77"/>
      <c r="C1486" s="253"/>
      <c r="D1486" s="254"/>
      <c r="E1486" s="254"/>
      <c r="F1486" s="493"/>
      <c r="G1486" s="493"/>
      <c r="H1486" s="499"/>
      <c r="I1486" s="499"/>
    </row>
    <row r="1487" spans="1:9">
      <c r="A1487" s="224"/>
      <c r="B1487" s="77"/>
      <c r="C1487" s="253"/>
      <c r="D1487" s="254"/>
      <c r="E1487" s="254"/>
      <c r="F1487" s="493"/>
      <c r="G1487" s="493"/>
      <c r="H1487" s="499"/>
      <c r="I1487" s="499"/>
    </row>
    <row r="1488" spans="1:9">
      <c r="A1488" s="224"/>
      <c r="B1488" s="77"/>
      <c r="C1488" s="253"/>
      <c r="D1488" s="254"/>
      <c r="E1488" s="254"/>
      <c r="F1488" s="493"/>
      <c r="G1488" s="493"/>
      <c r="H1488" s="499"/>
      <c r="I1488" s="499"/>
    </row>
    <row r="1489" spans="1:9">
      <c r="A1489" s="224"/>
      <c r="B1489" s="77"/>
      <c r="C1489" s="253"/>
      <c r="D1489" s="254"/>
      <c r="E1489" s="254"/>
      <c r="F1489" s="493"/>
      <c r="G1489" s="493"/>
      <c r="H1489" s="499"/>
      <c r="I1489" s="499"/>
    </row>
    <row r="1490" spans="1:9">
      <c r="A1490" s="224"/>
      <c r="B1490" s="77"/>
      <c r="C1490" s="253"/>
      <c r="D1490" s="254"/>
      <c r="E1490" s="254"/>
      <c r="F1490" s="493"/>
      <c r="G1490" s="493"/>
      <c r="H1490" s="499"/>
      <c r="I1490" s="499"/>
    </row>
    <row r="1491" spans="1:9">
      <c r="A1491" s="224"/>
      <c r="B1491" s="77"/>
      <c r="C1491" s="253"/>
      <c r="D1491" s="254"/>
      <c r="E1491" s="254"/>
      <c r="F1491" s="493"/>
      <c r="G1491" s="493"/>
      <c r="H1491" s="499"/>
      <c r="I1491" s="499"/>
    </row>
    <row r="1492" spans="1:9">
      <c r="A1492" s="224"/>
      <c r="B1492" s="77"/>
      <c r="C1492" s="253"/>
      <c r="D1492" s="254"/>
      <c r="E1492" s="254"/>
      <c r="F1492" s="493"/>
      <c r="G1492" s="493"/>
      <c r="H1492" s="499"/>
      <c r="I1492" s="499"/>
    </row>
    <row r="1493" spans="1:9">
      <c r="A1493" s="224"/>
      <c r="B1493" s="77"/>
      <c r="C1493" s="253"/>
      <c r="D1493" s="254"/>
      <c r="E1493" s="254"/>
      <c r="F1493" s="493"/>
      <c r="G1493" s="493"/>
      <c r="H1493" s="499"/>
      <c r="I1493" s="499"/>
    </row>
    <row r="1494" spans="1:9">
      <c r="A1494" s="224"/>
      <c r="B1494" s="77"/>
      <c r="C1494" s="253"/>
      <c r="D1494" s="254"/>
      <c r="E1494" s="254"/>
      <c r="F1494" s="493"/>
      <c r="G1494" s="493"/>
      <c r="H1494" s="499"/>
      <c r="I1494" s="499"/>
    </row>
    <row r="1495" spans="1:9">
      <c r="A1495" s="224"/>
      <c r="B1495" s="77"/>
      <c r="C1495" s="253"/>
      <c r="D1495" s="254"/>
      <c r="E1495" s="254"/>
      <c r="F1495" s="493"/>
      <c r="G1495" s="493"/>
      <c r="H1495" s="499"/>
      <c r="I1495" s="499"/>
    </row>
    <row r="1496" spans="1:9">
      <c r="A1496" s="224"/>
      <c r="B1496" s="77"/>
      <c r="C1496" s="253"/>
      <c r="D1496" s="254"/>
      <c r="E1496" s="254"/>
      <c r="F1496" s="493"/>
      <c r="G1496" s="493"/>
      <c r="H1496" s="499"/>
      <c r="I1496" s="499"/>
    </row>
    <row r="1497" spans="1:9">
      <c r="A1497" s="224"/>
      <c r="B1497" s="77"/>
      <c r="C1497" s="253"/>
      <c r="D1497" s="254"/>
      <c r="E1497" s="254"/>
      <c r="F1497" s="493"/>
      <c r="G1497" s="493"/>
      <c r="H1497" s="499"/>
      <c r="I1497" s="499"/>
    </row>
    <row r="1498" spans="1:9">
      <c r="A1498" s="224"/>
      <c r="B1498" s="77"/>
      <c r="C1498" s="253"/>
      <c r="D1498" s="254"/>
      <c r="E1498" s="254"/>
      <c r="F1498" s="493"/>
      <c r="G1498" s="493"/>
      <c r="H1498" s="499"/>
      <c r="I1498" s="499"/>
    </row>
    <row r="1499" spans="1:9">
      <c r="A1499" s="224"/>
      <c r="B1499" s="77"/>
      <c r="C1499" s="253"/>
      <c r="D1499" s="254"/>
      <c r="E1499" s="254"/>
      <c r="F1499" s="493"/>
      <c r="G1499" s="493"/>
      <c r="H1499" s="499"/>
      <c r="I1499" s="499"/>
    </row>
    <row r="1500" spans="1:9">
      <c r="A1500" s="224"/>
      <c r="B1500" s="77"/>
      <c r="C1500" s="253"/>
      <c r="D1500" s="254"/>
      <c r="E1500" s="254"/>
      <c r="F1500" s="493"/>
      <c r="G1500" s="493"/>
      <c r="H1500" s="499"/>
      <c r="I1500" s="499"/>
    </row>
    <row r="1501" spans="1:9">
      <c r="A1501" s="224"/>
      <c r="B1501" s="77"/>
      <c r="C1501" s="253"/>
      <c r="D1501" s="254"/>
      <c r="E1501" s="254"/>
      <c r="F1501" s="493"/>
      <c r="G1501" s="493"/>
      <c r="H1501" s="499"/>
      <c r="I1501" s="499"/>
    </row>
    <row r="1502" spans="1:9">
      <c r="A1502" s="224"/>
      <c r="B1502" s="77"/>
      <c r="C1502" s="253"/>
      <c r="D1502" s="254"/>
      <c r="E1502" s="254"/>
      <c r="F1502" s="493"/>
      <c r="G1502" s="493"/>
      <c r="H1502" s="499"/>
      <c r="I1502" s="499"/>
    </row>
    <row r="1503" spans="1:9">
      <c r="A1503" s="224"/>
      <c r="B1503" s="77"/>
      <c r="C1503" s="253"/>
      <c r="D1503" s="254"/>
      <c r="E1503" s="254"/>
      <c r="F1503" s="493"/>
      <c r="G1503" s="493"/>
      <c r="H1503" s="499"/>
      <c r="I1503" s="499"/>
    </row>
    <row r="1504" spans="1:9">
      <c r="A1504" s="224"/>
      <c r="B1504" s="77"/>
      <c r="C1504" s="253"/>
      <c r="D1504" s="254"/>
      <c r="E1504" s="254"/>
      <c r="F1504" s="493"/>
      <c r="G1504" s="493"/>
      <c r="H1504" s="499"/>
      <c r="I1504" s="499"/>
    </row>
    <row r="1505" spans="1:9">
      <c r="A1505" s="224"/>
      <c r="B1505" s="77"/>
      <c r="C1505" s="253"/>
      <c r="D1505" s="254"/>
      <c r="E1505" s="254"/>
      <c r="F1505" s="493"/>
      <c r="G1505" s="493"/>
      <c r="H1505" s="499"/>
      <c r="I1505" s="499"/>
    </row>
    <row r="1506" spans="1:9">
      <c r="A1506" s="224"/>
      <c r="B1506" s="77"/>
      <c r="C1506" s="253"/>
      <c r="D1506" s="254"/>
      <c r="E1506" s="254"/>
      <c r="F1506" s="493"/>
      <c r="G1506" s="493"/>
      <c r="H1506" s="499"/>
      <c r="I1506" s="499"/>
    </row>
    <row r="1507" spans="1:9">
      <c r="A1507" s="224"/>
      <c r="B1507" s="77"/>
      <c r="C1507" s="253"/>
      <c r="D1507" s="254"/>
      <c r="E1507" s="254"/>
      <c r="F1507" s="493"/>
      <c r="G1507" s="493"/>
      <c r="H1507" s="499"/>
      <c r="I1507" s="499"/>
    </row>
    <row r="1508" spans="1:9">
      <c r="A1508" s="224"/>
      <c r="B1508" s="77"/>
      <c r="C1508" s="253"/>
      <c r="D1508" s="254"/>
      <c r="E1508" s="254"/>
      <c r="F1508" s="493"/>
      <c r="G1508" s="493"/>
      <c r="H1508" s="499"/>
      <c r="I1508" s="499"/>
    </row>
    <row r="1509" spans="1:9">
      <c r="A1509" s="224"/>
      <c r="B1509" s="77"/>
      <c r="C1509" s="253"/>
      <c r="D1509" s="254"/>
      <c r="E1509" s="254"/>
      <c r="F1509" s="493"/>
      <c r="G1509" s="493"/>
      <c r="H1509" s="499"/>
      <c r="I1509" s="499"/>
    </row>
    <row r="1510" spans="1:9">
      <c r="A1510" s="224"/>
      <c r="B1510" s="77"/>
      <c r="C1510" s="253"/>
      <c r="D1510" s="254"/>
      <c r="E1510" s="254"/>
      <c r="F1510" s="493"/>
      <c r="G1510" s="493"/>
      <c r="H1510" s="499"/>
      <c r="I1510" s="499"/>
    </row>
    <row r="1511" spans="1:9">
      <c r="A1511" s="224"/>
      <c r="B1511" s="77"/>
      <c r="C1511" s="253"/>
      <c r="D1511" s="254"/>
      <c r="E1511" s="254"/>
      <c r="F1511" s="493"/>
      <c r="G1511" s="493"/>
      <c r="H1511" s="499"/>
      <c r="I1511" s="499"/>
    </row>
    <row r="1512" spans="1:9">
      <c r="A1512" s="224"/>
      <c r="B1512" s="77"/>
      <c r="C1512" s="253"/>
      <c r="D1512" s="254"/>
      <c r="E1512" s="254"/>
      <c r="F1512" s="493"/>
      <c r="G1512" s="493"/>
      <c r="H1512" s="499"/>
      <c r="I1512" s="499"/>
    </row>
    <row r="1513" spans="1:9">
      <c r="A1513" s="224"/>
      <c r="B1513" s="77"/>
      <c r="C1513" s="253"/>
      <c r="D1513" s="254"/>
      <c r="E1513" s="254"/>
      <c r="F1513" s="493"/>
      <c r="G1513" s="493"/>
      <c r="H1513" s="499"/>
      <c r="I1513" s="499"/>
    </row>
    <row r="1514" spans="1:9">
      <c r="A1514" s="224"/>
      <c r="B1514" s="77"/>
      <c r="C1514" s="253"/>
      <c r="D1514" s="254"/>
      <c r="E1514" s="254"/>
      <c r="F1514" s="493"/>
      <c r="G1514" s="493"/>
      <c r="H1514" s="499"/>
      <c r="I1514" s="499"/>
    </row>
    <row r="1515" spans="1:9">
      <c r="A1515" s="224"/>
      <c r="B1515" s="77"/>
      <c r="C1515" s="253"/>
      <c r="D1515" s="254"/>
      <c r="E1515" s="254"/>
      <c r="F1515" s="493"/>
      <c r="G1515" s="493"/>
      <c r="H1515" s="499"/>
      <c r="I1515" s="499"/>
    </row>
    <row r="1516" spans="1:9">
      <c r="A1516" s="224"/>
      <c r="B1516" s="77"/>
      <c r="C1516" s="253"/>
      <c r="D1516" s="254"/>
      <c r="E1516" s="254"/>
      <c r="F1516" s="493"/>
      <c r="G1516" s="493"/>
      <c r="H1516" s="499"/>
      <c r="I1516" s="499"/>
    </row>
    <row r="1517" spans="1:9">
      <c r="A1517" s="224"/>
      <c r="B1517" s="77"/>
      <c r="C1517" s="253"/>
      <c r="D1517" s="254"/>
      <c r="E1517" s="254"/>
      <c r="F1517" s="493"/>
      <c r="G1517" s="493"/>
      <c r="H1517" s="499"/>
      <c r="I1517" s="499"/>
    </row>
    <row r="1518" spans="1:9">
      <c r="A1518" s="224"/>
      <c r="B1518" s="77"/>
      <c r="C1518" s="253"/>
      <c r="D1518" s="254"/>
      <c r="E1518" s="254"/>
      <c r="F1518" s="493"/>
      <c r="G1518" s="493"/>
      <c r="H1518" s="499"/>
      <c r="I1518" s="499"/>
    </row>
    <row r="1519" spans="1:9">
      <c r="A1519" s="224"/>
      <c r="B1519" s="77"/>
      <c r="C1519" s="253"/>
      <c r="D1519" s="254"/>
      <c r="E1519" s="254"/>
      <c r="F1519" s="493"/>
      <c r="G1519" s="493"/>
      <c r="H1519" s="499"/>
      <c r="I1519" s="499"/>
    </row>
    <row r="1520" spans="1:9">
      <c r="A1520" s="224"/>
      <c r="B1520" s="77"/>
      <c r="C1520" s="253"/>
      <c r="D1520" s="254"/>
      <c r="E1520" s="254"/>
      <c r="F1520" s="493"/>
      <c r="G1520" s="493"/>
      <c r="H1520" s="499"/>
      <c r="I1520" s="499"/>
    </row>
    <row r="1521" spans="1:9">
      <c r="A1521" s="224"/>
      <c r="B1521" s="77"/>
      <c r="C1521" s="253"/>
      <c r="D1521" s="254"/>
      <c r="E1521" s="254"/>
      <c r="F1521" s="493"/>
      <c r="G1521" s="493"/>
      <c r="H1521" s="499"/>
      <c r="I1521" s="499"/>
    </row>
    <row r="1522" spans="1:9">
      <c r="A1522" s="224"/>
      <c r="B1522" s="77"/>
      <c r="C1522" s="253"/>
      <c r="D1522" s="254"/>
      <c r="E1522" s="254"/>
      <c r="F1522" s="493"/>
      <c r="G1522" s="493"/>
      <c r="H1522" s="499"/>
      <c r="I1522" s="499"/>
    </row>
    <row r="1523" spans="1:9">
      <c r="A1523" s="224"/>
      <c r="B1523" s="77"/>
      <c r="C1523" s="253"/>
      <c r="D1523" s="254"/>
      <c r="E1523" s="254"/>
      <c r="F1523" s="493"/>
      <c r="G1523" s="493"/>
      <c r="H1523" s="499"/>
      <c r="I1523" s="499"/>
    </row>
    <row r="1524" spans="1:9">
      <c r="A1524" s="224"/>
      <c r="B1524" s="77"/>
      <c r="C1524" s="253"/>
      <c r="D1524" s="254"/>
      <c r="E1524" s="254"/>
      <c r="F1524" s="493"/>
      <c r="G1524" s="493"/>
      <c r="H1524" s="499"/>
      <c r="I1524" s="499"/>
    </row>
    <row r="1525" spans="1:9">
      <c r="A1525" s="224"/>
      <c r="B1525" s="77"/>
      <c r="C1525" s="253"/>
      <c r="D1525" s="254"/>
      <c r="E1525" s="254"/>
      <c r="F1525" s="493"/>
      <c r="G1525" s="493"/>
      <c r="H1525" s="499"/>
      <c r="I1525" s="499"/>
    </row>
    <row r="1526" spans="1:9">
      <c r="A1526" s="224"/>
      <c r="B1526" s="77"/>
      <c r="C1526" s="253"/>
      <c r="D1526" s="254"/>
      <c r="E1526" s="254"/>
      <c r="F1526" s="493"/>
      <c r="G1526" s="493"/>
      <c r="H1526" s="499"/>
      <c r="I1526" s="499"/>
    </row>
    <row r="1527" spans="1:9">
      <c r="A1527" s="224"/>
      <c r="B1527" s="77"/>
      <c r="C1527" s="253"/>
      <c r="D1527" s="254"/>
      <c r="E1527" s="254"/>
      <c r="F1527" s="493"/>
      <c r="G1527" s="493"/>
      <c r="H1527" s="499"/>
      <c r="I1527" s="499"/>
    </row>
    <row r="1528" spans="1:9">
      <c r="A1528" s="224"/>
      <c r="B1528" s="77"/>
      <c r="C1528" s="253"/>
      <c r="D1528" s="254"/>
      <c r="E1528" s="254"/>
      <c r="F1528" s="493"/>
      <c r="G1528" s="493"/>
      <c r="H1528" s="499"/>
      <c r="I1528" s="499"/>
    </row>
    <row r="1529" spans="1:9">
      <c r="A1529" s="224"/>
      <c r="B1529" s="77"/>
      <c r="C1529" s="253"/>
      <c r="D1529" s="254"/>
      <c r="E1529" s="254"/>
      <c r="F1529" s="493"/>
      <c r="G1529" s="493"/>
      <c r="H1529" s="499"/>
      <c r="I1529" s="499"/>
    </row>
    <row r="1530" spans="1:9">
      <c r="A1530" s="224"/>
      <c r="B1530" s="77"/>
      <c r="C1530" s="253"/>
      <c r="D1530" s="254"/>
      <c r="E1530" s="254"/>
      <c r="F1530" s="493"/>
      <c r="G1530" s="493"/>
      <c r="H1530" s="499"/>
      <c r="I1530" s="499"/>
    </row>
    <row r="1531" spans="1:9">
      <c r="A1531" s="224"/>
      <c r="B1531" s="77"/>
      <c r="C1531" s="253"/>
      <c r="D1531" s="254"/>
      <c r="E1531" s="254"/>
      <c r="F1531" s="493"/>
      <c r="G1531" s="493"/>
      <c r="H1531" s="499"/>
      <c r="I1531" s="499"/>
    </row>
    <row r="1532" spans="1:9">
      <c r="A1532" s="224"/>
      <c r="B1532" s="77"/>
      <c r="C1532" s="253"/>
      <c r="D1532" s="254"/>
      <c r="E1532" s="254"/>
      <c r="F1532" s="493"/>
      <c r="G1532" s="493"/>
      <c r="H1532" s="499"/>
      <c r="I1532" s="499"/>
    </row>
    <row r="1533" spans="1:9">
      <c r="A1533" s="224"/>
      <c r="B1533" s="77"/>
      <c r="C1533" s="253"/>
      <c r="D1533" s="254"/>
      <c r="E1533" s="254"/>
      <c r="F1533" s="493"/>
      <c r="G1533" s="493"/>
      <c r="H1533" s="499"/>
      <c r="I1533" s="499"/>
    </row>
    <row r="1534" spans="1:9">
      <c r="A1534" s="224"/>
      <c r="B1534" s="77"/>
      <c r="C1534" s="253"/>
      <c r="D1534" s="254"/>
      <c r="E1534" s="254"/>
      <c r="F1534" s="493"/>
      <c r="G1534" s="493"/>
      <c r="H1534" s="499"/>
      <c r="I1534" s="499"/>
    </row>
    <row r="1535" spans="1:9">
      <c r="A1535" s="224"/>
      <c r="B1535" s="77"/>
      <c r="C1535" s="253"/>
      <c r="D1535" s="254"/>
      <c r="E1535" s="254"/>
      <c r="F1535" s="493"/>
      <c r="G1535" s="493"/>
      <c r="H1535" s="499"/>
      <c r="I1535" s="499"/>
    </row>
    <row r="1536" spans="1:9">
      <c r="A1536" s="224"/>
      <c r="B1536" s="77"/>
      <c r="C1536" s="253"/>
      <c r="D1536" s="254"/>
      <c r="E1536" s="254"/>
      <c r="F1536" s="493"/>
      <c r="G1536" s="493"/>
      <c r="H1536" s="499"/>
      <c r="I1536" s="499"/>
    </row>
    <row r="1537" spans="1:9">
      <c r="A1537" s="224"/>
      <c r="B1537" s="77"/>
      <c r="C1537" s="253"/>
      <c r="D1537" s="254"/>
      <c r="E1537" s="254"/>
      <c r="F1537" s="493"/>
      <c r="G1537" s="493"/>
      <c r="H1537" s="499"/>
      <c r="I1537" s="499"/>
    </row>
    <row r="1538" spans="1:9">
      <c r="A1538" s="224"/>
      <c r="B1538" s="77"/>
      <c r="C1538" s="253"/>
      <c r="D1538" s="254"/>
      <c r="E1538" s="254"/>
      <c r="F1538" s="493"/>
      <c r="G1538" s="493"/>
      <c r="H1538" s="499"/>
      <c r="I1538" s="499"/>
    </row>
    <row r="1539" spans="1:9">
      <c r="A1539" s="224"/>
      <c r="B1539" s="77"/>
      <c r="C1539" s="253"/>
      <c r="D1539" s="254"/>
      <c r="E1539" s="254"/>
      <c r="F1539" s="493"/>
      <c r="G1539" s="493"/>
      <c r="H1539" s="499"/>
      <c r="I1539" s="499"/>
    </row>
    <row r="1540" spans="1:9">
      <c r="A1540" s="224"/>
      <c r="B1540" s="77"/>
      <c r="C1540" s="253"/>
      <c r="D1540" s="254"/>
      <c r="E1540" s="254"/>
      <c r="F1540" s="493"/>
      <c r="G1540" s="493"/>
      <c r="H1540" s="499"/>
      <c r="I1540" s="499"/>
    </row>
    <row r="1541" spans="1:9">
      <c r="A1541" s="224"/>
      <c r="B1541" s="77"/>
      <c r="C1541" s="253"/>
      <c r="D1541" s="254"/>
      <c r="E1541" s="254"/>
      <c r="F1541" s="493"/>
      <c r="G1541" s="493"/>
      <c r="H1541" s="499"/>
      <c r="I1541" s="499"/>
    </row>
    <row r="1542" spans="1:9">
      <c r="A1542" s="224"/>
      <c r="B1542" s="77"/>
      <c r="C1542" s="253"/>
      <c r="D1542" s="254"/>
      <c r="E1542" s="254"/>
      <c r="F1542" s="493"/>
      <c r="G1542" s="493"/>
      <c r="H1542" s="499"/>
      <c r="I1542" s="499"/>
    </row>
    <row r="1543" spans="1:9">
      <c r="A1543" s="224"/>
      <c r="B1543" s="77"/>
      <c r="C1543" s="253"/>
      <c r="D1543" s="254"/>
      <c r="E1543" s="254"/>
      <c r="F1543" s="493"/>
      <c r="G1543" s="493"/>
      <c r="H1543" s="499"/>
      <c r="I1543" s="499"/>
    </row>
    <row r="1544" spans="1:9">
      <c r="A1544" s="224"/>
      <c r="B1544" s="77"/>
      <c r="C1544" s="253"/>
      <c r="D1544" s="254"/>
      <c r="E1544" s="254"/>
      <c r="F1544" s="493"/>
      <c r="G1544" s="493"/>
      <c r="H1544" s="499"/>
      <c r="I1544" s="499"/>
    </row>
    <row r="1545" spans="1:9">
      <c r="A1545" s="224"/>
      <c r="B1545" s="77"/>
      <c r="C1545" s="253"/>
      <c r="D1545" s="254"/>
      <c r="E1545" s="254"/>
      <c r="F1545" s="493"/>
      <c r="G1545" s="493"/>
      <c r="H1545" s="499"/>
      <c r="I1545" s="499"/>
    </row>
    <row r="1546" spans="1:9">
      <c r="A1546" s="224"/>
      <c r="B1546" s="77"/>
      <c r="C1546" s="253"/>
      <c r="D1546" s="254"/>
      <c r="E1546" s="254"/>
      <c r="F1546" s="493"/>
      <c r="G1546" s="493"/>
      <c r="H1546" s="499"/>
      <c r="I1546" s="499"/>
    </row>
    <row r="1547" spans="1:9">
      <c r="A1547" s="224"/>
      <c r="B1547" s="77"/>
      <c r="C1547" s="253"/>
      <c r="D1547" s="254"/>
      <c r="E1547" s="254"/>
      <c r="F1547" s="493"/>
      <c r="G1547" s="493"/>
      <c r="H1547" s="499"/>
      <c r="I1547" s="499"/>
    </row>
    <row r="1548" spans="1:9">
      <c r="A1548" s="224"/>
      <c r="B1548" s="77"/>
      <c r="C1548" s="253"/>
      <c r="D1548" s="254"/>
      <c r="E1548" s="254"/>
      <c r="F1548" s="493"/>
      <c r="G1548" s="493"/>
      <c r="H1548" s="499"/>
      <c r="I1548" s="499"/>
    </row>
    <row r="1549" spans="1:9">
      <c r="A1549" s="224"/>
      <c r="B1549" s="77"/>
      <c r="C1549" s="253"/>
      <c r="D1549" s="254"/>
      <c r="E1549" s="254"/>
      <c r="F1549" s="493"/>
      <c r="G1549" s="493"/>
      <c r="H1549" s="499"/>
      <c r="I1549" s="499"/>
    </row>
    <row r="1550" spans="1:9">
      <c r="A1550" s="224"/>
      <c r="B1550" s="77"/>
      <c r="C1550" s="253"/>
      <c r="D1550" s="254"/>
      <c r="E1550" s="254"/>
      <c r="F1550" s="493"/>
      <c r="G1550" s="493"/>
      <c r="H1550" s="499"/>
      <c r="I1550" s="499"/>
    </row>
    <row r="1551" spans="1:9">
      <c r="A1551" s="224"/>
      <c r="B1551" s="77"/>
      <c r="C1551" s="253"/>
      <c r="D1551" s="254"/>
      <c r="E1551" s="254"/>
      <c r="F1551" s="493"/>
      <c r="G1551" s="493"/>
      <c r="H1551" s="499"/>
      <c r="I1551" s="499"/>
    </row>
    <row r="1552" spans="1:9">
      <c r="A1552" s="224"/>
      <c r="B1552" s="77"/>
      <c r="C1552" s="253"/>
      <c r="D1552" s="254"/>
      <c r="E1552" s="254"/>
      <c r="F1552" s="493"/>
      <c r="G1552" s="493"/>
      <c r="H1552" s="499"/>
      <c r="I1552" s="499"/>
    </row>
    <row r="1553" spans="1:9">
      <c r="A1553" s="224"/>
      <c r="B1553" s="77"/>
      <c r="C1553" s="253"/>
      <c r="D1553" s="254"/>
      <c r="E1553" s="254"/>
      <c r="F1553" s="493"/>
      <c r="G1553" s="493"/>
      <c r="H1553" s="499"/>
      <c r="I1553" s="499"/>
    </row>
    <row r="1554" spans="1:9">
      <c r="A1554" s="224"/>
      <c r="B1554" s="77"/>
      <c r="C1554" s="253"/>
      <c r="D1554" s="254"/>
      <c r="E1554" s="254"/>
      <c r="F1554" s="493"/>
      <c r="G1554" s="493"/>
      <c r="H1554" s="499"/>
      <c r="I1554" s="499"/>
    </row>
    <row r="1555" spans="1:9">
      <c r="A1555" s="224"/>
      <c r="B1555" s="77"/>
      <c r="C1555" s="253"/>
      <c r="D1555" s="254"/>
      <c r="E1555" s="254"/>
      <c r="F1555" s="493"/>
      <c r="G1555" s="493"/>
      <c r="H1555" s="499"/>
      <c r="I1555" s="499"/>
    </row>
    <row r="1556" spans="1:9">
      <c r="A1556" s="224"/>
      <c r="B1556" s="77"/>
      <c r="C1556" s="253"/>
      <c r="D1556" s="254"/>
      <c r="E1556" s="254"/>
      <c r="F1556" s="493"/>
      <c r="G1556" s="493"/>
      <c r="H1556" s="499"/>
      <c r="I1556" s="499"/>
    </row>
    <row r="1557" spans="1:9">
      <c r="A1557" s="224"/>
      <c r="B1557" s="77"/>
      <c r="C1557" s="253"/>
      <c r="D1557" s="254"/>
      <c r="E1557" s="254"/>
      <c r="F1557" s="493"/>
      <c r="G1557" s="493"/>
      <c r="H1557" s="499"/>
      <c r="I1557" s="499"/>
    </row>
    <row r="1558" spans="1:9">
      <c r="A1558" s="224"/>
      <c r="B1558" s="77"/>
      <c r="C1558" s="253"/>
      <c r="D1558" s="254"/>
      <c r="E1558" s="254"/>
      <c r="F1558" s="493"/>
      <c r="G1558" s="493"/>
      <c r="H1558" s="499"/>
      <c r="I1558" s="499"/>
    </row>
    <row r="1559" spans="1:9">
      <c r="A1559" s="224"/>
      <c r="B1559" s="77"/>
      <c r="C1559" s="253"/>
      <c r="D1559" s="254"/>
      <c r="E1559" s="254"/>
      <c r="F1559" s="493"/>
      <c r="G1559" s="493"/>
      <c r="H1559" s="499"/>
      <c r="I1559" s="499"/>
    </row>
    <row r="1560" spans="1:9">
      <c r="A1560" s="224"/>
      <c r="B1560" s="77"/>
      <c r="C1560" s="253"/>
      <c r="D1560" s="254"/>
      <c r="E1560" s="254"/>
      <c r="F1560" s="493"/>
      <c r="G1560" s="493"/>
      <c r="H1560" s="499"/>
      <c r="I1560" s="499"/>
    </row>
    <row r="1561" spans="1:9">
      <c r="A1561" s="224"/>
      <c r="B1561" s="77"/>
      <c r="C1561" s="253"/>
      <c r="D1561" s="254"/>
      <c r="E1561" s="254"/>
      <c r="F1561" s="493"/>
      <c r="G1561" s="493"/>
      <c r="H1561" s="499"/>
      <c r="I1561" s="499"/>
    </row>
    <row r="1562" spans="1:9">
      <c r="A1562" s="224"/>
      <c r="B1562" s="77"/>
      <c r="C1562" s="253"/>
      <c r="D1562" s="254"/>
      <c r="E1562" s="254"/>
      <c r="F1562" s="493"/>
      <c r="G1562" s="493"/>
      <c r="H1562" s="499"/>
      <c r="I1562" s="499"/>
    </row>
    <row r="1563" spans="1:9">
      <c r="A1563" s="224"/>
      <c r="B1563" s="77"/>
      <c r="C1563" s="253"/>
      <c r="D1563" s="254"/>
      <c r="E1563" s="254"/>
      <c r="F1563" s="493"/>
      <c r="G1563" s="493"/>
      <c r="H1563" s="499"/>
      <c r="I1563" s="499"/>
    </row>
    <row r="1564" spans="1:9">
      <c r="A1564" s="224"/>
      <c r="B1564" s="77"/>
      <c r="C1564" s="253"/>
      <c r="D1564" s="254"/>
      <c r="E1564" s="254"/>
      <c r="F1564" s="493"/>
      <c r="G1564" s="493"/>
      <c r="H1564" s="499"/>
      <c r="I1564" s="499"/>
    </row>
    <row r="1565" spans="1:9">
      <c r="A1565" s="224"/>
      <c r="B1565" s="77"/>
      <c r="C1565" s="253"/>
      <c r="D1565" s="254"/>
      <c r="E1565" s="254"/>
      <c r="F1565" s="493"/>
      <c r="G1565" s="493"/>
      <c r="H1565" s="499"/>
      <c r="I1565" s="499"/>
    </row>
    <row r="1566" spans="1:9">
      <c r="A1566" s="224"/>
      <c r="B1566" s="77"/>
      <c r="C1566" s="253"/>
      <c r="D1566" s="254"/>
      <c r="E1566" s="254"/>
      <c r="F1566" s="493"/>
      <c r="G1566" s="493"/>
      <c r="H1566" s="499"/>
      <c r="I1566" s="499"/>
    </row>
    <row r="1567" spans="1:9">
      <c r="A1567" s="224"/>
      <c r="B1567" s="77"/>
      <c r="C1567" s="253"/>
      <c r="D1567" s="254"/>
      <c r="E1567" s="254"/>
      <c r="F1567" s="493"/>
      <c r="G1567" s="493"/>
      <c r="H1567" s="499"/>
      <c r="I1567" s="499"/>
    </row>
    <row r="1568" spans="1:9">
      <c r="A1568" s="224"/>
      <c r="B1568" s="77"/>
      <c r="C1568" s="253"/>
      <c r="D1568" s="254"/>
      <c r="E1568" s="254"/>
      <c r="F1568" s="493"/>
      <c r="G1568" s="493"/>
      <c r="H1568" s="499"/>
      <c r="I1568" s="499"/>
    </row>
    <row r="1569" spans="1:9">
      <c r="A1569" s="224"/>
      <c r="B1569" s="77"/>
      <c r="C1569" s="253"/>
      <c r="D1569" s="254"/>
      <c r="E1569" s="254"/>
      <c r="F1569" s="493"/>
      <c r="G1569" s="493"/>
      <c r="H1569" s="499"/>
      <c r="I1569" s="499"/>
    </row>
    <row r="1570" spans="1:9">
      <c r="A1570" s="224"/>
      <c r="B1570" s="77"/>
      <c r="C1570" s="253"/>
      <c r="D1570" s="254"/>
      <c r="E1570" s="254"/>
      <c r="F1570" s="493"/>
      <c r="G1570" s="493"/>
      <c r="H1570" s="499"/>
      <c r="I1570" s="499"/>
    </row>
    <row r="1571" spans="1:9">
      <c r="A1571" s="224"/>
      <c r="B1571" s="77"/>
      <c r="C1571" s="253"/>
      <c r="D1571" s="254"/>
      <c r="E1571" s="254"/>
      <c r="F1571" s="493"/>
      <c r="G1571" s="493"/>
      <c r="H1571" s="499"/>
      <c r="I1571" s="499"/>
    </row>
    <row r="1572" spans="1:9">
      <c r="A1572" s="224"/>
      <c r="B1572" s="77"/>
      <c r="C1572" s="253"/>
      <c r="D1572" s="254"/>
      <c r="E1572" s="254"/>
      <c r="F1572" s="493"/>
      <c r="G1572" s="493"/>
      <c r="H1572" s="499"/>
      <c r="I1572" s="499"/>
    </row>
    <row r="1573" spans="1:9">
      <c r="A1573" s="224"/>
      <c r="B1573" s="77"/>
      <c r="C1573" s="253"/>
      <c r="D1573" s="254"/>
      <c r="E1573" s="254"/>
      <c r="F1573" s="493"/>
      <c r="G1573" s="493"/>
      <c r="H1573" s="499"/>
      <c r="I1573" s="499"/>
    </row>
    <row r="1574" spans="1:9">
      <c r="A1574" s="224"/>
      <c r="B1574" s="77"/>
      <c r="C1574" s="253"/>
      <c r="D1574" s="254"/>
      <c r="E1574" s="254"/>
      <c r="F1574" s="493"/>
      <c r="G1574" s="493"/>
      <c r="H1574" s="499"/>
      <c r="I1574" s="499"/>
    </row>
    <row r="1575" spans="1:9">
      <c r="A1575" s="224"/>
      <c r="B1575" s="77"/>
      <c r="C1575" s="253"/>
      <c r="D1575" s="254"/>
      <c r="E1575" s="254"/>
      <c r="F1575" s="493"/>
      <c r="G1575" s="493"/>
      <c r="H1575" s="499"/>
      <c r="I1575" s="499"/>
    </row>
    <row r="1576" spans="1:9">
      <c r="A1576" s="224"/>
      <c r="B1576" s="77"/>
      <c r="C1576" s="253"/>
      <c r="D1576" s="254"/>
      <c r="E1576" s="254"/>
      <c r="F1576" s="493"/>
      <c r="G1576" s="493"/>
      <c r="H1576" s="499"/>
      <c r="I1576" s="499"/>
    </row>
    <row r="1577" spans="1:9">
      <c r="A1577" s="224"/>
      <c r="B1577" s="77"/>
      <c r="C1577" s="253"/>
      <c r="D1577" s="254"/>
      <c r="E1577" s="254"/>
      <c r="F1577" s="493"/>
      <c r="G1577" s="493"/>
      <c r="H1577" s="499"/>
      <c r="I1577" s="499"/>
    </row>
    <row r="1578" spans="1:9">
      <c r="A1578" s="224"/>
      <c r="B1578" s="77"/>
      <c r="C1578" s="253"/>
      <c r="D1578" s="254"/>
      <c r="E1578" s="254"/>
      <c r="F1578" s="493"/>
      <c r="G1578" s="493"/>
      <c r="H1578" s="499"/>
      <c r="I1578" s="499"/>
    </row>
    <row r="1579" spans="1:9">
      <c r="A1579" s="224"/>
      <c r="B1579" s="77"/>
      <c r="C1579" s="253"/>
      <c r="D1579" s="254"/>
      <c r="E1579" s="254"/>
      <c r="F1579" s="493"/>
      <c r="G1579" s="493"/>
      <c r="H1579" s="499"/>
      <c r="I1579" s="499"/>
    </row>
    <row r="1580" spans="1:9">
      <c r="A1580" s="224"/>
      <c r="B1580" s="77"/>
      <c r="C1580" s="253"/>
      <c r="D1580" s="254"/>
      <c r="E1580" s="254"/>
      <c r="F1580" s="493"/>
      <c r="G1580" s="493"/>
      <c r="H1580" s="499"/>
      <c r="I1580" s="499"/>
    </row>
    <row r="1581" spans="1:9">
      <c r="A1581" s="224"/>
      <c r="B1581" s="77"/>
      <c r="C1581" s="253"/>
      <c r="D1581" s="254"/>
      <c r="E1581" s="254"/>
      <c r="F1581" s="493"/>
      <c r="G1581" s="493"/>
      <c r="H1581" s="499"/>
      <c r="I1581" s="499"/>
    </row>
    <row r="1582" spans="1:9">
      <c r="A1582" s="224"/>
      <c r="B1582" s="77"/>
      <c r="C1582" s="253"/>
      <c r="D1582" s="254"/>
      <c r="E1582" s="254"/>
      <c r="F1582" s="493"/>
      <c r="G1582" s="493"/>
      <c r="H1582" s="499"/>
      <c r="I1582" s="499"/>
    </row>
    <row r="1583" spans="1:9">
      <c r="A1583" s="224"/>
      <c r="B1583" s="77"/>
      <c r="C1583" s="253"/>
      <c r="D1583" s="254"/>
      <c r="E1583" s="254"/>
      <c r="F1583" s="493"/>
      <c r="G1583" s="493"/>
      <c r="H1583" s="499"/>
      <c r="I1583" s="499"/>
    </row>
    <row r="1584" spans="1:9">
      <c r="A1584" s="224"/>
      <c r="B1584" s="77"/>
      <c r="C1584" s="253"/>
      <c r="D1584" s="254"/>
      <c r="E1584" s="254"/>
      <c r="F1584" s="493"/>
      <c r="G1584" s="493"/>
      <c r="H1584" s="499"/>
      <c r="I1584" s="499"/>
    </row>
    <row r="1585" spans="1:9">
      <c r="A1585" s="224"/>
      <c r="B1585" s="77"/>
      <c r="C1585" s="253"/>
      <c r="D1585" s="254"/>
      <c r="E1585" s="254"/>
      <c r="F1585" s="493"/>
      <c r="G1585" s="493"/>
      <c r="H1585" s="499"/>
      <c r="I1585" s="499"/>
    </row>
    <row r="1586" spans="1:9">
      <c r="A1586" s="224"/>
      <c r="B1586" s="77"/>
      <c r="C1586" s="253"/>
      <c r="D1586" s="254"/>
      <c r="E1586" s="254"/>
      <c r="F1586" s="493"/>
      <c r="G1586" s="493"/>
      <c r="H1586" s="499"/>
      <c r="I1586" s="499"/>
    </row>
    <row r="1587" spans="1:9">
      <c r="A1587" s="224"/>
      <c r="B1587" s="77"/>
      <c r="C1587" s="253"/>
      <c r="D1587" s="254"/>
      <c r="E1587" s="254"/>
      <c r="F1587" s="493"/>
      <c r="G1587" s="493"/>
      <c r="H1587" s="499"/>
      <c r="I1587" s="499"/>
    </row>
    <row r="1588" spans="1:9">
      <c r="A1588" s="224"/>
      <c r="B1588" s="77"/>
      <c r="C1588" s="253"/>
      <c r="D1588" s="254"/>
      <c r="E1588" s="254"/>
      <c r="F1588" s="493"/>
      <c r="G1588" s="493"/>
      <c r="H1588" s="499"/>
      <c r="I1588" s="499"/>
    </row>
    <row r="1589" spans="1:9">
      <c r="A1589" s="224"/>
      <c r="B1589" s="77"/>
      <c r="C1589" s="253"/>
      <c r="D1589" s="254"/>
      <c r="E1589" s="254"/>
      <c r="F1589" s="493"/>
      <c r="G1589" s="493"/>
      <c r="H1589" s="499"/>
      <c r="I1589" s="499"/>
    </row>
    <row r="1590" spans="1:9">
      <c r="A1590" s="224"/>
      <c r="B1590" s="77"/>
      <c r="C1590" s="253"/>
      <c r="D1590" s="254"/>
      <c r="E1590" s="254"/>
      <c r="F1590" s="493"/>
      <c r="G1590" s="493"/>
      <c r="H1590" s="499"/>
      <c r="I1590" s="499"/>
    </row>
    <row r="1591" spans="1:9">
      <c r="A1591" s="224"/>
      <c r="B1591" s="77"/>
      <c r="C1591" s="253"/>
      <c r="D1591" s="254"/>
      <c r="E1591" s="254"/>
      <c r="F1591" s="493"/>
      <c r="G1591" s="493"/>
      <c r="H1591" s="499"/>
      <c r="I1591" s="499"/>
    </row>
    <row r="1592" spans="1:9">
      <c r="A1592" s="224"/>
      <c r="B1592" s="77"/>
      <c r="C1592" s="253"/>
      <c r="D1592" s="254"/>
      <c r="E1592" s="254"/>
      <c r="F1592" s="493"/>
      <c r="G1592" s="493"/>
      <c r="H1592" s="499"/>
      <c r="I1592" s="499"/>
    </row>
    <row r="1593" spans="1:9">
      <c r="A1593" s="224"/>
      <c r="B1593" s="77"/>
      <c r="C1593" s="253"/>
      <c r="D1593" s="254"/>
      <c r="E1593" s="254"/>
      <c r="F1593" s="493"/>
      <c r="G1593" s="493"/>
      <c r="H1593" s="499"/>
      <c r="I1593" s="499"/>
    </row>
    <row r="1594" spans="1:9">
      <c r="A1594" s="224"/>
      <c r="B1594" s="77"/>
      <c r="C1594" s="253"/>
      <c r="D1594" s="254"/>
      <c r="E1594" s="254"/>
      <c r="F1594" s="493"/>
      <c r="G1594" s="493"/>
      <c r="H1594" s="499"/>
      <c r="I1594" s="499"/>
    </row>
    <row r="1595" spans="1:9">
      <c r="A1595" s="224"/>
      <c r="B1595" s="77"/>
      <c r="C1595" s="253"/>
      <c r="D1595" s="254"/>
      <c r="E1595" s="254"/>
      <c r="F1595" s="493"/>
      <c r="G1595" s="493"/>
      <c r="H1595" s="499"/>
      <c r="I1595" s="499"/>
    </row>
    <row r="1596" spans="1:9">
      <c r="A1596" s="224"/>
      <c r="B1596" s="77"/>
      <c r="C1596" s="253"/>
      <c r="D1596" s="254"/>
      <c r="E1596" s="254"/>
      <c r="F1596" s="493"/>
      <c r="G1596" s="493"/>
      <c r="H1596" s="499"/>
      <c r="I1596" s="499"/>
    </row>
    <row r="1597" spans="1:9">
      <c r="A1597" s="224"/>
      <c r="B1597" s="77"/>
      <c r="C1597" s="253"/>
      <c r="D1597" s="254"/>
      <c r="E1597" s="254"/>
      <c r="F1597" s="493"/>
      <c r="G1597" s="493"/>
      <c r="H1597" s="499"/>
      <c r="I1597" s="499"/>
    </row>
    <row r="1598" spans="1:9">
      <c r="A1598" s="224"/>
      <c r="B1598" s="77"/>
      <c r="C1598" s="253"/>
      <c r="D1598" s="254"/>
      <c r="E1598" s="254"/>
      <c r="F1598" s="493"/>
      <c r="G1598" s="493"/>
      <c r="H1598" s="499"/>
      <c r="I1598" s="499"/>
    </row>
    <row r="1599" spans="1:9">
      <c r="A1599" s="224"/>
      <c r="B1599" s="77"/>
      <c r="C1599" s="253"/>
      <c r="D1599" s="254"/>
      <c r="E1599" s="254"/>
      <c r="F1599" s="493"/>
      <c r="G1599" s="493"/>
      <c r="H1599" s="499"/>
      <c r="I1599" s="499"/>
    </row>
    <row r="1600" spans="1:9">
      <c r="A1600" s="224"/>
      <c r="B1600" s="77"/>
      <c r="C1600" s="253"/>
      <c r="D1600" s="254"/>
      <c r="E1600" s="254"/>
      <c r="F1600" s="493"/>
      <c r="G1600" s="493"/>
      <c r="H1600" s="499"/>
      <c r="I1600" s="499"/>
    </row>
    <row r="1601" spans="1:9">
      <c r="A1601" s="224"/>
      <c r="B1601" s="77"/>
      <c r="C1601" s="253"/>
      <c r="D1601" s="254"/>
      <c r="E1601" s="254"/>
      <c r="F1601" s="493"/>
      <c r="G1601" s="493"/>
      <c r="H1601" s="499"/>
      <c r="I1601" s="499"/>
    </row>
    <row r="1602" spans="1:9">
      <c r="A1602" s="224"/>
      <c r="B1602" s="77"/>
      <c r="C1602" s="253"/>
      <c r="D1602" s="254"/>
      <c r="E1602" s="254"/>
      <c r="F1602" s="493"/>
      <c r="G1602" s="493"/>
      <c r="H1602" s="499"/>
      <c r="I1602" s="499"/>
    </row>
    <row r="1603" spans="1:9">
      <c r="A1603" s="224"/>
      <c r="B1603" s="77"/>
      <c r="C1603" s="253"/>
      <c r="D1603" s="254"/>
      <c r="E1603" s="254"/>
      <c r="F1603" s="493"/>
      <c r="G1603" s="493"/>
      <c r="H1603" s="499"/>
      <c r="I1603" s="499"/>
    </row>
    <row r="1604" spans="1:9">
      <c r="A1604" s="224"/>
      <c r="B1604" s="77"/>
      <c r="C1604" s="253"/>
      <c r="D1604" s="254"/>
      <c r="E1604" s="254"/>
      <c r="F1604" s="493"/>
      <c r="G1604" s="493"/>
      <c r="H1604" s="499"/>
      <c r="I1604" s="499"/>
    </row>
    <row r="1605" spans="1:9">
      <c r="A1605" s="224"/>
      <c r="B1605" s="77"/>
      <c r="C1605" s="253"/>
      <c r="D1605" s="254"/>
      <c r="E1605" s="254"/>
      <c r="F1605" s="493"/>
      <c r="G1605" s="493"/>
      <c r="H1605" s="499"/>
      <c r="I1605" s="499"/>
    </row>
    <row r="1606" spans="1:9">
      <c r="A1606" s="224"/>
      <c r="B1606" s="77"/>
      <c r="C1606" s="253"/>
      <c r="D1606" s="254"/>
      <c r="E1606" s="254"/>
      <c r="F1606" s="493"/>
      <c r="G1606" s="493"/>
      <c r="H1606" s="499"/>
      <c r="I1606" s="499"/>
    </row>
    <row r="1607" spans="1:9">
      <c r="A1607" s="224"/>
      <c r="B1607" s="77"/>
      <c r="C1607" s="253"/>
      <c r="D1607" s="254"/>
      <c r="E1607" s="254"/>
      <c r="F1607" s="493"/>
      <c r="G1607" s="493"/>
      <c r="H1607" s="499"/>
      <c r="I1607" s="499"/>
    </row>
    <row r="1608" spans="1:9">
      <c r="A1608" s="224"/>
      <c r="B1608" s="77"/>
      <c r="C1608" s="253"/>
      <c r="D1608" s="254"/>
      <c r="E1608" s="254"/>
      <c r="F1608" s="493"/>
      <c r="G1608" s="493"/>
      <c r="H1608" s="499"/>
      <c r="I1608" s="499"/>
    </row>
    <row r="1609" spans="1:9">
      <c r="A1609" s="224"/>
      <c r="B1609" s="77"/>
      <c r="C1609" s="253"/>
      <c r="D1609" s="254"/>
      <c r="E1609" s="254"/>
      <c r="F1609" s="493"/>
      <c r="G1609" s="493"/>
      <c r="H1609" s="499"/>
      <c r="I1609" s="499"/>
    </row>
    <row r="1610" spans="1:9">
      <c r="A1610" s="224"/>
      <c r="B1610" s="77"/>
      <c r="C1610" s="253"/>
      <c r="D1610" s="254"/>
      <c r="E1610" s="254"/>
      <c r="F1610" s="493"/>
      <c r="G1610" s="493"/>
      <c r="H1610" s="499"/>
      <c r="I1610" s="499"/>
    </row>
    <row r="1611" spans="1:9">
      <c r="A1611" s="224"/>
      <c r="B1611" s="77"/>
      <c r="C1611" s="253"/>
      <c r="D1611" s="254"/>
      <c r="E1611" s="254"/>
      <c r="F1611" s="493"/>
      <c r="G1611" s="493"/>
      <c r="H1611" s="499"/>
      <c r="I1611" s="499"/>
    </row>
    <row r="1612" spans="1:9">
      <c r="A1612" s="224"/>
      <c r="B1612" s="77"/>
      <c r="C1612" s="253"/>
      <c r="D1612" s="254"/>
      <c r="E1612" s="254"/>
      <c r="F1612" s="493"/>
      <c r="G1612" s="493"/>
      <c r="H1612" s="499"/>
      <c r="I1612" s="499"/>
    </row>
    <row r="1613" spans="1:9">
      <c r="A1613" s="224"/>
      <c r="B1613" s="77"/>
      <c r="C1613" s="253"/>
      <c r="D1613" s="254"/>
      <c r="E1613" s="254"/>
      <c r="F1613" s="493"/>
      <c r="G1613" s="493"/>
      <c r="H1613" s="499"/>
      <c r="I1613" s="499"/>
    </row>
    <row r="1614" spans="1:9">
      <c r="A1614" s="224"/>
      <c r="B1614" s="77"/>
      <c r="C1614" s="253"/>
      <c r="D1614" s="254"/>
      <c r="E1614" s="254"/>
      <c r="F1614" s="493"/>
      <c r="G1614" s="493"/>
      <c r="H1614" s="499"/>
      <c r="I1614" s="499"/>
    </row>
    <row r="1615" spans="1:9">
      <c r="A1615" s="224"/>
      <c r="B1615" s="77"/>
      <c r="C1615" s="253"/>
      <c r="D1615" s="254"/>
      <c r="E1615" s="254"/>
      <c r="F1615" s="493"/>
      <c r="G1615" s="493"/>
      <c r="H1615" s="499"/>
      <c r="I1615" s="499"/>
    </row>
    <row r="1616" spans="1:9">
      <c r="A1616" s="224"/>
      <c r="B1616" s="77"/>
      <c r="C1616" s="253"/>
      <c r="D1616" s="254"/>
      <c r="E1616" s="254"/>
      <c r="F1616" s="493"/>
      <c r="G1616" s="493"/>
      <c r="H1616" s="499"/>
      <c r="I1616" s="499"/>
    </row>
    <row r="1617" spans="1:9">
      <c r="A1617" s="224"/>
      <c r="B1617" s="77"/>
      <c r="C1617" s="253"/>
      <c r="D1617" s="254"/>
      <c r="E1617" s="254"/>
      <c r="F1617" s="493"/>
      <c r="G1617" s="493"/>
      <c r="H1617" s="499"/>
      <c r="I1617" s="499"/>
    </row>
    <row r="1618" spans="1:9">
      <c r="A1618" s="224"/>
      <c r="B1618" s="77"/>
      <c r="C1618" s="253"/>
      <c r="D1618" s="254"/>
      <c r="E1618" s="254"/>
      <c r="F1618" s="493"/>
      <c r="G1618" s="493"/>
      <c r="H1618" s="499"/>
      <c r="I1618" s="499"/>
    </row>
    <row r="1619" spans="1:9">
      <c r="A1619" s="224"/>
      <c r="B1619" s="77"/>
      <c r="C1619" s="253"/>
      <c r="D1619" s="254"/>
      <c r="E1619" s="254"/>
      <c r="F1619" s="493"/>
      <c r="G1619" s="493"/>
      <c r="H1619" s="499"/>
      <c r="I1619" s="499"/>
    </row>
    <row r="1620" spans="1:9">
      <c r="A1620" s="224"/>
      <c r="B1620" s="77"/>
      <c r="C1620" s="253"/>
      <c r="D1620" s="254"/>
      <c r="E1620" s="254"/>
      <c r="F1620" s="493"/>
      <c r="G1620" s="493"/>
      <c r="H1620" s="499"/>
      <c r="I1620" s="499"/>
    </row>
    <row r="1621" spans="1:9">
      <c r="A1621" s="224"/>
      <c r="B1621" s="77"/>
      <c r="C1621" s="253"/>
      <c r="D1621" s="254"/>
      <c r="E1621" s="254"/>
      <c r="F1621" s="493"/>
      <c r="G1621" s="493"/>
      <c r="H1621" s="499"/>
      <c r="I1621" s="499"/>
    </row>
    <row r="1622" spans="1:9">
      <c r="A1622" s="224"/>
      <c r="B1622" s="77"/>
      <c r="C1622" s="253"/>
      <c r="D1622" s="254"/>
      <c r="E1622" s="254"/>
      <c r="F1622" s="493"/>
      <c r="G1622" s="493"/>
      <c r="H1622" s="499"/>
      <c r="I1622" s="499"/>
    </row>
    <row r="1623" spans="1:9">
      <c r="A1623" s="224"/>
      <c r="B1623" s="77"/>
      <c r="C1623" s="253"/>
      <c r="D1623" s="254"/>
      <c r="E1623" s="254"/>
      <c r="F1623" s="493"/>
      <c r="G1623" s="493"/>
      <c r="H1623" s="499"/>
      <c r="I1623" s="499"/>
    </row>
    <row r="1624" spans="1:9">
      <c r="A1624" s="224"/>
      <c r="B1624" s="77"/>
      <c r="C1624" s="253"/>
      <c r="D1624" s="254"/>
      <c r="E1624" s="254"/>
      <c r="F1624" s="493"/>
      <c r="G1624" s="493"/>
      <c r="H1624" s="499"/>
      <c r="I1624" s="499"/>
    </row>
    <row r="1625" spans="1:9">
      <c r="A1625" s="224"/>
      <c r="B1625" s="77"/>
      <c r="C1625" s="253"/>
      <c r="D1625" s="254"/>
      <c r="E1625" s="254"/>
      <c r="F1625" s="493"/>
      <c r="G1625" s="493"/>
      <c r="H1625" s="499"/>
      <c r="I1625" s="499"/>
    </row>
    <row r="1626" spans="1:9">
      <c r="A1626" s="224"/>
      <c r="B1626" s="77"/>
      <c r="C1626" s="253"/>
      <c r="D1626" s="254"/>
      <c r="E1626" s="254"/>
      <c r="F1626" s="493"/>
      <c r="G1626" s="493"/>
      <c r="H1626" s="499"/>
      <c r="I1626" s="499"/>
    </row>
    <row r="1627" spans="1:9">
      <c r="A1627" s="224"/>
      <c r="B1627" s="77"/>
      <c r="C1627" s="253"/>
      <c r="D1627" s="254"/>
      <c r="E1627" s="254"/>
      <c r="F1627" s="493"/>
      <c r="G1627" s="493"/>
      <c r="H1627" s="499"/>
      <c r="I1627" s="499"/>
    </row>
    <row r="1628" spans="1:9">
      <c r="A1628" s="224"/>
      <c r="B1628" s="77"/>
      <c r="C1628" s="253"/>
      <c r="D1628" s="254"/>
      <c r="E1628" s="254"/>
      <c r="F1628" s="493"/>
      <c r="G1628" s="493"/>
      <c r="H1628" s="499"/>
      <c r="I1628" s="499"/>
    </row>
    <row r="1629" spans="1:9">
      <c r="A1629" s="224"/>
      <c r="B1629" s="77"/>
      <c r="C1629" s="253"/>
      <c r="D1629" s="254"/>
      <c r="E1629" s="254"/>
      <c r="F1629" s="493"/>
      <c r="G1629" s="493"/>
      <c r="H1629" s="499"/>
      <c r="I1629" s="499"/>
    </row>
    <row r="1630" spans="1:9">
      <c r="A1630" s="224"/>
      <c r="B1630" s="77"/>
      <c r="C1630" s="253"/>
      <c r="D1630" s="254"/>
      <c r="E1630" s="254"/>
      <c r="F1630" s="493"/>
      <c r="G1630" s="493"/>
      <c r="H1630" s="499"/>
      <c r="I1630" s="499"/>
    </row>
    <row r="1631" spans="1:9">
      <c r="A1631" s="224"/>
      <c r="B1631" s="77"/>
      <c r="C1631" s="253"/>
      <c r="D1631" s="254"/>
      <c r="E1631" s="254"/>
      <c r="F1631" s="493"/>
      <c r="G1631" s="493"/>
      <c r="H1631" s="499"/>
      <c r="I1631" s="499"/>
    </row>
    <row r="1632" spans="1:9">
      <c r="A1632" s="224"/>
      <c r="B1632" s="77"/>
      <c r="C1632" s="253"/>
      <c r="D1632" s="254"/>
      <c r="E1632" s="254"/>
      <c r="F1632" s="493"/>
      <c r="G1632" s="493"/>
      <c r="H1632" s="499"/>
      <c r="I1632" s="499"/>
    </row>
    <row r="1633" spans="1:9">
      <c r="A1633" s="224"/>
      <c r="B1633" s="77"/>
      <c r="C1633" s="253"/>
      <c r="D1633" s="254"/>
      <c r="E1633" s="254"/>
      <c r="F1633" s="493"/>
      <c r="G1633" s="493"/>
      <c r="H1633" s="499"/>
      <c r="I1633" s="499"/>
    </row>
    <row r="1634" spans="1:9">
      <c r="A1634" s="224"/>
      <c r="B1634" s="77"/>
      <c r="C1634" s="253"/>
      <c r="D1634" s="254"/>
      <c r="E1634" s="254"/>
      <c r="F1634" s="493"/>
      <c r="G1634" s="493"/>
      <c r="H1634" s="499"/>
      <c r="I1634" s="499"/>
    </row>
    <row r="1635" spans="1:9">
      <c r="A1635" s="224"/>
      <c r="B1635" s="77"/>
      <c r="C1635" s="253"/>
      <c r="D1635" s="254"/>
      <c r="E1635" s="254"/>
      <c r="F1635" s="493"/>
      <c r="G1635" s="493"/>
      <c r="H1635" s="499"/>
      <c r="I1635" s="499"/>
    </row>
    <row r="1636" spans="1:9">
      <c r="A1636" s="224"/>
      <c r="B1636" s="77"/>
      <c r="C1636" s="253"/>
      <c r="D1636" s="254"/>
      <c r="E1636" s="254"/>
      <c r="F1636" s="493"/>
      <c r="G1636" s="493"/>
      <c r="H1636" s="499"/>
      <c r="I1636" s="499"/>
    </row>
    <row r="1637" spans="1:9">
      <c r="A1637" s="224"/>
      <c r="B1637" s="77"/>
      <c r="C1637" s="253"/>
      <c r="D1637" s="254"/>
      <c r="E1637" s="254"/>
      <c r="F1637" s="493"/>
      <c r="G1637" s="493"/>
      <c r="H1637" s="499"/>
      <c r="I1637" s="499"/>
    </row>
    <row r="1638" spans="1:9">
      <c r="A1638" s="224"/>
      <c r="B1638" s="77"/>
      <c r="C1638" s="253"/>
      <c r="D1638" s="254"/>
      <c r="E1638" s="254"/>
      <c r="F1638" s="493"/>
      <c r="G1638" s="493"/>
      <c r="H1638" s="499"/>
      <c r="I1638" s="499"/>
    </row>
    <row r="1639" spans="1:9">
      <c r="A1639" s="224"/>
      <c r="B1639" s="77"/>
      <c r="C1639" s="253"/>
      <c r="D1639" s="254"/>
      <c r="E1639" s="254"/>
      <c r="F1639" s="493"/>
      <c r="G1639" s="493"/>
      <c r="H1639" s="499"/>
      <c r="I1639" s="499"/>
    </row>
    <row r="1640" spans="1:9">
      <c r="A1640" s="224"/>
      <c r="B1640" s="77"/>
      <c r="C1640" s="253"/>
      <c r="D1640" s="254"/>
      <c r="E1640" s="254"/>
      <c r="F1640" s="493"/>
      <c r="G1640" s="493"/>
      <c r="H1640" s="499"/>
      <c r="I1640" s="499"/>
    </row>
    <row r="1641" spans="1:9">
      <c r="A1641" s="224"/>
      <c r="B1641" s="77"/>
      <c r="C1641" s="253"/>
      <c r="D1641" s="254"/>
      <c r="E1641" s="254"/>
      <c r="F1641" s="493"/>
      <c r="G1641" s="493"/>
      <c r="H1641" s="499"/>
      <c r="I1641" s="499"/>
    </row>
    <row r="1642" spans="1:9">
      <c r="A1642" s="224"/>
      <c r="B1642" s="77"/>
      <c r="C1642" s="253"/>
      <c r="D1642" s="254"/>
      <c r="E1642" s="254"/>
      <c r="F1642" s="493"/>
      <c r="G1642" s="493"/>
      <c r="H1642" s="499"/>
      <c r="I1642" s="499"/>
    </row>
    <row r="1643" spans="1:9">
      <c r="A1643" s="224"/>
      <c r="B1643" s="77"/>
      <c r="C1643" s="253"/>
      <c r="D1643" s="254"/>
      <c r="E1643" s="254"/>
      <c r="F1643" s="493"/>
      <c r="G1643" s="493"/>
      <c r="H1643" s="499"/>
      <c r="I1643" s="499"/>
    </row>
    <row r="1644" spans="1:9">
      <c r="A1644" s="224"/>
      <c r="B1644" s="77"/>
      <c r="C1644" s="253"/>
      <c r="D1644" s="254"/>
      <c r="E1644" s="254"/>
      <c r="F1644" s="493"/>
      <c r="G1644" s="493"/>
      <c r="H1644" s="499"/>
      <c r="I1644" s="499"/>
    </row>
    <row r="1645" spans="1:9">
      <c r="A1645" s="224"/>
      <c r="B1645" s="77"/>
      <c r="C1645" s="253"/>
      <c r="D1645" s="254"/>
      <c r="E1645" s="254"/>
      <c r="F1645" s="493"/>
      <c r="G1645" s="493"/>
      <c r="H1645" s="499"/>
      <c r="I1645" s="499"/>
    </row>
    <row r="1646" spans="1:9">
      <c r="A1646" s="224"/>
      <c r="B1646" s="77"/>
      <c r="C1646" s="253"/>
      <c r="D1646" s="254"/>
      <c r="E1646" s="254"/>
      <c r="F1646" s="493"/>
      <c r="G1646" s="493"/>
      <c r="H1646" s="499"/>
      <c r="I1646" s="499"/>
    </row>
    <row r="1647" spans="1:9">
      <c r="A1647" s="224"/>
      <c r="B1647" s="77"/>
      <c r="C1647" s="253"/>
      <c r="D1647" s="254"/>
      <c r="E1647" s="254"/>
      <c r="F1647" s="493"/>
      <c r="G1647" s="493"/>
      <c r="H1647" s="499"/>
      <c r="I1647" s="499"/>
    </row>
    <row r="1648" spans="1:9">
      <c r="A1648" s="224"/>
      <c r="B1648" s="77"/>
      <c r="C1648" s="253"/>
      <c r="D1648" s="254"/>
      <c r="E1648" s="254"/>
      <c r="F1648" s="493"/>
      <c r="G1648" s="493"/>
      <c r="H1648" s="499"/>
      <c r="I1648" s="499"/>
    </row>
    <row r="1649" spans="1:9">
      <c r="A1649" s="224"/>
      <c r="B1649" s="77"/>
      <c r="C1649" s="253"/>
      <c r="D1649" s="254"/>
      <c r="E1649" s="254"/>
      <c r="F1649" s="493"/>
      <c r="G1649" s="493"/>
      <c r="H1649" s="499"/>
      <c r="I1649" s="499"/>
    </row>
    <row r="1650" spans="1:9">
      <c r="A1650" s="224"/>
      <c r="B1650" s="77"/>
      <c r="C1650" s="253"/>
      <c r="D1650" s="254"/>
      <c r="E1650" s="254"/>
      <c r="F1650" s="493"/>
      <c r="G1650" s="493"/>
      <c r="H1650" s="499"/>
      <c r="I1650" s="499"/>
    </row>
    <row r="1651" spans="1:9">
      <c r="A1651" s="224"/>
      <c r="B1651" s="77"/>
      <c r="C1651" s="253"/>
      <c r="D1651" s="254"/>
      <c r="E1651" s="254"/>
      <c r="F1651" s="493"/>
      <c r="G1651" s="493"/>
      <c r="H1651" s="499"/>
      <c r="I1651" s="499"/>
    </row>
    <row r="1652" spans="1:9">
      <c r="A1652" s="224"/>
      <c r="B1652" s="77"/>
      <c r="C1652" s="253"/>
      <c r="D1652" s="254"/>
      <c r="E1652" s="254"/>
      <c r="F1652" s="493"/>
      <c r="G1652" s="493"/>
      <c r="H1652" s="499"/>
      <c r="I1652" s="499"/>
    </row>
    <row r="1653" spans="1:9">
      <c r="A1653" s="224"/>
      <c r="B1653" s="77"/>
      <c r="C1653" s="253"/>
      <c r="D1653" s="254"/>
      <c r="E1653" s="254"/>
      <c r="F1653" s="493"/>
      <c r="G1653" s="493"/>
      <c r="H1653" s="499"/>
      <c r="I1653" s="499"/>
    </row>
    <row r="1654" spans="1:9">
      <c r="A1654" s="224"/>
      <c r="B1654" s="77"/>
      <c r="C1654" s="253"/>
      <c r="D1654" s="254"/>
      <c r="E1654" s="254"/>
      <c r="F1654" s="493"/>
      <c r="G1654" s="493"/>
      <c r="H1654" s="499"/>
      <c r="I1654" s="499"/>
    </row>
    <row r="1655" spans="1:9">
      <c r="A1655" s="224"/>
      <c r="B1655" s="77"/>
      <c r="C1655" s="253"/>
      <c r="D1655" s="254"/>
      <c r="E1655" s="254"/>
      <c r="F1655" s="493"/>
      <c r="G1655" s="493"/>
      <c r="H1655" s="499"/>
      <c r="I1655" s="499"/>
    </row>
    <row r="1656" spans="1:9">
      <c r="A1656" s="224"/>
      <c r="B1656" s="77"/>
      <c r="C1656" s="253"/>
      <c r="D1656" s="254"/>
      <c r="E1656" s="254"/>
      <c r="F1656" s="493"/>
      <c r="G1656" s="493"/>
      <c r="H1656" s="499"/>
      <c r="I1656" s="499"/>
    </row>
    <row r="1657" spans="1:9">
      <c r="A1657" s="224"/>
      <c r="B1657" s="77"/>
      <c r="C1657" s="253"/>
      <c r="D1657" s="254"/>
      <c r="E1657" s="254"/>
      <c r="F1657" s="493"/>
      <c r="G1657" s="493"/>
      <c r="H1657" s="499"/>
      <c r="I1657" s="499"/>
    </row>
    <row r="1658" spans="1:9">
      <c r="A1658" s="224"/>
      <c r="B1658" s="77"/>
      <c r="C1658" s="253"/>
      <c r="D1658" s="254"/>
      <c r="E1658" s="254"/>
      <c r="F1658" s="493"/>
      <c r="G1658" s="493"/>
      <c r="H1658" s="499"/>
      <c r="I1658" s="499"/>
    </row>
    <row r="1659" spans="1:9">
      <c r="A1659" s="224"/>
      <c r="B1659" s="77"/>
      <c r="C1659" s="253"/>
      <c r="D1659" s="254"/>
      <c r="E1659" s="254"/>
      <c r="F1659" s="493"/>
      <c r="G1659" s="493"/>
      <c r="H1659" s="499"/>
      <c r="I1659" s="499"/>
    </row>
    <row r="1660" spans="1:9">
      <c r="A1660" s="224"/>
      <c r="B1660" s="77"/>
      <c r="C1660" s="253"/>
      <c r="D1660" s="254"/>
      <c r="E1660" s="254"/>
      <c r="F1660" s="493"/>
      <c r="G1660" s="493"/>
      <c r="H1660" s="499"/>
      <c r="I1660" s="499"/>
    </row>
    <row r="1661" spans="1:9">
      <c r="A1661" s="224"/>
      <c r="B1661" s="77"/>
      <c r="C1661" s="253"/>
      <c r="D1661" s="254"/>
      <c r="E1661" s="254"/>
      <c r="F1661" s="493"/>
      <c r="G1661" s="493"/>
      <c r="H1661" s="499"/>
      <c r="I1661" s="499"/>
    </row>
    <row r="1662" spans="1:9">
      <c r="A1662" s="224"/>
      <c r="B1662" s="77"/>
      <c r="C1662" s="253"/>
      <c r="D1662" s="254"/>
      <c r="E1662" s="254"/>
      <c r="F1662" s="493"/>
      <c r="G1662" s="493"/>
      <c r="H1662" s="499"/>
      <c r="I1662" s="499"/>
    </row>
    <row r="1663" spans="1:9">
      <c r="A1663" s="224"/>
      <c r="B1663" s="77"/>
      <c r="C1663" s="253"/>
      <c r="D1663" s="254"/>
      <c r="E1663" s="254"/>
      <c r="F1663" s="493"/>
      <c r="G1663" s="493"/>
      <c r="H1663" s="499"/>
      <c r="I1663" s="499"/>
    </row>
    <row r="1664" spans="1:9">
      <c r="A1664" s="224"/>
      <c r="B1664" s="77"/>
      <c r="C1664" s="253"/>
      <c r="D1664" s="254"/>
      <c r="E1664" s="254"/>
      <c r="F1664" s="493"/>
      <c r="G1664" s="493"/>
      <c r="H1664" s="499"/>
      <c r="I1664" s="499"/>
    </row>
    <row r="1665" spans="1:9">
      <c r="A1665" s="224"/>
      <c r="B1665" s="77"/>
      <c r="C1665" s="253"/>
      <c r="D1665" s="254"/>
      <c r="E1665" s="254"/>
      <c r="F1665" s="493"/>
      <c r="G1665" s="493"/>
      <c r="H1665" s="499"/>
      <c r="I1665" s="499"/>
    </row>
    <row r="1666" spans="1:9">
      <c r="A1666" s="224"/>
      <c r="B1666" s="77"/>
      <c r="C1666" s="253"/>
      <c r="D1666" s="254"/>
      <c r="E1666" s="254"/>
      <c r="F1666" s="493"/>
      <c r="G1666" s="493"/>
      <c r="H1666" s="499"/>
      <c r="I1666" s="499"/>
    </row>
    <row r="1667" spans="1:9">
      <c r="A1667" s="224"/>
      <c r="B1667" s="77"/>
      <c r="C1667" s="253"/>
      <c r="D1667" s="254"/>
      <c r="E1667" s="254"/>
      <c r="F1667" s="493"/>
      <c r="G1667" s="493"/>
      <c r="H1667" s="499"/>
      <c r="I1667" s="499"/>
    </row>
    <row r="1668" spans="1:9">
      <c r="A1668" s="224"/>
      <c r="B1668" s="77"/>
      <c r="C1668" s="253"/>
      <c r="D1668" s="254"/>
      <c r="E1668" s="254"/>
      <c r="F1668" s="493"/>
      <c r="G1668" s="493"/>
      <c r="H1668" s="499"/>
      <c r="I1668" s="499"/>
    </row>
    <row r="1669" spans="1:9">
      <c r="A1669" s="224"/>
      <c r="B1669" s="77"/>
      <c r="C1669" s="253"/>
      <c r="D1669" s="254"/>
      <c r="E1669" s="254"/>
      <c r="F1669" s="493"/>
      <c r="G1669" s="493"/>
      <c r="H1669" s="499"/>
      <c r="I1669" s="499"/>
    </row>
    <row r="1670" spans="1:9">
      <c r="A1670" s="224"/>
      <c r="B1670" s="77"/>
      <c r="C1670" s="253"/>
      <c r="D1670" s="254"/>
      <c r="E1670" s="254"/>
      <c r="F1670" s="493"/>
      <c r="G1670" s="493"/>
      <c r="H1670" s="499"/>
      <c r="I1670" s="499"/>
    </row>
    <row r="1671" spans="1:9">
      <c r="A1671" s="224"/>
      <c r="B1671" s="77"/>
      <c r="C1671" s="253"/>
      <c r="D1671" s="254"/>
      <c r="E1671" s="254"/>
      <c r="F1671" s="493"/>
      <c r="G1671" s="493"/>
      <c r="H1671" s="499"/>
      <c r="I1671" s="499"/>
    </row>
    <row r="1672" spans="1:9">
      <c r="A1672" s="224"/>
      <c r="B1672" s="77"/>
      <c r="C1672" s="253"/>
      <c r="D1672" s="254"/>
      <c r="E1672" s="254"/>
      <c r="F1672" s="493"/>
      <c r="G1672" s="493"/>
      <c r="H1672" s="499"/>
      <c r="I1672" s="499"/>
    </row>
    <row r="1673" spans="1:9">
      <c r="A1673" s="224"/>
      <c r="B1673" s="77"/>
      <c r="C1673" s="253"/>
      <c r="D1673" s="254"/>
      <c r="E1673" s="254"/>
      <c r="F1673" s="493"/>
      <c r="G1673" s="493"/>
      <c r="H1673" s="499"/>
      <c r="I1673" s="499"/>
    </row>
    <row r="1674" spans="1:9">
      <c r="A1674" s="224"/>
      <c r="B1674" s="77"/>
      <c r="C1674" s="253"/>
      <c r="D1674" s="254"/>
      <c r="E1674" s="254"/>
      <c r="F1674" s="493"/>
      <c r="G1674" s="493"/>
      <c r="H1674" s="499"/>
      <c r="I1674" s="499"/>
    </row>
    <row r="1675" spans="1:9">
      <c r="A1675" s="224"/>
      <c r="B1675" s="77"/>
      <c r="C1675" s="253"/>
      <c r="D1675" s="254"/>
      <c r="E1675" s="254"/>
      <c r="F1675" s="493"/>
      <c r="G1675" s="493"/>
      <c r="H1675" s="499"/>
      <c r="I1675" s="499"/>
    </row>
    <row r="1676" spans="1:9">
      <c r="A1676" s="224"/>
      <c r="B1676" s="77"/>
      <c r="C1676" s="253"/>
      <c r="D1676" s="254"/>
      <c r="E1676" s="254"/>
      <c r="F1676" s="493"/>
      <c r="G1676" s="493"/>
      <c r="H1676" s="499"/>
      <c r="I1676" s="499"/>
    </row>
    <row r="1677" spans="1:9">
      <c r="A1677" s="224"/>
      <c r="B1677" s="77"/>
      <c r="C1677" s="253"/>
      <c r="D1677" s="254"/>
      <c r="E1677" s="254"/>
      <c r="F1677" s="493"/>
      <c r="G1677" s="493"/>
      <c r="H1677" s="499"/>
      <c r="I1677" s="499"/>
    </row>
    <row r="1678" spans="1:9">
      <c r="A1678" s="224"/>
      <c r="B1678" s="77"/>
      <c r="C1678" s="253"/>
      <c r="D1678" s="254"/>
      <c r="E1678" s="254"/>
      <c r="F1678" s="493"/>
      <c r="G1678" s="493"/>
      <c r="H1678" s="499"/>
      <c r="I1678" s="499"/>
    </row>
    <row r="1679" spans="1:9">
      <c r="A1679" s="224"/>
      <c r="B1679" s="77"/>
      <c r="C1679" s="253"/>
      <c r="D1679" s="254"/>
      <c r="E1679" s="254"/>
      <c r="F1679" s="493"/>
      <c r="G1679" s="493"/>
      <c r="H1679" s="499"/>
      <c r="I1679" s="499"/>
    </row>
    <row r="1680" spans="1:9">
      <c r="A1680" s="224"/>
      <c r="B1680" s="77"/>
      <c r="C1680" s="253"/>
      <c r="D1680" s="254"/>
      <c r="E1680" s="254"/>
      <c r="F1680" s="493"/>
      <c r="G1680" s="493"/>
      <c r="H1680" s="499"/>
      <c r="I1680" s="499"/>
    </row>
    <row r="1681" spans="1:9">
      <c r="A1681" s="224"/>
      <c r="B1681" s="77"/>
      <c r="C1681" s="253"/>
      <c r="D1681" s="254"/>
      <c r="E1681" s="254"/>
      <c r="F1681" s="493"/>
      <c r="G1681" s="493"/>
      <c r="H1681" s="499"/>
      <c r="I1681" s="499"/>
    </row>
    <row r="1682" spans="1:9">
      <c r="A1682" s="224"/>
      <c r="B1682" s="77"/>
      <c r="C1682" s="253"/>
      <c r="D1682" s="254"/>
      <c r="E1682" s="254"/>
      <c r="F1682" s="493"/>
      <c r="G1682" s="493"/>
      <c r="H1682" s="499"/>
      <c r="I1682" s="499"/>
    </row>
    <row r="1683" spans="1:9">
      <c r="A1683" s="224"/>
      <c r="B1683" s="77"/>
      <c r="C1683" s="253"/>
      <c r="D1683" s="254"/>
      <c r="E1683" s="254"/>
      <c r="F1683" s="493"/>
      <c r="G1683" s="493"/>
      <c r="H1683" s="499"/>
      <c r="I1683" s="499"/>
    </row>
    <row r="1684" spans="1:9">
      <c r="A1684" s="224"/>
      <c r="B1684" s="77"/>
      <c r="C1684" s="253"/>
      <c r="D1684" s="254"/>
      <c r="E1684" s="254"/>
      <c r="F1684" s="493"/>
      <c r="G1684" s="493"/>
      <c r="H1684" s="499"/>
      <c r="I1684" s="499"/>
    </row>
    <row r="1685" spans="1:9">
      <c r="A1685" s="224"/>
      <c r="B1685" s="77"/>
      <c r="C1685" s="253"/>
      <c r="D1685" s="254"/>
      <c r="E1685" s="254"/>
      <c r="F1685" s="493"/>
      <c r="G1685" s="493"/>
      <c r="H1685" s="499"/>
      <c r="I1685" s="499"/>
    </row>
    <row r="1686" spans="1:9">
      <c r="A1686" s="224"/>
      <c r="B1686" s="77"/>
      <c r="C1686" s="253"/>
      <c r="D1686" s="254"/>
      <c r="E1686" s="254"/>
      <c r="F1686" s="493"/>
      <c r="G1686" s="493"/>
      <c r="H1686" s="499"/>
      <c r="I1686" s="499"/>
    </row>
    <row r="1687" spans="1:9">
      <c r="A1687" s="224"/>
      <c r="B1687" s="77"/>
      <c r="C1687" s="253"/>
      <c r="D1687" s="254"/>
      <c r="E1687" s="254"/>
      <c r="F1687" s="493"/>
      <c r="G1687" s="493"/>
      <c r="H1687" s="499"/>
      <c r="I1687" s="499"/>
    </row>
    <row r="1688" spans="1:9">
      <c r="A1688" s="224"/>
      <c r="B1688" s="77"/>
      <c r="C1688" s="253"/>
      <c r="D1688" s="254"/>
      <c r="E1688" s="254"/>
      <c r="F1688" s="493"/>
      <c r="G1688" s="493"/>
      <c r="H1688" s="499"/>
      <c r="I1688" s="499"/>
    </row>
    <row r="1689" spans="1:9">
      <c r="A1689" s="224"/>
      <c r="B1689" s="77"/>
      <c r="C1689" s="253"/>
      <c r="D1689" s="254"/>
      <c r="E1689" s="254"/>
      <c r="F1689" s="493"/>
      <c r="G1689" s="493"/>
      <c r="H1689" s="499"/>
      <c r="I1689" s="499"/>
    </row>
    <row r="1690" spans="1:9">
      <c r="A1690" s="224"/>
      <c r="B1690" s="77"/>
      <c r="C1690" s="253"/>
      <c r="D1690" s="254"/>
      <c r="E1690" s="254"/>
      <c r="F1690" s="493"/>
      <c r="G1690" s="493"/>
      <c r="H1690" s="499"/>
      <c r="I1690" s="499"/>
    </row>
    <row r="1691" spans="1:9">
      <c r="A1691" s="224"/>
      <c r="B1691" s="77"/>
      <c r="C1691" s="253"/>
      <c r="D1691" s="254"/>
      <c r="E1691" s="254"/>
      <c r="F1691" s="493"/>
      <c r="G1691" s="493"/>
      <c r="H1691" s="499"/>
      <c r="I1691" s="499"/>
    </row>
    <row r="1692" spans="1:9">
      <c r="A1692" s="224"/>
      <c r="B1692" s="77"/>
      <c r="C1692" s="253"/>
      <c r="D1692" s="254"/>
      <c r="E1692" s="254"/>
      <c r="F1692" s="493"/>
      <c r="G1692" s="493"/>
      <c r="H1692" s="499"/>
      <c r="I1692" s="499"/>
    </row>
    <row r="1693" spans="1:9">
      <c r="A1693" s="224"/>
      <c r="B1693" s="77"/>
      <c r="C1693" s="253"/>
      <c r="D1693" s="254"/>
      <c r="E1693" s="254"/>
      <c r="F1693" s="493"/>
      <c r="G1693" s="493"/>
      <c r="H1693" s="499"/>
      <c r="I1693" s="499"/>
    </row>
    <row r="1694" spans="1:9">
      <c r="A1694" s="224"/>
      <c r="B1694" s="77"/>
      <c r="C1694" s="253"/>
      <c r="D1694" s="254"/>
      <c r="E1694" s="254"/>
      <c r="F1694" s="493"/>
      <c r="G1694" s="493"/>
      <c r="H1694" s="499"/>
      <c r="I1694" s="499"/>
    </row>
    <row r="1695" spans="1:9">
      <c r="A1695" s="224"/>
      <c r="B1695" s="77"/>
      <c r="C1695" s="253"/>
      <c r="D1695" s="254"/>
      <c r="E1695" s="254"/>
      <c r="F1695" s="493"/>
      <c r="G1695" s="493"/>
      <c r="H1695" s="499"/>
      <c r="I1695" s="499"/>
    </row>
    <row r="1696" spans="1:9">
      <c r="A1696" s="224"/>
      <c r="B1696" s="77"/>
      <c r="C1696" s="253"/>
      <c r="D1696" s="254"/>
      <c r="E1696" s="254"/>
      <c r="F1696" s="493"/>
      <c r="G1696" s="493"/>
      <c r="H1696" s="499"/>
      <c r="I1696" s="499"/>
    </row>
    <row r="1697" spans="1:9">
      <c r="A1697" s="224"/>
      <c r="B1697" s="77"/>
      <c r="C1697" s="253"/>
      <c r="D1697" s="254"/>
      <c r="E1697" s="254"/>
      <c r="F1697" s="493"/>
      <c r="G1697" s="493"/>
      <c r="H1697" s="499"/>
      <c r="I1697" s="499"/>
    </row>
    <row r="1698" spans="1:9">
      <c r="A1698" s="224"/>
      <c r="B1698" s="77"/>
      <c r="C1698" s="253"/>
      <c r="D1698" s="254"/>
      <c r="E1698" s="254"/>
      <c r="F1698" s="493"/>
      <c r="G1698" s="493"/>
      <c r="H1698" s="499"/>
      <c r="I1698" s="499"/>
    </row>
    <row r="1699" spans="1:9">
      <c r="A1699" s="224"/>
      <c r="B1699" s="77"/>
      <c r="C1699" s="253"/>
      <c r="D1699" s="254"/>
      <c r="E1699" s="254"/>
      <c r="F1699" s="493"/>
      <c r="G1699" s="493"/>
      <c r="H1699" s="499"/>
      <c r="I1699" s="499"/>
    </row>
    <row r="1700" spans="1:9">
      <c r="A1700" s="224"/>
      <c r="B1700" s="77"/>
      <c r="C1700" s="253"/>
      <c r="D1700" s="254"/>
      <c r="E1700" s="254"/>
      <c r="F1700" s="493"/>
      <c r="G1700" s="493"/>
      <c r="H1700" s="499"/>
      <c r="I1700" s="499"/>
    </row>
    <row r="1701" spans="1:9">
      <c r="A1701" s="224"/>
      <c r="B1701" s="77"/>
      <c r="C1701" s="253"/>
      <c r="D1701" s="254"/>
      <c r="E1701" s="254"/>
      <c r="F1701" s="493"/>
      <c r="G1701" s="493"/>
      <c r="H1701" s="499"/>
      <c r="I1701" s="499"/>
    </row>
    <row r="1702" spans="1:9">
      <c r="A1702" s="224"/>
      <c r="B1702" s="77"/>
      <c r="C1702" s="253"/>
      <c r="D1702" s="254"/>
      <c r="E1702" s="254"/>
      <c r="F1702" s="493"/>
      <c r="G1702" s="493"/>
      <c r="H1702" s="499"/>
      <c r="I1702" s="499"/>
    </row>
    <row r="1703" spans="1:9">
      <c r="A1703" s="224"/>
      <c r="B1703" s="77"/>
      <c r="C1703" s="253"/>
      <c r="D1703" s="254"/>
      <c r="E1703" s="254"/>
      <c r="F1703" s="493"/>
      <c r="G1703" s="493"/>
      <c r="H1703" s="499"/>
      <c r="I1703" s="499"/>
    </row>
    <row r="1704" spans="1:9">
      <c r="A1704" s="224"/>
      <c r="B1704" s="77"/>
      <c r="C1704" s="253"/>
      <c r="D1704" s="254"/>
      <c r="E1704" s="254"/>
      <c r="F1704" s="493"/>
      <c r="G1704" s="493"/>
      <c r="H1704" s="499"/>
      <c r="I1704" s="499"/>
    </row>
    <row r="1705" spans="1:9">
      <c r="A1705" s="224"/>
      <c r="B1705" s="77"/>
      <c r="C1705" s="253"/>
      <c r="D1705" s="254"/>
      <c r="E1705" s="254"/>
      <c r="F1705" s="493"/>
      <c r="G1705" s="493"/>
      <c r="H1705" s="499"/>
      <c r="I1705" s="499"/>
    </row>
    <row r="1706" spans="1:9">
      <c r="A1706" s="224"/>
      <c r="B1706" s="77"/>
      <c r="C1706" s="253"/>
      <c r="D1706" s="254"/>
      <c r="E1706" s="254"/>
      <c r="F1706" s="493"/>
      <c r="G1706" s="493"/>
      <c r="H1706" s="499"/>
      <c r="I1706" s="499"/>
    </row>
    <row r="1707" spans="1:9">
      <c r="A1707" s="224"/>
      <c r="B1707" s="77"/>
      <c r="C1707" s="253"/>
      <c r="D1707" s="254"/>
      <c r="E1707" s="254"/>
      <c r="F1707" s="493"/>
      <c r="G1707" s="493"/>
      <c r="H1707" s="499"/>
      <c r="I1707" s="499"/>
    </row>
    <row r="1708" spans="1:9">
      <c r="A1708" s="224"/>
      <c r="B1708" s="77"/>
      <c r="C1708" s="253"/>
      <c r="D1708" s="254"/>
      <c r="E1708" s="254"/>
      <c r="F1708" s="493"/>
      <c r="G1708" s="493"/>
      <c r="H1708" s="499"/>
      <c r="I1708" s="499"/>
    </row>
    <row r="1709" spans="1:9">
      <c r="A1709" s="224"/>
      <c r="B1709" s="77"/>
      <c r="C1709" s="253"/>
      <c r="D1709" s="254"/>
      <c r="E1709" s="254"/>
      <c r="F1709" s="493"/>
      <c r="G1709" s="493"/>
      <c r="H1709" s="499"/>
      <c r="I1709" s="499"/>
    </row>
    <row r="1710" spans="1:9">
      <c r="A1710" s="224"/>
      <c r="B1710" s="77"/>
      <c r="C1710" s="253"/>
      <c r="D1710" s="254"/>
      <c r="E1710" s="254"/>
      <c r="F1710" s="493"/>
      <c r="G1710" s="493"/>
      <c r="H1710" s="499"/>
      <c r="I1710" s="499"/>
    </row>
    <row r="1711" spans="1:9">
      <c r="A1711" s="224"/>
      <c r="B1711" s="77"/>
      <c r="C1711" s="253"/>
      <c r="D1711" s="254"/>
      <c r="E1711" s="254"/>
      <c r="F1711" s="493"/>
      <c r="G1711" s="493"/>
      <c r="H1711" s="499"/>
      <c r="I1711" s="499"/>
    </row>
    <row r="1712" spans="1:9">
      <c r="A1712" s="224"/>
      <c r="B1712" s="77"/>
      <c r="C1712" s="253"/>
      <c r="D1712" s="254"/>
      <c r="E1712" s="254"/>
      <c r="F1712" s="493"/>
      <c r="G1712" s="493"/>
      <c r="H1712" s="499"/>
      <c r="I1712" s="499"/>
    </row>
    <row r="1713" spans="1:9">
      <c r="A1713" s="224"/>
      <c r="B1713" s="77"/>
      <c r="C1713" s="253"/>
      <c r="D1713" s="254"/>
      <c r="E1713" s="254"/>
      <c r="F1713" s="493"/>
      <c r="G1713" s="493"/>
      <c r="H1713" s="499"/>
      <c r="I1713" s="499"/>
    </row>
    <row r="1714" spans="1:9">
      <c r="A1714" s="224"/>
      <c r="B1714" s="77"/>
      <c r="C1714" s="253"/>
      <c r="D1714" s="254"/>
      <c r="E1714" s="254"/>
      <c r="F1714" s="493"/>
      <c r="G1714" s="493"/>
      <c r="H1714" s="499"/>
      <c r="I1714" s="499"/>
    </row>
    <row r="1715" spans="1:9">
      <c r="A1715" s="224"/>
      <c r="B1715" s="77"/>
      <c r="C1715" s="253"/>
      <c r="D1715" s="254"/>
      <c r="E1715" s="254"/>
      <c r="F1715" s="493"/>
      <c r="G1715" s="493"/>
      <c r="H1715" s="499"/>
      <c r="I1715" s="499"/>
    </row>
    <row r="1716" spans="1:9">
      <c r="A1716" s="224"/>
      <c r="B1716" s="77"/>
      <c r="C1716" s="253"/>
      <c r="D1716" s="254"/>
      <c r="E1716" s="254"/>
      <c r="F1716" s="493"/>
      <c r="G1716" s="493"/>
      <c r="H1716" s="499"/>
      <c r="I1716" s="499"/>
    </row>
    <row r="1717" spans="1:9">
      <c r="A1717" s="224"/>
      <c r="B1717" s="77"/>
      <c r="C1717" s="253"/>
      <c r="D1717" s="254"/>
      <c r="E1717" s="254"/>
      <c r="F1717" s="493"/>
      <c r="G1717" s="493"/>
      <c r="H1717" s="499"/>
      <c r="I1717" s="499"/>
    </row>
    <row r="1718" spans="1:9">
      <c r="A1718" s="224"/>
      <c r="B1718" s="77"/>
      <c r="C1718" s="253"/>
      <c r="D1718" s="254"/>
      <c r="E1718" s="254"/>
      <c r="F1718" s="493"/>
      <c r="G1718" s="493"/>
      <c r="H1718" s="499"/>
      <c r="I1718" s="499"/>
    </row>
    <row r="1719" spans="1:9">
      <c r="A1719" s="224"/>
      <c r="B1719" s="77"/>
      <c r="C1719" s="253"/>
      <c r="D1719" s="254"/>
      <c r="E1719" s="254"/>
      <c r="F1719" s="493"/>
      <c r="G1719" s="493"/>
      <c r="H1719" s="499"/>
      <c r="I1719" s="499"/>
    </row>
    <row r="1720" spans="1:9">
      <c r="A1720" s="224"/>
      <c r="B1720" s="77"/>
      <c r="C1720" s="253"/>
      <c r="D1720" s="254"/>
      <c r="E1720" s="254"/>
      <c r="F1720" s="493"/>
      <c r="G1720" s="493"/>
      <c r="H1720" s="499"/>
      <c r="I1720" s="499"/>
    </row>
    <row r="1721" spans="1:9">
      <c r="A1721" s="224"/>
      <c r="B1721" s="77"/>
      <c r="C1721" s="253"/>
      <c r="D1721" s="254"/>
      <c r="E1721" s="254"/>
      <c r="F1721" s="493"/>
      <c r="G1721" s="493"/>
      <c r="H1721" s="499"/>
      <c r="I1721" s="499"/>
    </row>
    <row r="1722" spans="1:9">
      <c r="A1722" s="224"/>
      <c r="B1722" s="77"/>
      <c r="C1722" s="253"/>
      <c r="D1722" s="254"/>
      <c r="E1722" s="254"/>
      <c r="F1722" s="493"/>
      <c r="G1722" s="493"/>
      <c r="H1722" s="499"/>
      <c r="I1722" s="499"/>
    </row>
    <row r="1723" spans="1:9">
      <c r="A1723" s="224"/>
      <c r="B1723" s="77"/>
      <c r="C1723" s="253"/>
      <c r="D1723" s="254"/>
      <c r="E1723" s="254"/>
      <c r="F1723" s="493"/>
      <c r="G1723" s="493"/>
      <c r="H1723" s="499"/>
      <c r="I1723" s="499"/>
    </row>
    <row r="1724" spans="1:9">
      <c r="A1724" s="224"/>
      <c r="B1724" s="77"/>
      <c r="C1724" s="253"/>
      <c r="D1724" s="254"/>
      <c r="E1724" s="254"/>
      <c r="F1724" s="493"/>
      <c r="G1724" s="493"/>
      <c r="H1724" s="499"/>
      <c r="I1724" s="499"/>
    </row>
    <row r="1725" spans="1:9">
      <c r="A1725" s="224"/>
      <c r="B1725" s="77"/>
      <c r="C1725" s="253"/>
      <c r="D1725" s="254"/>
      <c r="E1725" s="254"/>
      <c r="F1725" s="493"/>
      <c r="G1725" s="493"/>
      <c r="H1725" s="499"/>
      <c r="I1725" s="499"/>
    </row>
    <row r="1726" spans="1:9">
      <c r="A1726" s="224"/>
      <c r="B1726" s="77"/>
      <c r="C1726" s="253"/>
      <c r="D1726" s="254"/>
      <c r="E1726" s="254"/>
      <c r="F1726" s="493"/>
      <c r="G1726" s="493"/>
      <c r="H1726" s="499"/>
      <c r="I1726" s="499"/>
    </row>
    <row r="1727" spans="1:9">
      <c r="A1727" s="224"/>
      <c r="B1727" s="77"/>
      <c r="C1727" s="253"/>
      <c r="D1727" s="254"/>
      <c r="E1727" s="254"/>
      <c r="F1727" s="493"/>
      <c r="G1727" s="493"/>
      <c r="H1727" s="499"/>
      <c r="I1727" s="499"/>
    </row>
    <row r="1728" spans="1:9">
      <c r="A1728" s="224"/>
      <c r="B1728" s="77"/>
      <c r="C1728" s="253"/>
      <c r="D1728" s="254"/>
      <c r="E1728" s="254"/>
      <c r="F1728" s="493"/>
      <c r="G1728" s="493"/>
      <c r="H1728" s="499"/>
      <c r="I1728" s="499"/>
    </row>
    <row r="1729" spans="1:9">
      <c r="A1729" s="224"/>
      <c r="B1729" s="77"/>
      <c r="C1729" s="253"/>
      <c r="D1729" s="254"/>
      <c r="E1729" s="254"/>
      <c r="F1729" s="493"/>
      <c r="G1729" s="493"/>
      <c r="H1729" s="499"/>
      <c r="I1729" s="499"/>
    </row>
    <row r="1730" spans="1:9">
      <c r="A1730" s="224"/>
      <c r="B1730" s="77"/>
      <c r="C1730" s="253"/>
      <c r="D1730" s="254"/>
      <c r="E1730" s="254"/>
      <c r="F1730" s="493"/>
      <c r="G1730" s="493"/>
      <c r="H1730" s="499"/>
      <c r="I1730" s="499"/>
    </row>
    <row r="1731" spans="1:9">
      <c r="A1731" s="224"/>
      <c r="B1731" s="77"/>
      <c r="C1731" s="253"/>
      <c r="D1731" s="254"/>
      <c r="E1731" s="254"/>
      <c r="F1731" s="493"/>
      <c r="G1731" s="493"/>
      <c r="H1731" s="499"/>
      <c r="I1731" s="499"/>
    </row>
    <row r="1732" spans="1:9">
      <c r="A1732" s="224"/>
      <c r="B1732" s="77"/>
      <c r="C1732" s="253"/>
      <c r="D1732" s="254"/>
      <c r="E1732" s="254"/>
      <c r="F1732" s="493"/>
      <c r="G1732" s="493"/>
      <c r="H1732" s="499"/>
      <c r="I1732" s="499"/>
    </row>
    <row r="1733" spans="1:9">
      <c r="A1733" s="224"/>
      <c r="B1733" s="77"/>
      <c r="C1733" s="253"/>
      <c r="D1733" s="254"/>
      <c r="E1733" s="254"/>
      <c r="F1733" s="493"/>
      <c r="G1733" s="493"/>
      <c r="H1733" s="499"/>
      <c r="I1733" s="499"/>
    </row>
    <row r="1734" spans="1:9">
      <c r="A1734" s="224"/>
      <c r="B1734" s="77"/>
      <c r="C1734" s="253"/>
      <c r="D1734" s="254"/>
      <c r="E1734" s="254"/>
      <c r="F1734" s="493"/>
      <c r="G1734" s="493"/>
      <c r="H1734" s="499"/>
      <c r="I1734" s="499"/>
    </row>
    <row r="1735" spans="1:9">
      <c r="A1735" s="224"/>
      <c r="B1735" s="77"/>
      <c r="C1735" s="253"/>
      <c r="D1735" s="254"/>
      <c r="E1735" s="254"/>
      <c r="F1735" s="493"/>
      <c r="G1735" s="493"/>
      <c r="H1735" s="499"/>
      <c r="I1735" s="499"/>
    </row>
    <row r="1736" spans="1:9">
      <c r="A1736" s="224"/>
      <c r="B1736" s="77"/>
      <c r="C1736" s="253"/>
      <c r="D1736" s="254"/>
      <c r="E1736" s="254"/>
      <c r="F1736" s="493"/>
      <c r="G1736" s="493"/>
      <c r="H1736" s="499"/>
      <c r="I1736" s="499"/>
    </row>
    <row r="1737" spans="1:9">
      <c r="A1737" s="224"/>
      <c r="B1737" s="77"/>
      <c r="C1737" s="253"/>
      <c r="D1737" s="254"/>
      <c r="E1737" s="254"/>
      <c r="F1737" s="493"/>
      <c r="G1737" s="493"/>
      <c r="H1737" s="499"/>
      <c r="I1737" s="499"/>
    </row>
    <row r="1738" spans="1:9">
      <c r="A1738" s="224"/>
      <c r="B1738" s="77"/>
      <c r="C1738" s="253"/>
      <c r="D1738" s="254"/>
      <c r="E1738" s="254"/>
      <c r="F1738" s="493"/>
      <c r="G1738" s="493"/>
      <c r="H1738" s="499"/>
      <c r="I1738" s="499"/>
    </row>
    <row r="1739" spans="1:9">
      <c r="A1739" s="224"/>
      <c r="B1739" s="77"/>
      <c r="C1739" s="253"/>
      <c r="D1739" s="254"/>
      <c r="E1739" s="254"/>
      <c r="F1739" s="493"/>
      <c r="G1739" s="493"/>
      <c r="H1739" s="499"/>
      <c r="I1739" s="499"/>
    </row>
    <row r="1740" spans="1:9">
      <c r="A1740" s="224"/>
      <c r="B1740" s="77"/>
      <c r="C1740" s="253"/>
      <c r="D1740" s="254"/>
      <c r="E1740" s="254"/>
      <c r="F1740" s="493"/>
      <c r="G1740" s="493"/>
      <c r="H1740" s="499"/>
      <c r="I1740" s="499"/>
    </row>
    <row r="1741" spans="1:9">
      <c r="A1741" s="224"/>
      <c r="B1741" s="77"/>
      <c r="C1741" s="253"/>
      <c r="D1741" s="254"/>
      <c r="E1741" s="254"/>
      <c r="F1741" s="493"/>
      <c r="G1741" s="493"/>
      <c r="H1741" s="499"/>
      <c r="I1741" s="499"/>
    </row>
    <row r="1742" spans="1:9">
      <c r="A1742" s="224"/>
      <c r="B1742" s="77"/>
      <c r="C1742" s="253"/>
      <c r="D1742" s="254"/>
      <c r="E1742" s="254"/>
      <c r="F1742" s="493"/>
      <c r="G1742" s="493"/>
      <c r="H1742" s="499"/>
      <c r="I1742" s="499"/>
    </row>
    <row r="1743" spans="1:9">
      <c r="A1743" s="224"/>
      <c r="B1743" s="77"/>
      <c r="C1743" s="253"/>
      <c r="D1743" s="254"/>
      <c r="E1743" s="254"/>
      <c r="F1743" s="493"/>
      <c r="G1743" s="493"/>
      <c r="H1743" s="499"/>
      <c r="I1743" s="499"/>
    </row>
    <row r="1744" spans="1:9">
      <c r="A1744" s="224"/>
      <c r="B1744" s="77"/>
      <c r="C1744" s="253"/>
      <c r="D1744" s="254"/>
      <c r="E1744" s="254"/>
      <c r="F1744" s="493"/>
      <c r="G1744" s="493"/>
      <c r="H1744" s="499"/>
      <c r="I1744" s="499"/>
    </row>
    <row r="1745" spans="1:9">
      <c r="A1745" s="224"/>
      <c r="B1745" s="77"/>
      <c r="C1745" s="253"/>
      <c r="D1745" s="254"/>
      <c r="E1745" s="254"/>
      <c r="F1745" s="493"/>
      <c r="G1745" s="493"/>
      <c r="H1745" s="499"/>
      <c r="I1745" s="499"/>
    </row>
    <row r="1746" spans="1:9">
      <c r="A1746" s="224"/>
      <c r="B1746" s="77"/>
      <c r="C1746" s="253"/>
      <c r="D1746" s="254"/>
      <c r="E1746" s="254"/>
      <c r="F1746" s="493"/>
      <c r="G1746" s="493"/>
      <c r="H1746" s="499"/>
      <c r="I1746" s="499"/>
    </row>
    <row r="1747" spans="1:9">
      <c r="A1747" s="224"/>
      <c r="B1747" s="77"/>
      <c r="C1747" s="253"/>
      <c r="D1747" s="254"/>
      <c r="E1747" s="254"/>
      <c r="F1747" s="493"/>
      <c r="G1747" s="493"/>
      <c r="H1747" s="499"/>
      <c r="I1747" s="499"/>
    </row>
    <row r="1748" spans="1:9">
      <c r="A1748" s="224"/>
      <c r="B1748" s="77"/>
      <c r="C1748" s="253"/>
      <c r="D1748" s="254"/>
      <c r="E1748" s="254"/>
      <c r="F1748" s="493"/>
      <c r="G1748" s="493"/>
      <c r="H1748" s="499"/>
      <c r="I1748" s="499"/>
    </row>
    <row r="1749" spans="1:9">
      <c r="A1749" s="224"/>
      <c r="B1749" s="77"/>
      <c r="C1749" s="253"/>
      <c r="D1749" s="254"/>
      <c r="E1749" s="254"/>
      <c r="F1749" s="493"/>
      <c r="G1749" s="493"/>
      <c r="H1749" s="499"/>
      <c r="I1749" s="499"/>
    </row>
    <row r="1750" spans="1:9">
      <c r="A1750" s="224"/>
      <c r="B1750" s="77"/>
      <c r="C1750" s="253"/>
      <c r="D1750" s="254"/>
      <c r="E1750" s="254"/>
      <c r="F1750" s="493"/>
      <c r="G1750" s="493"/>
      <c r="H1750" s="499"/>
      <c r="I1750" s="499"/>
    </row>
    <row r="1751" spans="1:9">
      <c r="A1751" s="224"/>
      <c r="B1751" s="77"/>
      <c r="C1751" s="253"/>
      <c r="D1751" s="254"/>
      <c r="E1751" s="254"/>
      <c r="F1751" s="493"/>
      <c r="G1751" s="493"/>
      <c r="H1751" s="499"/>
      <c r="I1751" s="499"/>
    </row>
    <row r="1752" spans="1:9">
      <c r="A1752" s="224"/>
      <c r="B1752" s="77"/>
      <c r="C1752" s="253"/>
      <c r="D1752" s="254"/>
      <c r="E1752" s="254"/>
      <c r="F1752" s="493"/>
      <c r="G1752" s="493"/>
      <c r="H1752" s="499"/>
      <c r="I1752" s="499"/>
    </row>
    <row r="1753" spans="1:9">
      <c r="A1753" s="224"/>
      <c r="B1753" s="77"/>
      <c r="C1753" s="253"/>
      <c r="D1753" s="254"/>
      <c r="E1753" s="254"/>
      <c r="F1753" s="493"/>
      <c r="G1753" s="493"/>
      <c r="H1753" s="499"/>
      <c r="I1753" s="499"/>
    </row>
    <row r="1754" spans="1:9">
      <c r="A1754" s="224"/>
      <c r="B1754" s="77"/>
      <c r="C1754" s="253"/>
      <c r="D1754" s="254"/>
      <c r="E1754" s="254"/>
      <c r="F1754" s="493"/>
      <c r="G1754" s="493"/>
      <c r="H1754" s="499"/>
      <c r="I1754" s="499"/>
    </row>
    <row r="1755" spans="1:9">
      <c r="A1755" s="224"/>
      <c r="B1755" s="77"/>
      <c r="C1755" s="253"/>
      <c r="D1755" s="254"/>
      <c r="E1755" s="254"/>
      <c r="F1755" s="493"/>
      <c r="G1755" s="493"/>
      <c r="H1755" s="499"/>
      <c r="I1755" s="499"/>
    </row>
    <row r="1756" spans="1:9">
      <c r="A1756" s="224"/>
      <c r="B1756" s="77"/>
      <c r="C1756" s="253"/>
      <c r="D1756" s="254"/>
      <c r="E1756" s="254"/>
      <c r="F1756" s="493"/>
      <c r="G1756" s="493"/>
      <c r="H1756" s="499"/>
      <c r="I1756" s="499"/>
    </row>
    <row r="1757" spans="1:9">
      <c r="A1757" s="224"/>
      <c r="B1757" s="77"/>
      <c r="C1757" s="253"/>
      <c r="D1757" s="254"/>
      <c r="E1757" s="254"/>
      <c r="F1757" s="493"/>
      <c r="G1757" s="493"/>
      <c r="H1757" s="499"/>
      <c r="I1757" s="499"/>
    </row>
    <row r="1758" spans="1:9">
      <c r="A1758" s="224"/>
      <c r="B1758" s="77"/>
      <c r="C1758" s="253"/>
      <c r="D1758" s="254"/>
      <c r="E1758" s="254"/>
      <c r="F1758" s="493"/>
      <c r="G1758" s="493"/>
      <c r="H1758" s="499"/>
      <c r="I1758" s="499"/>
    </row>
    <row r="1759" spans="1:9">
      <c r="A1759" s="224"/>
      <c r="B1759" s="77"/>
      <c r="C1759" s="253"/>
      <c r="D1759" s="254"/>
      <c r="E1759" s="254"/>
      <c r="F1759" s="493"/>
      <c r="G1759" s="493"/>
      <c r="H1759" s="499"/>
      <c r="I1759" s="499"/>
    </row>
    <row r="1760" spans="1:9">
      <c r="A1760" s="224"/>
      <c r="B1760" s="77"/>
      <c r="C1760" s="253"/>
      <c r="D1760" s="254"/>
      <c r="E1760" s="254"/>
      <c r="F1760" s="493"/>
      <c r="G1760" s="493"/>
      <c r="H1760" s="499"/>
      <c r="I1760" s="499"/>
    </row>
    <row r="1761" spans="1:9">
      <c r="A1761" s="224"/>
      <c r="B1761" s="77"/>
      <c r="C1761" s="253"/>
      <c r="D1761" s="254"/>
      <c r="E1761" s="254"/>
      <c r="F1761" s="493"/>
      <c r="G1761" s="493"/>
      <c r="H1761" s="499"/>
      <c r="I1761" s="499"/>
    </row>
    <row r="1762" spans="1:9">
      <c r="A1762" s="224"/>
      <c r="B1762" s="77"/>
      <c r="C1762" s="253"/>
      <c r="D1762" s="254"/>
      <c r="E1762" s="254"/>
      <c r="F1762" s="493"/>
      <c r="G1762" s="493"/>
      <c r="H1762" s="499"/>
      <c r="I1762" s="499"/>
    </row>
    <row r="1763" spans="1:9">
      <c r="A1763" s="224"/>
      <c r="B1763" s="77"/>
      <c r="C1763" s="253"/>
      <c r="D1763" s="254"/>
      <c r="E1763" s="254"/>
      <c r="F1763" s="493"/>
      <c r="G1763" s="493"/>
      <c r="H1763" s="499"/>
      <c r="I1763" s="499"/>
    </row>
    <row r="1764" spans="1:9">
      <c r="A1764" s="224"/>
      <c r="B1764" s="77"/>
      <c r="C1764" s="253"/>
      <c r="D1764" s="254"/>
      <c r="E1764" s="254"/>
      <c r="F1764" s="493"/>
      <c r="G1764" s="493"/>
      <c r="H1764" s="499"/>
      <c r="I1764" s="499"/>
    </row>
    <row r="1765" spans="1:9">
      <c r="A1765" s="224"/>
      <c r="B1765" s="77"/>
      <c r="C1765" s="253"/>
      <c r="D1765" s="254"/>
      <c r="E1765" s="254"/>
      <c r="F1765" s="493"/>
      <c r="G1765" s="493"/>
      <c r="H1765" s="499"/>
      <c r="I1765" s="499"/>
    </row>
    <row r="1766" spans="1:9">
      <c r="A1766" s="224"/>
      <c r="B1766" s="77"/>
      <c r="C1766" s="253"/>
      <c r="D1766" s="254"/>
      <c r="E1766" s="254"/>
      <c r="F1766" s="493"/>
      <c r="G1766" s="493"/>
      <c r="H1766" s="499"/>
      <c r="I1766" s="499"/>
    </row>
    <row r="1767" spans="1:9">
      <c r="A1767" s="224"/>
      <c r="B1767" s="77"/>
      <c r="C1767" s="253"/>
      <c r="D1767" s="254"/>
      <c r="E1767" s="254"/>
      <c r="F1767" s="493"/>
      <c r="G1767" s="493"/>
      <c r="H1767" s="499"/>
      <c r="I1767" s="499"/>
    </row>
    <row r="1768" spans="1:9">
      <c r="A1768" s="224"/>
      <c r="B1768" s="77"/>
      <c r="C1768" s="253"/>
      <c r="D1768" s="254"/>
      <c r="E1768" s="254"/>
      <c r="F1768" s="493"/>
      <c r="G1768" s="493"/>
      <c r="H1768" s="499"/>
      <c r="I1768" s="499"/>
    </row>
    <row r="1769" spans="1:9">
      <c r="A1769" s="224"/>
      <c r="B1769" s="77"/>
      <c r="C1769" s="253"/>
      <c r="D1769" s="254"/>
      <c r="E1769" s="254"/>
      <c r="F1769" s="493"/>
      <c r="G1769" s="493"/>
      <c r="H1769" s="499"/>
      <c r="I1769" s="499"/>
    </row>
    <row r="1770" spans="1:9">
      <c r="A1770" s="224"/>
      <c r="B1770" s="77"/>
      <c r="C1770" s="253"/>
      <c r="D1770" s="254"/>
      <c r="E1770" s="254"/>
      <c r="F1770" s="493"/>
      <c r="G1770" s="493"/>
      <c r="H1770" s="499"/>
      <c r="I1770" s="499"/>
    </row>
    <row r="1771" spans="1:9">
      <c r="A1771" s="224"/>
      <c r="B1771" s="77"/>
      <c r="C1771" s="253"/>
      <c r="D1771" s="254"/>
      <c r="E1771" s="254"/>
      <c r="F1771" s="493"/>
      <c r="G1771" s="493"/>
      <c r="H1771" s="499"/>
      <c r="I1771" s="499"/>
    </row>
    <row r="1772" spans="1:9">
      <c r="A1772" s="224"/>
      <c r="B1772" s="77"/>
      <c r="C1772" s="253"/>
      <c r="D1772" s="254"/>
      <c r="E1772" s="254"/>
      <c r="F1772" s="493"/>
      <c r="G1772" s="493"/>
      <c r="H1772" s="499"/>
      <c r="I1772" s="499"/>
    </row>
    <row r="1773" spans="1:9">
      <c r="A1773" s="224"/>
      <c r="B1773" s="77"/>
      <c r="C1773" s="253"/>
      <c r="D1773" s="254"/>
      <c r="E1773" s="254"/>
      <c r="F1773" s="493"/>
      <c r="G1773" s="493"/>
      <c r="H1773" s="499"/>
      <c r="I1773" s="499"/>
    </row>
    <row r="1774" spans="1:9">
      <c r="A1774" s="224"/>
      <c r="B1774" s="77"/>
      <c r="C1774" s="253"/>
      <c r="D1774" s="254"/>
      <c r="E1774" s="254"/>
      <c r="F1774" s="493"/>
      <c r="G1774" s="493"/>
      <c r="H1774" s="499"/>
      <c r="I1774" s="499"/>
    </row>
    <row r="1775" spans="1:9">
      <c r="A1775" s="224"/>
      <c r="B1775" s="77"/>
      <c r="C1775" s="253"/>
      <c r="D1775" s="254"/>
      <c r="E1775" s="254"/>
      <c r="F1775" s="493"/>
      <c r="G1775" s="493"/>
      <c r="H1775" s="499"/>
      <c r="I1775" s="499"/>
    </row>
    <row r="1776" spans="1:9">
      <c r="A1776" s="224"/>
      <c r="B1776" s="77"/>
      <c r="C1776" s="253"/>
      <c r="D1776" s="254"/>
      <c r="E1776" s="254"/>
      <c r="F1776" s="493"/>
      <c r="G1776" s="493"/>
      <c r="H1776" s="499"/>
      <c r="I1776" s="499"/>
    </row>
    <row r="1777" spans="1:9">
      <c r="A1777" s="224"/>
      <c r="B1777" s="77"/>
      <c r="C1777" s="253"/>
      <c r="D1777" s="254"/>
      <c r="E1777" s="254"/>
      <c r="F1777" s="493"/>
      <c r="G1777" s="493"/>
      <c r="H1777" s="499"/>
      <c r="I1777" s="499"/>
    </row>
    <row r="1778" spans="1:9">
      <c r="A1778" s="224"/>
      <c r="B1778" s="77"/>
      <c r="C1778" s="253"/>
      <c r="D1778" s="254"/>
      <c r="E1778" s="254"/>
      <c r="F1778" s="493"/>
      <c r="G1778" s="493"/>
      <c r="H1778" s="499"/>
      <c r="I1778" s="499"/>
    </row>
    <row r="1779" spans="1:9">
      <c r="A1779" s="224"/>
      <c r="B1779" s="77"/>
      <c r="C1779" s="253"/>
      <c r="D1779" s="254"/>
      <c r="E1779" s="254"/>
      <c r="F1779" s="493"/>
      <c r="G1779" s="493"/>
      <c r="H1779" s="499"/>
      <c r="I1779" s="499"/>
    </row>
    <row r="1780" spans="1:9">
      <c r="A1780" s="224"/>
      <c r="B1780" s="77"/>
      <c r="C1780" s="253"/>
      <c r="D1780" s="254"/>
      <c r="E1780" s="254"/>
      <c r="F1780" s="493"/>
      <c r="G1780" s="493"/>
      <c r="H1780" s="499"/>
      <c r="I1780" s="499"/>
    </row>
    <row r="1781" spans="1:9">
      <c r="A1781" s="224"/>
      <c r="B1781" s="77"/>
      <c r="C1781" s="253"/>
      <c r="D1781" s="254"/>
      <c r="E1781" s="254"/>
      <c r="F1781" s="493"/>
      <c r="G1781" s="493"/>
      <c r="H1781" s="499"/>
      <c r="I1781" s="499"/>
    </row>
    <row r="1782" spans="1:9">
      <c r="A1782" s="224"/>
      <c r="B1782" s="77"/>
      <c r="C1782" s="253"/>
      <c r="D1782" s="254"/>
      <c r="E1782" s="254"/>
      <c r="F1782" s="493"/>
      <c r="G1782" s="493"/>
      <c r="H1782" s="499"/>
      <c r="I1782" s="499"/>
    </row>
    <row r="1783" spans="1:9">
      <c r="A1783" s="224"/>
      <c r="B1783" s="77"/>
      <c r="C1783" s="253"/>
      <c r="D1783" s="254"/>
      <c r="E1783" s="254"/>
      <c r="F1783" s="493"/>
      <c r="G1783" s="493"/>
      <c r="H1783" s="499"/>
      <c r="I1783" s="499"/>
    </row>
    <row r="1784" spans="1:9">
      <c r="A1784" s="224"/>
      <c r="B1784" s="77"/>
      <c r="C1784" s="253"/>
      <c r="D1784" s="254"/>
      <c r="E1784" s="254"/>
      <c r="F1784" s="493"/>
      <c r="G1784" s="493"/>
      <c r="H1784" s="499"/>
      <c r="I1784" s="499"/>
    </row>
    <row r="1785" spans="1:9">
      <c r="A1785" s="224"/>
      <c r="B1785" s="77"/>
      <c r="C1785" s="253"/>
      <c r="D1785" s="254"/>
      <c r="E1785" s="254"/>
      <c r="F1785" s="493"/>
      <c r="G1785" s="493"/>
      <c r="H1785" s="499"/>
      <c r="I1785" s="499"/>
    </row>
    <row r="1786" spans="1:9">
      <c r="A1786" s="224"/>
      <c r="B1786" s="77"/>
      <c r="C1786" s="253"/>
      <c r="D1786" s="254"/>
      <c r="E1786" s="254"/>
      <c r="F1786" s="493"/>
      <c r="G1786" s="493"/>
      <c r="H1786" s="499"/>
      <c r="I1786" s="499"/>
    </row>
    <row r="1787" spans="1:9">
      <c r="A1787" s="224"/>
      <c r="B1787" s="77"/>
      <c r="C1787" s="253"/>
      <c r="D1787" s="254"/>
      <c r="E1787" s="254"/>
      <c r="F1787" s="493"/>
      <c r="G1787" s="493"/>
      <c r="H1787" s="499"/>
      <c r="I1787" s="499"/>
    </row>
    <row r="1788" spans="1:9">
      <c r="A1788" s="224"/>
      <c r="B1788" s="77"/>
      <c r="C1788" s="253"/>
      <c r="D1788" s="254"/>
      <c r="E1788" s="254"/>
      <c r="F1788" s="493"/>
      <c r="G1788" s="493"/>
      <c r="H1788" s="499"/>
      <c r="I1788" s="499"/>
    </row>
    <row r="1789" spans="1:9">
      <c r="A1789" s="224"/>
      <c r="B1789" s="77"/>
      <c r="C1789" s="253"/>
      <c r="D1789" s="254"/>
      <c r="E1789" s="254"/>
      <c r="F1789" s="493"/>
      <c r="G1789" s="493"/>
      <c r="H1789" s="499"/>
      <c r="I1789" s="499"/>
    </row>
    <row r="1790" spans="1:9">
      <c r="A1790" s="224"/>
      <c r="B1790" s="77"/>
      <c r="C1790" s="253"/>
      <c r="D1790" s="254"/>
      <c r="E1790" s="254"/>
      <c r="F1790" s="493"/>
      <c r="G1790" s="493"/>
      <c r="H1790" s="499"/>
      <c r="I1790" s="499"/>
    </row>
    <row r="1791" spans="1:9">
      <c r="A1791" s="224"/>
      <c r="B1791" s="77"/>
      <c r="C1791" s="253"/>
      <c r="D1791" s="254"/>
      <c r="E1791" s="254"/>
      <c r="F1791" s="493"/>
      <c r="G1791" s="493"/>
      <c r="H1791" s="499"/>
      <c r="I1791" s="499"/>
    </row>
    <row r="1792" spans="1:9">
      <c r="A1792" s="224"/>
      <c r="B1792" s="77"/>
      <c r="C1792" s="253"/>
      <c r="D1792" s="254"/>
      <c r="E1792" s="254"/>
      <c r="F1792" s="493"/>
      <c r="G1792" s="493"/>
      <c r="H1792" s="499"/>
      <c r="I1792" s="499"/>
    </row>
    <row r="1793" spans="1:9">
      <c r="A1793" s="224"/>
      <c r="B1793" s="77"/>
      <c r="C1793" s="253"/>
      <c r="D1793" s="254"/>
      <c r="E1793" s="254"/>
      <c r="F1793" s="493"/>
      <c r="G1793" s="493"/>
      <c r="H1793" s="499"/>
      <c r="I1793" s="499"/>
    </row>
    <row r="1794" spans="1:9">
      <c r="A1794" s="224"/>
      <c r="B1794" s="77"/>
      <c r="C1794" s="253"/>
      <c r="D1794" s="254"/>
      <c r="E1794" s="254"/>
      <c r="F1794" s="493"/>
      <c r="G1794" s="493"/>
      <c r="H1794" s="499"/>
      <c r="I1794" s="499"/>
    </row>
    <row r="1795" spans="1:9">
      <c r="A1795" s="224"/>
      <c r="B1795" s="77"/>
      <c r="C1795" s="253"/>
      <c r="D1795" s="254"/>
      <c r="E1795" s="254"/>
      <c r="F1795" s="493"/>
      <c r="G1795" s="493"/>
      <c r="H1795" s="499"/>
      <c r="I1795" s="499"/>
    </row>
    <row r="1796" spans="1:9">
      <c r="A1796" s="224"/>
      <c r="B1796" s="77"/>
      <c r="C1796" s="253"/>
      <c r="D1796" s="254"/>
      <c r="E1796" s="254"/>
      <c r="F1796" s="493"/>
      <c r="G1796" s="493"/>
      <c r="H1796" s="499"/>
      <c r="I1796" s="499"/>
    </row>
    <row r="1797" spans="1:9">
      <c r="A1797" s="224"/>
      <c r="B1797" s="77"/>
      <c r="C1797" s="253"/>
      <c r="D1797" s="254"/>
      <c r="E1797" s="254"/>
      <c r="F1797" s="493"/>
      <c r="G1797" s="493"/>
      <c r="H1797" s="499"/>
      <c r="I1797" s="499"/>
    </row>
    <row r="1798" spans="1:9">
      <c r="A1798" s="224"/>
      <c r="B1798" s="77"/>
      <c r="C1798" s="253"/>
      <c r="D1798" s="254"/>
      <c r="E1798" s="254"/>
      <c r="F1798" s="493"/>
      <c r="G1798" s="493"/>
      <c r="H1798" s="499"/>
      <c r="I1798" s="499"/>
    </row>
    <row r="1799" spans="1:9">
      <c r="A1799" s="224"/>
      <c r="B1799" s="77"/>
      <c r="C1799" s="253"/>
      <c r="D1799" s="254"/>
      <c r="E1799" s="254"/>
      <c r="F1799" s="493"/>
      <c r="G1799" s="493"/>
      <c r="H1799" s="499"/>
      <c r="I1799" s="499"/>
    </row>
    <row r="1800" spans="1:9">
      <c r="A1800" s="224"/>
      <c r="B1800" s="77"/>
      <c r="C1800" s="253"/>
      <c r="D1800" s="254"/>
      <c r="E1800" s="254"/>
      <c r="F1800" s="493"/>
      <c r="G1800" s="493"/>
      <c r="H1800" s="499"/>
      <c r="I1800" s="499"/>
    </row>
    <row r="1801" spans="1:9">
      <c r="A1801" s="224"/>
      <c r="B1801" s="77"/>
      <c r="C1801" s="253"/>
      <c r="D1801" s="254"/>
      <c r="E1801" s="254"/>
      <c r="F1801" s="493"/>
      <c r="G1801" s="493"/>
      <c r="H1801" s="499"/>
      <c r="I1801" s="499"/>
    </row>
    <row r="1802" spans="1:9">
      <c r="A1802" s="224"/>
      <c r="B1802" s="77"/>
      <c r="C1802" s="253"/>
      <c r="D1802" s="254"/>
      <c r="E1802" s="254"/>
      <c r="F1802" s="493"/>
      <c r="G1802" s="493"/>
      <c r="H1802" s="499"/>
      <c r="I1802" s="499"/>
    </row>
    <row r="1803" spans="1:9">
      <c r="A1803" s="224"/>
      <c r="B1803" s="77"/>
      <c r="C1803" s="253"/>
      <c r="D1803" s="254"/>
      <c r="E1803" s="254"/>
      <c r="F1803" s="493"/>
      <c r="G1803" s="493"/>
      <c r="H1803" s="499"/>
      <c r="I1803" s="499"/>
    </row>
    <row r="1804" spans="1:9">
      <c r="A1804" s="224"/>
      <c r="B1804" s="77"/>
      <c r="C1804" s="253"/>
      <c r="D1804" s="254"/>
      <c r="E1804" s="254"/>
      <c r="F1804" s="493"/>
      <c r="G1804" s="493"/>
      <c r="H1804" s="499"/>
      <c r="I1804" s="499"/>
    </row>
    <row r="1805" spans="1:9">
      <c r="A1805" s="224"/>
      <c r="B1805" s="77"/>
      <c r="C1805" s="253"/>
      <c r="D1805" s="254"/>
      <c r="E1805" s="254"/>
      <c r="F1805" s="493"/>
      <c r="G1805" s="493"/>
      <c r="H1805" s="499"/>
      <c r="I1805" s="499"/>
    </row>
    <row r="1806" spans="1:9">
      <c r="A1806" s="224"/>
      <c r="B1806" s="77"/>
      <c r="C1806" s="253"/>
      <c r="D1806" s="254"/>
      <c r="E1806" s="254"/>
      <c r="F1806" s="493"/>
      <c r="G1806" s="493"/>
      <c r="H1806" s="499"/>
      <c r="I1806" s="499"/>
    </row>
    <row r="1807" spans="1:9">
      <c r="A1807" s="224"/>
      <c r="B1807" s="77"/>
      <c r="C1807" s="253"/>
      <c r="D1807" s="254"/>
      <c r="E1807" s="254"/>
      <c r="F1807" s="493"/>
      <c r="G1807" s="493"/>
      <c r="H1807" s="499"/>
      <c r="I1807" s="499"/>
    </row>
    <row r="1808" spans="1:9">
      <c r="A1808" s="224"/>
      <c r="B1808" s="77"/>
      <c r="C1808" s="253"/>
      <c r="D1808" s="254"/>
      <c r="E1808" s="254"/>
      <c r="F1808" s="493"/>
      <c r="G1808" s="493"/>
      <c r="H1808" s="499"/>
      <c r="I1808" s="499"/>
    </row>
    <row r="1809" spans="1:9">
      <c r="A1809" s="224"/>
      <c r="B1809" s="77"/>
      <c r="C1809" s="253"/>
      <c r="D1809" s="254"/>
      <c r="E1809" s="254"/>
      <c r="F1809" s="493"/>
      <c r="G1809" s="493"/>
      <c r="H1809" s="499"/>
      <c r="I1809" s="499"/>
    </row>
    <row r="1810" spans="1:9">
      <c r="A1810" s="224"/>
      <c r="B1810" s="77"/>
      <c r="C1810" s="253"/>
      <c r="D1810" s="254"/>
      <c r="E1810" s="254"/>
      <c r="F1810" s="493"/>
      <c r="G1810" s="493"/>
      <c r="H1810" s="499"/>
      <c r="I1810" s="499"/>
    </row>
    <row r="1811" spans="1:9">
      <c r="A1811" s="224"/>
      <c r="B1811" s="77"/>
      <c r="C1811" s="253"/>
      <c r="D1811" s="254"/>
      <c r="E1811" s="254"/>
      <c r="F1811" s="493"/>
      <c r="G1811" s="493"/>
      <c r="H1811" s="499"/>
      <c r="I1811" s="499"/>
    </row>
    <row r="1812" spans="1:9">
      <c r="A1812" s="224"/>
      <c r="B1812" s="77"/>
      <c r="C1812" s="253"/>
      <c r="D1812" s="254"/>
      <c r="E1812" s="254"/>
      <c r="F1812" s="493"/>
      <c r="G1812" s="493"/>
      <c r="H1812" s="499"/>
      <c r="I1812" s="499"/>
    </row>
    <row r="1813" spans="1:9">
      <c r="A1813" s="224"/>
      <c r="B1813" s="77"/>
      <c r="C1813" s="253"/>
      <c r="D1813" s="254"/>
      <c r="E1813" s="254"/>
      <c r="F1813" s="493"/>
      <c r="G1813" s="493"/>
      <c r="H1813" s="499"/>
      <c r="I1813" s="499"/>
    </row>
    <row r="1814" spans="1:9">
      <c r="A1814" s="224"/>
      <c r="B1814" s="77"/>
      <c r="C1814" s="253"/>
      <c r="D1814" s="254"/>
      <c r="E1814" s="254"/>
      <c r="F1814" s="493"/>
      <c r="G1814" s="493"/>
      <c r="H1814" s="499"/>
      <c r="I1814" s="499"/>
    </row>
    <row r="1815" spans="1:9">
      <c r="A1815" s="224"/>
      <c r="B1815" s="77"/>
      <c r="C1815" s="253"/>
      <c r="D1815" s="254"/>
      <c r="E1815" s="254"/>
      <c r="F1815" s="493"/>
      <c r="G1815" s="493"/>
      <c r="H1815" s="499"/>
      <c r="I1815" s="499"/>
    </row>
    <row r="1816" spans="1:9">
      <c r="A1816" s="224"/>
      <c r="B1816" s="77"/>
      <c r="C1816" s="253"/>
      <c r="D1816" s="254"/>
      <c r="E1816" s="254"/>
      <c r="F1816" s="493"/>
      <c r="G1816" s="493"/>
      <c r="H1816" s="499"/>
      <c r="I1816" s="499"/>
    </row>
    <row r="1817" spans="1:9">
      <c r="A1817" s="224"/>
      <c r="B1817" s="77"/>
      <c r="C1817" s="253"/>
      <c r="D1817" s="254"/>
      <c r="E1817" s="254"/>
      <c r="F1817" s="493"/>
      <c r="G1817" s="493"/>
      <c r="H1817" s="499"/>
      <c r="I1817" s="499"/>
    </row>
    <row r="1818" spans="1:9">
      <c r="A1818" s="224"/>
      <c r="B1818" s="77"/>
      <c r="C1818" s="253"/>
      <c r="D1818" s="254"/>
      <c r="E1818" s="254"/>
      <c r="F1818" s="493"/>
      <c r="G1818" s="493"/>
      <c r="H1818" s="499"/>
      <c r="I1818" s="499"/>
    </row>
    <row r="1819" spans="1:9">
      <c r="A1819" s="224"/>
      <c r="B1819" s="77"/>
      <c r="C1819" s="253"/>
      <c r="D1819" s="254"/>
      <c r="E1819" s="254"/>
      <c r="F1819" s="493"/>
      <c r="G1819" s="493"/>
      <c r="H1819" s="499"/>
      <c r="I1819" s="499"/>
    </row>
    <row r="1820" spans="1:9">
      <c r="A1820" s="224"/>
      <c r="B1820" s="77"/>
      <c r="C1820" s="253"/>
      <c r="D1820" s="254"/>
      <c r="E1820" s="254"/>
      <c r="F1820" s="493"/>
      <c r="G1820" s="493"/>
      <c r="H1820" s="499"/>
      <c r="I1820" s="499"/>
    </row>
    <row r="1821" spans="1:9">
      <c r="A1821" s="224"/>
      <c r="B1821" s="77"/>
      <c r="C1821" s="253"/>
      <c r="D1821" s="254"/>
      <c r="E1821" s="254"/>
      <c r="F1821" s="493"/>
      <c r="G1821" s="493"/>
      <c r="H1821" s="499"/>
      <c r="I1821" s="499"/>
    </row>
    <row r="1822" spans="1:9">
      <c r="A1822" s="224"/>
      <c r="B1822" s="77"/>
      <c r="C1822" s="253"/>
      <c r="D1822" s="254"/>
      <c r="E1822" s="254"/>
      <c r="F1822" s="493"/>
      <c r="G1822" s="493"/>
      <c r="H1822" s="499"/>
      <c r="I1822" s="499"/>
    </row>
    <row r="1823" spans="1:9">
      <c r="A1823" s="224"/>
      <c r="B1823" s="77"/>
      <c r="C1823" s="253"/>
      <c r="D1823" s="254"/>
      <c r="E1823" s="254"/>
      <c r="F1823" s="493"/>
      <c r="G1823" s="493"/>
      <c r="H1823" s="499"/>
      <c r="I1823" s="499"/>
    </row>
    <row r="1824" spans="1:9">
      <c r="A1824" s="224"/>
      <c r="B1824" s="77"/>
      <c r="C1824" s="253"/>
      <c r="D1824" s="254"/>
      <c r="E1824" s="254"/>
      <c r="F1824" s="493"/>
      <c r="G1824" s="493"/>
      <c r="H1824" s="499"/>
      <c r="I1824" s="499"/>
    </row>
    <row r="1825" spans="1:9">
      <c r="A1825" s="224"/>
      <c r="B1825" s="77"/>
      <c r="C1825" s="253"/>
      <c r="D1825" s="254"/>
      <c r="E1825" s="254"/>
      <c r="F1825" s="493"/>
      <c r="G1825" s="493"/>
      <c r="H1825" s="499"/>
      <c r="I1825" s="499"/>
    </row>
    <row r="1826" spans="1:9">
      <c r="A1826" s="224"/>
      <c r="B1826" s="77"/>
      <c r="C1826" s="253"/>
      <c r="D1826" s="254"/>
      <c r="E1826" s="254"/>
      <c r="F1826" s="493"/>
      <c r="G1826" s="493"/>
      <c r="H1826" s="499"/>
      <c r="I1826" s="499"/>
    </row>
    <row r="1827" spans="1:9">
      <c r="A1827" s="224"/>
      <c r="B1827" s="77"/>
      <c r="C1827" s="253"/>
      <c r="D1827" s="254"/>
      <c r="E1827" s="254"/>
      <c r="F1827" s="493"/>
      <c r="G1827" s="493"/>
      <c r="H1827" s="499"/>
      <c r="I1827" s="499"/>
    </row>
    <row r="1828" spans="1:9">
      <c r="A1828" s="224"/>
      <c r="B1828" s="77"/>
      <c r="C1828" s="253"/>
      <c r="D1828" s="254"/>
      <c r="E1828" s="254"/>
      <c r="F1828" s="493"/>
      <c r="G1828" s="493"/>
      <c r="H1828" s="499"/>
      <c r="I1828" s="499"/>
    </row>
    <row r="1829" spans="1:9">
      <c r="A1829" s="224"/>
      <c r="B1829" s="77"/>
      <c r="C1829" s="253"/>
      <c r="D1829" s="254"/>
      <c r="E1829" s="254"/>
      <c r="F1829" s="493"/>
      <c r="G1829" s="493"/>
      <c r="H1829" s="499"/>
      <c r="I1829" s="499"/>
    </row>
    <row r="1830" spans="1:9">
      <c r="A1830" s="224"/>
      <c r="B1830" s="77"/>
      <c r="C1830" s="253"/>
      <c r="D1830" s="254"/>
      <c r="E1830" s="254"/>
      <c r="F1830" s="493"/>
      <c r="G1830" s="493"/>
      <c r="H1830" s="499"/>
      <c r="I1830" s="499"/>
    </row>
    <row r="1831" spans="1:9">
      <c r="A1831" s="224"/>
      <c r="B1831" s="77"/>
      <c r="C1831" s="253"/>
      <c r="D1831" s="254"/>
      <c r="E1831" s="254"/>
      <c r="F1831" s="493"/>
      <c r="G1831" s="493"/>
      <c r="H1831" s="499"/>
      <c r="I1831" s="499"/>
    </row>
    <row r="1832" spans="1:9">
      <c r="A1832" s="224"/>
      <c r="B1832" s="77"/>
      <c r="C1832" s="253"/>
      <c r="D1832" s="254"/>
      <c r="E1832" s="254"/>
      <c r="F1832" s="493"/>
      <c r="G1832" s="493"/>
      <c r="H1832" s="499"/>
      <c r="I1832" s="499"/>
    </row>
    <row r="1833" spans="1:9">
      <c r="A1833" s="224"/>
      <c r="B1833" s="77"/>
      <c r="C1833" s="253"/>
      <c r="D1833" s="254"/>
      <c r="E1833" s="254"/>
      <c r="F1833" s="493"/>
      <c r="G1833" s="493"/>
      <c r="H1833" s="499"/>
      <c r="I1833" s="499"/>
    </row>
    <row r="1834" spans="1:9">
      <c r="A1834" s="224"/>
      <c r="B1834" s="77"/>
      <c r="C1834" s="253"/>
      <c r="D1834" s="254"/>
      <c r="E1834" s="254"/>
      <c r="F1834" s="493"/>
      <c r="G1834" s="493"/>
      <c r="H1834" s="499"/>
      <c r="I1834" s="499"/>
    </row>
    <row r="1835" spans="1:9">
      <c r="A1835" s="224"/>
      <c r="B1835" s="77"/>
      <c r="C1835" s="253"/>
      <c r="D1835" s="254"/>
      <c r="E1835" s="254"/>
      <c r="F1835" s="493"/>
      <c r="G1835" s="493"/>
      <c r="H1835" s="499"/>
      <c r="I1835" s="499"/>
    </row>
    <row r="1836" spans="1:9">
      <c r="A1836" s="224"/>
      <c r="B1836" s="77"/>
      <c r="C1836" s="253"/>
      <c r="D1836" s="254"/>
      <c r="E1836" s="254"/>
      <c r="F1836" s="493"/>
      <c r="G1836" s="493"/>
      <c r="H1836" s="499"/>
      <c r="I1836" s="499"/>
    </row>
    <row r="1837" spans="1:9">
      <c r="A1837" s="224"/>
      <c r="B1837" s="77"/>
      <c r="C1837" s="253"/>
      <c r="D1837" s="254"/>
      <c r="E1837" s="254"/>
      <c r="F1837" s="493"/>
      <c r="G1837" s="493"/>
      <c r="H1837" s="499"/>
      <c r="I1837" s="499"/>
    </row>
    <row r="1838" spans="1:9">
      <c r="A1838" s="224"/>
      <c r="B1838" s="77"/>
      <c r="C1838" s="253"/>
      <c r="D1838" s="254"/>
      <c r="E1838" s="254"/>
      <c r="F1838" s="493"/>
      <c r="G1838" s="493"/>
      <c r="H1838" s="499"/>
      <c r="I1838" s="499"/>
    </row>
    <row r="1839" spans="1:9">
      <c r="A1839" s="224"/>
      <c r="B1839" s="77"/>
      <c r="C1839" s="253"/>
      <c r="D1839" s="254"/>
      <c r="E1839" s="254"/>
      <c r="F1839" s="493"/>
      <c r="G1839" s="493"/>
      <c r="H1839" s="499"/>
      <c r="I1839" s="499"/>
    </row>
    <row r="1840" spans="1:9">
      <c r="A1840" s="224"/>
      <c r="B1840" s="77"/>
      <c r="C1840" s="253"/>
      <c r="D1840" s="254"/>
      <c r="E1840" s="254"/>
      <c r="F1840" s="493"/>
      <c r="G1840" s="493"/>
      <c r="H1840" s="499"/>
      <c r="I1840" s="499"/>
    </row>
    <row r="1841" spans="1:9">
      <c r="A1841" s="224"/>
      <c r="B1841" s="77"/>
      <c r="C1841" s="253"/>
      <c r="D1841" s="254"/>
      <c r="E1841" s="254"/>
      <c r="F1841" s="493"/>
      <c r="G1841" s="493"/>
      <c r="H1841" s="499"/>
      <c r="I1841" s="499"/>
    </row>
    <row r="1842" spans="1:9">
      <c r="A1842" s="224"/>
      <c r="B1842" s="77"/>
      <c r="C1842" s="253"/>
      <c r="D1842" s="254"/>
      <c r="E1842" s="254"/>
      <c r="F1842" s="493"/>
      <c r="G1842" s="493"/>
      <c r="H1842" s="499"/>
      <c r="I1842" s="499"/>
    </row>
    <row r="1843" spans="1:9">
      <c r="A1843" s="224"/>
      <c r="B1843" s="77"/>
      <c r="C1843" s="253"/>
      <c r="D1843" s="254"/>
      <c r="E1843" s="254"/>
      <c r="F1843" s="493"/>
      <c r="G1843" s="493"/>
      <c r="H1843" s="499"/>
      <c r="I1843" s="499"/>
    </row>
    <row r="1844" spans="1:9">
      <c r="A1844" s="224"/>
      <c r="B1844" s="77"/>
      <c r="C1844" s="253"/>
      <c r="D1844" s="254"/>
      <c r="E1844" s="254"/>
      <c r="F1844" s="493"/>
      <c r="G1844" s="493"/>
      <c r="H1844" s="499"/>
      <c r="I1844" s="499"/>
    </row>
    <row r="1845" spans="1:9">
      <c r="A1845" s="224"/>
      <c r="B1845" s="77"/>
      <c r="C1845" s="253"/>
      <c r="D1845" s="254"/>
      <c r="E1845" s="254"/>
      <c r="F1845" s="493"/>
      <c r="G1845" s="493"/>
      <c r="H1845" s="499"/>
      <c r="I1845" s="499"/>
    </row>
    <row r="1846" spans="1:9">
      <c r="A1846" s="224"/>
      <c r="B1846" s="77"/>
      <c r="C1846" s="253"/>
      <c r="D1846" s="254"/>
      <c r="E1846" s="254"/>
      <c r="F1846" s="493"/>
      <c r="G1846" s="493"/>
      <c r="H1846" s="499"/>
      <c r="I1846" s="499"/>
    </row>
    <row r="1847" spans="1:9">
      <c r="A1847" s="224"/>
      <c r="B1847" s="77"/>
      <c r="C1847" s="253"/>
      <c r="D1847" s="254"/>
      <c r="E1847" s="254"/>
      <c r="F1847" s="493"/>
      <c r="G1847" s="493"/>
      <c r="H1847" s="499"/>
      <c r="I1847" s="499"/>
    </row>
    <row r="1848" spans="1:9">
      <c r="A1848" s="224"/>
      <c r="B1848" s="77"/>
      <c r="C1848" s="253"/>
      <c r="D1848" s="254"/>
      <c r="E1848" s="254"/>
      <c r="F1848" s="493"/>
      <c r="G1848" s="493"/>
      <c r="H1848" s="499"/>
      <c r="I1848" s="499"/>
    </row>
    <row r="1849" spans="1:9">
      <c r="A1849" s="224"/>
      <c r="B1849" s="77"/>
      <c r="C1849" s="253"/>
      <c r="D1849" s="254"/>
      <c r="E1849" s="254"/>
      <c r="F1849" s="493"/>
      <c r="G1849" s="493"/>
      <c r="H1849" s="499"/>
      <c r="I1849" s="499"/>
    </row>
    <row r="1850" spans="1:9">
      <c r="A1850" s="224"/>
      <c r="B1850" s="77"/>
      <c r="C1850" s="253"/>
      <c r="D1850" s="254"/>
      <c r="E1850" s="254"/>
      <c r="F1850" s="493"/>
      <c r="G1850" s="493"/>
      <c r="H1850" s="499"/>
      <c r="I1850" s="499"/>
    </row>
    <row r="1851" spans="1:9">
      <c r="A1851" s="224"/>
      <c r="B1851" s="77"/>
      <c r="C1851" s="253"/>
      <c r="D1851" s="254"/>
      <c r="E1851" s="254"/>
      <c r="F1851" s="493"/>
      <c r="G1851" s="493"/>
      <c r="H1851" s="499"/>
      <c r="I1851" s="499"/>
    </row>
    <row r="1852" spans="1:9">
      <c r="A1852" s="224"/>
      <c r="B1852" s="77"/>
      <c r="C1852" s="253"/>
      <c r="D1852" s="254"/>
      <c r="E1852" s="254"/>
      <c r="F1852" s="493"/>
      <c r="G1852" s="493"/>
      <c r="H1852" s="499"/>
      <c r="I1852" s="499"/>
    </row>
    <row r="1853" spans="1:9">
      <c r="A1853" s="224"/>
      <c r="B1853" s="77"/>
      <c r="C1853" s="253"/>
      <c r="D1853" s="254"/>
      <c r="E1853" s="254"/>
      <c r="F1853" s="493"/>
      <c r="G1853" s="493"/>
      <c r="H1853" s="499"/>
      <c r="I1853" s="499"/>
    </row>
    <row r="1854" spans="1:9">
      <c r="A1854" s="224"/>
      <c r="B1854" s="77"/>
      <c r="C1854" s="253"/>
      <c r="D1854" s="254"/>
      <c r="E1854" s="254"/>
      <c r="F1854" s="493"/>
      <c r="G1854" s="493"/>
      <c r="H1854" s="499"/>
      <c r="I1854" s="499"/>
    </row>
    <row r="1855" spans="1:9">
      <c r="A1855" s="224"/>
      <c r="B1855" s="77"/>
      <c r="C1855" s="253"/>
      <c r="D1855" s="254"/>
      <c r="E1855" s="254"/>
      <c r="F1855" s="493"/>
      <c r="G1855" s="493"/>
      <c r="H1855" s="499"/>
      <c r="I1855" s="499"/>
    </row>
    <row r="1856" spans="1:9">
      <c r="A1856" s="224"/>
      <c r="B1856" s="77"/>
      <c r="C1856" s="253"/>
      <c r="D1856" s="254"/>
      <c r="E1856" s="254"/>
      <c r="F1856" s="493"/>
      <c r="G1856" s="493"/>
      <c r="H1856" s="499"/>
      <c r="I1856" s="499"/>
    </row>
    <row r="1857" spans="1:9">
      <c r="A1857" s="224"/>
      <c r="B1857" s="77"/>
      <c r="C1857" s="253"/>
      <c r="D1857" s="254"/>
      <c r="E1857" s="254"/>
      <c r="F1857" s="493"/>
      <c r="G1857" s="493"/>
      <c r="H1857" s="499"/>
      <c r="I1857" s="499"/>
    </row>
    <row r="1858" spans="1:9">
      <c r="A1858" s="224"/>
      <c r="B1858" s="77"/>
      <c r="C1858" s="253"/>
      <c r="D1858" s="254"/>
      <c r="E1858" s="254"/>
      <c r="F1858" s="493"/>
      <c r="G1858" s="493"/>
      <c r="H1858" s="499"/>
      <c r="I1858" s="499"/>
    </row>
    <row r="1859" spans="1:9">
      <c r="A1859" s="224"/>
      <c r="B1859" s="77"/>
      <c r="C1859" s="253"/>
      <c r="D1859" s="254"/>
      <c r="E1859" s="254"/>
      <c r="F1859" s="493"/>
      <c r="G1859" s="493"/>
      <c r="H1859" s="499"/>
      <c r="I1859" s="499"/>
    </row>
    <row r="1860" spans="1:9">
      <c r="A1860" s="224"/>
      <c r="B1860" s="77"/>
      <c r="C1860" s="253"/>
      <c r="D1860" s="254"/>
      <c r="E1860" s="254"/>
      <c r="F1860" s="493"/>
      <c r="G1860" s="493"/>
      <c r="H1860" s="499"/>
      <c r="I1860" s="499"/>
    </row>
    <row r="1861" spans="1:9">
      <c r="A1861" s="224"/>
      <c r="B1861" s="77"/>
      <c r="C1861" s="253"/>
      <c r="D1861" s="254"/>
      <c r="E1861" s="254"/>
      <c r="F1861" s="493"/>
      <c r="G1861" s="493"/>
      <c r="H1861" s="499"/>
      <c r="I1861" s="499"/>
    </row>
    <row r="1862" spans="1:9">
      <c r="A1862" s="224"/>
      <c r="B1862" s="77"/>
      <c r="C1862" s="253"/>
      <c r="D1862" s="254"/>
      <c r="E1862" s="254"/>
      <c r="F1862" s="493"/>
      <c r="G1862" s="493"/>
      <c r="H1862" s="499"/>
      <c r="I1862" s="499"/>
    </row>
    <row r="1863" spans="1:9">
      <c r="A1863" s="224"/>
      <c r="B1863" s="77"/>
      <c r="C1863" s="253"/>
      <c r="D1863" s="254"/>
      <c r="E1863" s="254"/>
      <c r="F1863" s="493"/>
      <c r="G1863" s="493"/>
      <c r="H1863" s="499"/>
      <c r="I1863" s="499"/>
    </row>
    <row r="1864" spans="1:9">
      <c r="A1864" s="224"/>
      <c r="B1864" s="77"/>
      <c r="C1864" s="253"/>
      <c r="D1864" s="254"/>
      <c r="E1864" s="254"/>
      <c r="F1864" s="493"/>
      <c r="G1864" s="493"/>
      <c r="H1864" s="499"/>
      <c r="I1864" s="499"/>
    </row>
    <row r="1865" spans="1:9">
      <c r="A1865" s="224"/>
      <c r="B1865" s="77"/>
      <c r="C1865" s="253"/>
      <c r="D1865" s="254"/>
      <c r="E1865" s="254"/>
      <c r="F1865" s="493"/>
      <c r="G1865" s="493"/>
      <c r="H1865" s="499"/>
      <c r="I1865" s="499"/>
    </row>
    <row r="1866" spans="1:9">
      <c r="A1866" s="224"/>
      <c r="B1866" s="77"/>
      <c r="C1866" s="253"/>
      <c r="D1866" s="254"/>
      <c r="E1866" s="254"/>
      <c r="F1866" s="493"/>
      <c r="G1866" s="493"/>
      <c r="H1866" s="499"/>
      <c r="I1866" s="499"/>
    </row>
    <row r="1867" spans="1:9">
      <c r="A1867" s="224"/>
      <c r="B1867" s="77"/>
      <c r="C1867" s="253"/>
      <c r="D1867" s="254"/>
      <c r="E1867" s="254"/>
      <c r="F1867" s="493"/>
      <c r="G1867" s="493"/>
      <c r="H1867" s="499"/>
      <c r="I1867" s="499"/>
    </row>
    <row r="1868" spans="1:9">
      <c r="A1868" s="224"/>
      <c r="B1868" s="77"/>
      <c r="C1868" s="253"/>
      <c r="D1868" s="254"/>
      <c r="E1868" s="254"/>
      <c r="F1868" s="493"/>
      <c r="G1868" s="493"/>
      <c r="H1868" s="499"/>
      <c r="I1868" s="499"/>
    </row>
    <row r="1869" spans="1:9">
      <c r="A1869" s="224"/>
      <c r="B1869" s="77"/>
      <c r="C1869" s="253"/>
      <c r="D1869" s="254"/>
      <c r="E1869" s="254"/>
      <c r="F1869" s="493"/>
      <c r="G1869" s="493"/>
      <c r="H1869" s="499"/>
      <c r="I1869" s="499"/>
    </row>
    <row r="1870" spans="1:9">
      <c r="A1870" s="224"/>
      <c r="B1870" s="77"/>
      <c r="C1870" s="253"/>
      <c r="D1870" s="254"/>
      <c r="E1870" s="254"/>
      <c r="F1870" s="493"/>
      <c r="G1870" s="493"/>
      <c r="H1870" s="499"/>
      <c r="I1870" s="499"/>
    </row>
    <row r="1871" spans="1:9">
      <c r="A1871" s="224"/>
      <c r="B1871" s="77"/>
      <c r="C1871" s="253"/>
      <c r="D1871" s="254"/>
      <c r="E1871" s="254"/>
      <c r="F1871" s="493"/>
      <c r="G1871" s="493"/>
      <c r="H1871" s="499"/>
      <c r="I1871" s="499"/>
    </row>
    <row r="1872" spans="1:9">
      <c r="A1872" s="224"/>
      <c r="B1872" s="77"/>
      <c r="C1872" s="253"/>
      <c r="D1872" s="254"/>
      <c r="E1872" s="254"/>
      <c r="F1872" s="493"/>
      <c r="G1872" s="493"/>
      <c r="H1872" s="499"/>
      <c r="I1872" s="499"/>
    </row>
    <row r="1873" spans="1:9">
      <c r="A1873" s="224"/>
      <c r="B1873" s="77"/>
      <c r="C1873" s="253"/>
      <c r="D1873" s="254"/>
      <c r="E1873" s="254"/>
      <c r="F1873" s="493"/>
      <c r="G1873" s="493"/>
      <c r="H1873" s="499"/>
      <c r="I1873" s="499"/>
    </row>
    <row r="1874" spans="1:9">
      <c r="A1874" s="224"/>
      <c r="B1874" s="77"/>
      <c r="C1874" s="253"/>
      <c r="D1874" s="254"/>
      <c r="E1874" s="254"/>
      <c r="F1874" s="493"/>
      <c r="G1874" s="493"/>
      <c r="H1874" s="499"/>
      <c r="I1874" s="499"/>
    </row>
    <row r="1875" spans="1:9">
      <c r="A1875" s="224"/>
      <c r="B1875" s="77"/>
      <c r="C1875" s="253"/>
      <c r="D1875" s="254"/>
      <c r="E1875" s="254"/>
      <c r="F1875" s="493"/>
      <c r="G1875" s="493"/>
      <c r="H1875" s="499"/>
      <c r="I1875" s="499"/>
    </row>
    <row r="1876" spans="1:9">
      <c r="A1876" s="224"/>
      <c r="B1876" s="77"/>
      <c r="C1876" s="253"/>
      <c r="D1876" s="254"/>
      <c r="E1876" s="254"/>
      <c r="F1876" s="493"/>
      <c r="G1876" s="493"/>
      <c r="H1876" s="499"/>
      <c r="I1876" s="499"/>
    </row>
    <row r="1877" spans="1:9">
      <c r="A1877" s="224"/>
      <c r="B1877" s="77"/>
      <c r="C1877" s="253"/>
      <c r="D1877" s="254"/>
      <c r="E1877" s="254"/>
      <c r="F1877" s="493"/>
      <c r="G1877" s="493"/>
      <c r="H1877" s="499"/>
      <c r="I1877" s="499"/>
    </row>
    <row r="1878" spans="1:9">
      <c r="A1878" s="224"/>
      <c r="B1878" s="77"/>
      <c r="C1878" s="253"/>
      <c r="D1878" s="254"/>
      <c r="E1878" s="254"/>
      <c r="F1878" s="493"/>
      <c r="G1878" s="493"/>
      <c r="H1878" s="499"/>
      <c r="I1878" s="499"/>
    </row>
    <row r="1879" spans="1:9">
      <c r="A1879" s="224"/>
      <c r="B1879" s="77"/>
      <c r="C1879" s="253"/>
      <c r="D1879" s="254"/>
      <c r="E1879" s="254"/>
      <c r="F1879" s="493"/>
      <c r="G1879" s="493"/>
      <c r="H1879" s="499"/>
      <c r="I1879" s="499"/>
    </row>
    <row r="1880" spans="1:9">
      <c r="A1880" s="224"/>
      <c r="B1880" s="77"/>
      <c r="C1880" s="253"/>
      <c r="D1880" s="254"/>
      <c r="E1880" s="254"/>
      <c r="F1880" s="493"/>
      <c r="G1880" s="493"/>
      <c r="H1880" s="499"/>
      <c r="I1880" s="499"/>
    </row>
    <row r="1881" spans="1:9">
      <c r="A1881" s="224"/>
      <c r="B1881" s="77"/>
      <c r="C1881" s="253"/>
      <c r="D1881" s="254"/>
      <c r="E1881" s="254"/>
      <c r="F1881" s="493"/>
      <c r="G1881" s="493"/>
      <c r="H1881" s="499"/>
      <c r="I1881" s="499"/>
    </row>
    <row r="1882" spans="1:9">
      <c r="A1882" s="224"/>
      <c r="B1882" s="77"/>
      <c r="C1882" s="253"/>
      <c r="D1882" s="254"/>
      <c r="E1882" s="254"/>
      <c r="F1882" s="493"/>
      <c r="G1882" s="493"/>
      <c r="H1882" s="499"/>
      <c r="I1882" s="499"/>
    </row>
    <row r="1883" spans="1:9">
      <c r="A1883" s="224"/>
      <c r="B1883" s="77"/>
      <c r="C1883" s="253"/>
      <c r="D1883" s="254"/>
      <c r="E1883" s="254"/>
      <c r="F1883" s="493"/>
      <c r="G1883" s="493"/>
      <c r="H1883" s="499"/>
      <c r="I1883" s="499"/>
    </row>
    <row r="1884" spans="1:9">
      <c r="A1884" s="224"/>
      <c r="B1884" s="77"/>
      <c r="C1884" s="253"/>
      <c r="D1884" s="254"/>
      <c r="E1884" s="254"/>
      <c r="F1884" s="493"/>
      <c r="G1884" s="493"/>
      <c r="H1884" s="499"/>
      <c r="I1884" s="499"/>
    </row>
    <row r="1885" spans="1:9">
      <c r="A1885" s="224"/>
      <c r="B1885" s="77"/>
      <c r="C1885" s="253"/>
      <c r="D1885" s="254"/>
      <c r="E1885" s="254"/>
      <c r="F1885" s="493"/>
      <c r="G1885" s="493"/>
      <c r="H1885" s="499"/>
      <c r="I1885" s="499"/>
    </row>
    <row r="1886" spans="1:9">
      <c r="A1886" s="224"/>
      <c r="B1886" s="77"/>
      <c r="C1886" s="253"/>
      <c r="D1886" s="254"/>
      <c r="E1886" s="254"/>
      <c r="F1886" s="493"/>
      <c r="G1886" s="493"/>
      <c r="H1886" s="499"/>
      <c r="I1886" s="499"/>
    </row>
    <row r="1887" spans="1:9">
      <c r="A1887" s="224"/>
      <c r="B1887" s="77"/>
      <c r="C1887" s="253"/>
      <c r="D1887" s="254"/>
      <c r="E1887" s="254"/>
      <c r="F1887" s="493"/>
      <c r="G1887" s="493"/>
      <c r="H1887" s="499"/>
      <c r="I1887" s="499"/>
    </row>
    <row r="1888" spans="1:9">
      <c r="A1888" s="224"/>
      <c r="B1888" s="77"/>
      <c r="C1888" s="253"/>
      <c r="D1888" s="254"/>
      <c r="E1888" s="254"/>
      <c r="F1888" s="493"/>
      <c r="G1888" s="493"/>
      <c r="H1888" s="499"/>
      <c r="I1888" s="499"/>
    </row>
    <row r="1889" spans="1:9">
      <c r="A1889" s="224"/>
      <c r="B1889" s="77"/>
      <c r="C1889" s="253"/>
      <c r="D1889" s="254"/>
      <c r="E1889" s="254"/>
      <c r="F1889" s="493"/>
      <c r="G1889" s="493"/>
      <c r="H1889" s="499"/>
      <c r="I1889" s="499"/>
    </row>
    <row r="1890" spans="1:9">
      <c r="A1890" s="224"/>
      <c r="B1890" s="77"/>
      <c r="C1890" s="253"/>
      <c r="D1890" s="254"/>
      <c r="E1890" s="254"/>
      <c r="F1890" s="493"/>
      <c r="G1890" s="493"/>
      <c r="H1890" s="499"/>
      <c r="I1890" s="499"/>
    </row>
    <row r="1891" spans="1:9">
      <c r="A1891" s="224"/>
      <c r="B1891" s="77"/>
      <c r="C1891" s="253"/>
      <c r="D1891" s="254"/>
      <c r="E1891" s="254"/>
      <c r="F1891" s="493"/>
      <c r="G1891" s="493"/>
      <c r="H1891" s="499"/>
      <c r="I1891" s="499"/>
    </row>
    <row r="1892" spans="1:9">
      <c r="A1892" s="224"/>
      <c r="B1892" s="77"/>
      <c r="C1892" s="253"/>
      <c r="D1892" s="254"/>
      <c r="E1892" s="254"/>
      <c r="F1892" s="493"/>
      <c r="G1892" s="493"/>
      <c r="H1892" s="499"/>
      <c r="I1892" s="499"/>
    </row>
    <row r="1893" spans="1:9">
      <c r="A1893" s="224"/>
      <c r="B1893" s="77"/>
      <c r="C1893" s="253"/>
      <c r="D1893" s="254"/>
      <c r="E1893" s="254"/>
      <c r="F1893" s="493"/>
      <c r="G1893" s="493"/>
      <c r="H1893" s="499"/>
      <c r="I1893" s="499"/>
    </row>
    <row r="1894" spans="1:9">
      <c r="A1894" s="224"/>
      <c r="B1894" s="77"/>
      <c r="C1894" s="253"/>
      <c r="D1894" s="254"/>
      <c r="E1894" s="254"/>
      <c r="F1894" s="493"/>
      <c r="G1894" s="493"/>
      <c r="H1894" s="499"/>
      <c r="I1894" s="499"/>
    </row>
    <row r="1895" spans="1:9">
      <c r="A1895" s="224"/>
      <c r="B1895" s="77"/>
      <c r="C1895" s="253"/>
      <c r="D1895" s="254"/>
      <c r="E1895" s="254"/>
      <c r="F1895" s="493"/>
      <c r="G1895" s="493"/>
      <c r="H1895" s="499"/>
      <c r="I1895" s="499"/>
    </row>
    <row r="1896" spans="1:9">
      <c r="A1896" s="224"/>
      <c r="B1896" s="77"/>
      <c r="C1896" s="253"/>
      <c r="D1896" s="254"/>
      <c r="E1896" s="254"/>
      <c r="F1896" s="493"/>
      <c r="G1896" s="493"/>
      <c r="H1896" s="499"/>
      <c r="I1896" s="499"/>
    </row>
    <row r="1897" spans="1:9">
      <c r="A1897" s="224"/>
      <c r="B1897" s="77"/>
      <c r="C1897" s="253"/>
      <c r="D1897" s="254"/>
      <c r="E1897" s="254"/>
      <c r="F1897" s="493"/>
      <c r="G1897" s="493"/>
      <c r="H1897" s="499"/>
      <c r="I1897" s="499"/>
    </row>
    <row r="1898" spans="1:9">
      <c r="A1898" s="224"/>
      <c r="B1898" s="77"/>
      <c r="C1898" s="253"/>
      <c r="D1898" s="254"/>
      <c r="E1898" s="254"/>
      <c r="F1898" s="493"/>
      <c r="G1898" s="493"/>
      <c r="H1898" s="499"/>
      <c r="I1898" s="499"/>
    </row>
    <row r="1899" spans="1:9">
      <c r="A1899" s="224"/>
      <c r="B1899" s="77"/>
      <c r="C1899" s="253"/>
      <c r="D1899" s="254"/>
      <c r="E1899" s="254"/>
      <c r="F1899" s="493"/>
      <c r="G1899" s="493"/>
      <c r="H1899" s="499"/>
      <c r="I1899" s="499"/>
    </row>
    <row r="1900" spans="1:9">
      <c r="A1900" s="224"/>
      <c r="B1900" s="77"/>
      <c r="C1900" s="253"/>
      <c r="D1900" s="254"/>
      <c r="E1900" s="254"/>
      <c r="F1900" s="493"/>
      <c r="G1900" s="493"/>
      <c r="H1900" s="499"/>
      <c r="I1900" s="499"/>
    </row>
    <row r="1901" spans="1:9">
      <c r="A1901" s="224"/>
      <c r="B1901" s="77"/>
      <c r="C1901" s="253"/>
      <c r="D1901" s="254"/>
      <c r="E1901" s="254"/>
      <c r="F1901" s="493"/>
      <c r="G1901" s="493"/>
      <c r="H1901" s="499"/>
      <c r="I1901" s="499"/>
    </row>
    <row r="1902" spans="1:9">
      <c r="A1902" s="224"/>
      <c r="B1902" s="77"/>
      <c r="C1902" s="253"/>
      <c r="D1902" s="254"/>
      <c r="E1902" s="254"/>
      <c r="F1902" s="493"/>
      <c r="G1902" s="493"/>
      <c r="H1902" s="499"/>
      <c r="I1902" s="499"/>
    </row>
    <row r="1903" spans="1:9">
      <c r="A1903" s="224"/>
      <c r="B1903" s="77"/>
      <c r="C1903" s="253"/>
      <c r="D1903" s="254"/>
      <c r="E1903" s="254"/>
      <c r="F1903" s="493"/>
      <c r="G1903" s="493"/>
      <c r="H1903" s="499"/>
      <c r="I1903" s="499"/>
    </row>
    <row r="1904" spans="1:9">
      <c r="A1904" s="224"/>
      <c r="B1904" s="77"/>
      <c r="C1904" s="253"/>
      <c r="D1904" s="254"/>
      <c r="E1904" s="254"/>
      <c r="F1904" s="493"/>
      <c r="G1904" s="493"/>
      <c r="H1904" s="499"/>
      <c r="I1904" s="499"/>
    </row>
    <row r="1905" spans="1:9">
      <c r="A1905" s="224"/>
      <c r="B1905" s="77"/>
      <c r="C1905" s="253"/>
      <c r="D1905" s="254"/>
      <c r="E1905" s="254"/>
      <c r="F1905" s="493"/>
      <c r="G1905" s="493"/>
      <c r="H1905" s="499"/>
      <c r="I1905" s="499"/>
    </row>
    <row r="1906" spans="1:9">
      <c r="A1906" s="224"/>
      <c r="B1906" s="77"/>
      <c r="C1906" s="253"/>
      <c r="D1906" s="254"/>
      <c r="E1906" s="254"/>
      <c r="F1906" s="493"/>
      <c r="G1906" s="493"/>
      <c r="H1906" s="499"/>
      <c r="I1906" s="499"/>
    </row>
    <row r="1907" spans="1:9">
      <c r="A1907" s="224"/>
      <c r="B1907" s="77"/>
      <c r="C1907" s="253"/>
      <c r="D1907" s="254"/>
      <c r="E1907" s="254"/>
      <c r="F1907" s="493"/>
      <c r="G1907" s="493"/>
      <c r="H1907" s="499"/>
      <c r="I1907" s="499"/>
    </row>
    <row r="1908" spans="1:9">
      <c r="A1908" s="224"/>
      <c r="B1908" s="77"/>
      <c r="C1908" s="253"/>
      <c r="D1908" s="254"/>
      <c r="E1908" s="254"/>
      <c r="F1908" s="493"/>
      <c r="G1908" s="493"/>
      <c r="H1908" s="499"/>
      <c r="I1908" s="499"/>
    </row>
    <row r="1909" spans="1:9">
      <c r="A1909" s="224"/>
      <c r="B1909" s="77"/>
      <c r="C1909" s="253"/>
      <c r="D1909" s="254"/>
      <c r="E1909" s="254"/>
      <c r="F1909" s="493"/>
      <c r="G1909" s="493"/>
      <c r="H1909" s="499"/>
      <c r="I1909" s="499"/>
    </row>
    <row r="1910" spans="1:9">
      <c r="A1910" s="224"/>
      <c r="B1910" s="77"/>
      <c r="C1910" s="253"/>
      <c r="D1910" s="254"/>
      <c r="E1910" s="254"/>
      <c r="F1910" s="493"/>
      <c r="G1910" s="493"/>
      <c r="H1910" s="499"/>
      <c r="I1910" s="499"/>
    </row>
    <row r="1911" spans="1:9">
      <c r="A1911" s="224"/>
      <c r="B1911" s="77"/>
      <c r="C1911" s="253"/>
      <c r="D1911" s="254"/>
      <c r="E1911" s="254"/>
      <c r="F1911" s="493"/>
      <c r="G1911" s="493"/>
      <c r="H1911" s="499"/>
      <c r="I1911" s="499"/>
    </row>
    <row r="1912" spans="1:9">
      <c r="A1912" s="224"/>
      <c r="B1912" s="77"/>
      <c r="C1912" s="253"/>
      <c r="D1912" s="254"/>
      <c r="E1912" s="254"/>
      <c r="F1912" s="493"/>
      <c r="G1912" s="493"/>
      <c r="H1912" s="499"/>
      <c r="I1912" s="499"/>
    </row>
    <row r="1913" spans="1:9">
      <c r="A1913" s="224"/>
      <c r="B1913" s="77"/>
      <c r="C1913" s="253"/>
      <c r="D1913" s="254"/>
      <c r="E1913" s="254"/>
      <c r="F1913" s="493"/>
      <c r="G1913" s="493"/>
      <c r="H1913" s="499"/>
      <c r="I1913" s="499"/>
    </row>
    <row r="1914" spans="1:9">
      <c r="A1914" s="224"/>
      <c r="B1914" s="77"/>
      <c r="C1914" s="253"/>
      <c r="D1914" s="254"/>
      <c r="E1914" s="254"/>
      <c r="F1914" s="493"/>
      <c r="G1914" s="493"/>
      <c r="H1914" s="499"/>
      <c r="I1914" s="499"/>
    </row>
    <row r="1915" spans="1:9">
      <c r="A1915" s="224"/>
      <c r="B1915" s="77"/>
      <c r="C1915" s="253"/>
      <c r="D1915" s="254"/>
      <c r="E1915" s="254"/>
      <c r="F1915" s="493"/>
      <c r="G1915" s="493"/>
      <c r="H1915" s="499"/>
      <c r="I1915" s="499"/>
    </row>
    <row r="1916" spans="1:9">
      <c r="A1916" s="224"/>
      <c r="B1916" s="77"/>
      <c r="C1916" s="253"/>
      <c r="D1916" s="254"/>
      <c r="E1916" s="254"/>
      <c r="F1916" s="493"/>
      <c r="G1916" s="493"/>
      <c r="H1916" s="499"/>
      <c r="I1916" s="499"/>
    </row>
    <row r="1917" spans="1:9">
      <c r="A1917" s="224"/>
      <c r="B1917" s="77"/>
      <c r="C1917" s="253"/>
      <c r="D1917" s="254"/>
      <c r="E1917" s="254"/>
      <c r="F1917" s="493"/>
      <c r="G1917" s="493"/>
      <c r="H1917" s="499"/>
      <c r="I1917" s="499"/>
    </row>
    <row r="1918" spans="1:9">
      <c r="A1918" s="224"/>
      <c r="B1918" s="77"/>
      <c r="C1918" s="253"/>
      <c r="D1918" s="254"/>
      <c r="E1918" s="254"/>
      <c r="F1918" s="493"/>
      <c r="G1918" s="493"/>
      <c r="H1918" s="499"/>
      <c r="I1918" s="499"/>
    </row>
    <row r="1919" spans="1:9">
      <c r="A1919" s="224"/>
      <c r="B1919" s="77"/>
      <c r="C1919" s="253"/>
      <c r="D1919" s="254"/>
      <c r="E1919" s="254"/>
      <c r="F1919" s="493"/>
      <c r="G1919" s="493"/>
      <c r="H1919" s="499"/>
      <c r="I1919" s="499"/>
    </row>
    <row r="1920" spans="1:9">
      <c r="A1920" s="224"/>
      <c r="B1920" s="77"/>
      <c r="C1920" s="253"/>
      <c r="D1920" s="254"/>
      <c r="E1920" s="254"/>
      <c r="F1920" s="493"/>
      <c r="G1920" s="493"/>
      <c r="H1920" s="499"/>
      <c r="I1920" s="499"/>
    </row>
    <row r="1921" spans="1:9">
      <c r="A1921" s="224"/>
      <c r="B1921" s="77"/>
      <c r="C1921" s="253"/>
      <c r="D1921" s="254"/>
      <c r="E1921" s="254"/>
      <c r="F1921" s="493"/>
      <c r="G1921" s="493"/>
      <c r="H1921" s="499"/>
      <c r="I1921" s="499"/>
    </row>
    <row r="1922" spans="1:9">
      <c r="A1922" s="224"/>
      <c r="B1922" s="77"/>
      <c r="C1922" s="253"/>
      <c r="D1922" s="254"/>
      <c r="E1922" s="254"/>
      <c r="F1922" s="493"/>
      <c r="G1922" s="493"/>
      <c r="H1922" s="499"/>
      <c r="I1922" s="499"/>
    </row>
    <row r="1923" spans="1:9">
      <c r="A1923" s="224"/>
      <c r="B1923" s="77"/>
      <c r="C1923" s="253"/>
      <c r="D1923" s="254"/>
      <c r="E1923" s="254"/>
      <c r="F1923" s="493"/>
      <c r="G1923" s="493"/>
      <c r="H1923" s="499"/>
      <c r="I1923" s="499"/>
    </row>
    <row r="1924" spans="1:9">
      <c r="A1924" s="224"/>
      <c r="B1924" s="77"/>
      <c r="C1924" s="253"/>
      <c r="D1924" s="254"/>
      <c r="E1924" s="254"/>
      <c r="F1924" s="493"/>
      <c r="G1924" s="493"/>
      <c r="H1924" s="499"/>
      <c r="I1924" s="499"/>
    </row>
    <row r="1925" spans="1:9">
      <c r="A1925" s="224"/>
      <c r="B1925" s="77"/>
      <c r="C1925" s="253"/>
      <c r="D1925" s="254"/>
      <c r="E1925" s="254"/>
      <c r="F1925" s="493"/>
      <c r="G1925" s="493"/>
      <c r="H1925" s="499"/>
      <c r="I1925" s="499"/>
    </row>
    <row r="1926" spans="1:9">
      <c r="A1926" s="224"/>
      <c r="B1926" s="77"/>
      <c r="C1926" s="253"/>
      <c r="D1926" s="254"/>
      <c r="E1926" s="254"/>
      <c r="F1926" s="493"/>
      <c r="G1926" s="493"/>
      <c r="H1926" s="499"/>
      <c r="I1926" s="499"/>
    </row>
    <row r="1927" spans="1:9">
      <c r="A1927" s="224"/>
      <c r="B1927" s="77"/>
      <c r="C1927" s="253"/>
      <c r="D1927" s="254"/>
      <c r="E1927" s="254"/>
      <c r="F1927" s="493"/>
      <c r="G1927" s="493"/>
      <c r="H1927" s="499"/>
      <c r="I1927" s="499"/>
    </row>
    <row r="1928" spans="1:9">
      <c r="A1928" s="224"/>
      <c r="B1928" s="77"/>
      <c r="C1928" s="253"/>
      <c r="D1928" s="254"/>
      <c r="E1928" s="254"/>
      <c r="F1928" s="493"/>
      <c r="G1928" s="493"/>
      <c r="H1928" s="499"/>
      <c r="I1928" s="499"/>
    </row>
    <row r="1929" spans="1:9">
      <c r="A1929" s="224"/>
      <c r="B1929" s="77"/>
      <c r="C1929" s="253"/>
      <c r="D1929" s="254"/>
      <c r="E1929" s="254"/>
      <c r="F1929" s="493"/>
      <c r="G1929" s="493"/>
      <c r="H1929" s="499"/>
      <c r="I1929" s="499"/>
    </row>
    <row r="1930" spans="1:9">
      <c r="A1930" s="224"/>
      <c r="B1930" s="77"/>
      <c r="C1930" s="253"/>
      <c r="D1930" s="254"/>
      <c r="E1930" s="254"/>
      <c r="F1930" s="493"/>
      <c r="G1930" s="493"/>
      <c r="H1930" s="499"/>
      <c r="I1930" s="499"/>
    </row>
    <row r="1931" spans="1:9">
      <c r="A1931" s="224"/>
      <c r="B1931" s="77"/>
      <c r="C1931" s="253"/>
      <c r="D1931" s="254"/>
      <c r="E1931" s="254"/>
      <c r="F1931" s="493"/>
      <c r="G1931" s="493"/>
      <c r="H1931" s="499"/>
      <c r="I1931" s="499"/>
    </row>
    <row r="1932" spans="1:9">
      <c r="A1932" s="224"/>
      <c r="B1932" s="77"/>
      <c r="C1932" s="253"/>
      <c r="D1932" s="254"/>
      <c r="E1932" s="254"/>
      <c r="F1932" s="493"/>
      <c r="G1932" s="493"/>
      <c r="H1932" s="499"/>
      <c r="I1932" s="499"/>
    </row>
    <row r="1933" spans="1:9">
      <c r="A1933" s="224"/>
      <c r="B1933" s="77"/>
      <c r="C1933" s="253"/>
      <c r="D1933" s="254"/>
      <c r="E1933" s="254"/>
      <c r="F1933" s="493"/>
      <c r="G1933" s="493"/>
      <c r="H1933" s="499"/>
      <c r="I1933" s="499"/>
    </row>
    <row r="1934" spans="1:9">
      <c r="A1934" s="224"/>
      <c r="B1934" s="77"/>
      <c r="C1934" s="253"/>
      <c r="D1934" s="254"/>
      <c r="E1934" s="254"/>
      <c r="F1934" s="493"/>
      <c r="G1934" s="493"/>
      <c r="H1934" s="499"/>
      <c r="I1934" s="499"/>
    </row>
    <row r="1935" spans="1:9">
      <c r="A1935" s="224"/>
      <c r="B1935" s="77"/>
      <c r="C1935" s="253"/>
      <c r="D1935" s="254"/>
      <c r="E1935" s="254"/>
      <c r="F1935" s="493"/>
      <c r="G1935" s="493"/>
      <c r="H1935" s="499"/>
      <c r="I1935" s="499"/>
    </row>
    <row r="1936" spans="1:9">
      <c r="A1936" s="224"/>
      <c r="B1936" s="77"/>
      <c r="C1936" s="253"/>
      <c r="D1936" s="254"/>
      <c r="E1936" s="254"/>
      <c r="F1936" s="493"/>
      <c r="G1936" s="493"/>
      <c r="H1936" s="499"/>
      <c r="I1936" s="499"/>
    </row>
    <row r="1937" spans="1:9">
      <c r="A1937" s="224"/>
      <c r="B1937" s="77"/>
      <c r="C1937" s="253"/>
      <c r="D1937" s="254"/>
      <c r="E1937" s="254"/>
      <c r="F1937" s="493"/>
      <c r="G1937" s="493"/>
      <c r="H1937" s="499"/>
      <c r="I1937" s="499"/>
    </row>
    <row r="1938" spans="1:9">
      <c r="A1938" s="224"/>
      <c r="B1938" s="77"/>
      <c r="C1938" s="253"/>
      <c r="D1938" s="254"/>
      <c r="E1938" s="254"/>
      <c r="F1938" s="493"/>
      <c r="G1938" s="493"/>
      <c r="H1938" s="499"/>
      <c r="I1938" s="499"/>
    </row>
    <row r="1939" spans="1:9">
      <c r="A1939" s="224"/>
      <c r="B1939" s="77"/>
      <c r="C1939" s="253"/>
      <c r="D1939" s="254"/>
      <c r="E1939" s="254"/>
      <c r="F1939" s="493"/>
      <c r="G1939" s="493"/>
      <c r="H1939" s="499"/>
      <c r="I1939" s="499"/>
    </row>
    <row r="1940" spans="1:9">
      <c r="A1940" s="224"/>
      <c r="B1940" s="77"/>
      <c r="C1940" s="253"/>
      <c r="D1940" s="254"/>
      <c r="E1940" s="254"/>
      <c r="F1940" s="493"/>
      <c r="G1940" s="493"/>
      <c r="H1940" s="499"/>
      <c r="I1940" s="499"/>
    </row>
    <row r="1941" spans="1:9">
      <c r="A1941" s="224"/>
      <c r="B1941" s="77"/>
      <c r="C1941" s="253"/>
      <c r="D1941" s="254"/>
      <c r="E1941" s="254"/>
      <c r="F1941" s="493"/>
      <c r="G1941" s="493"/>
      <c r="H1941" s="499"/>
      <c r="I1941" s="499"/>
    </row>
    <row r="1942" spans="1:9">
      <c r="A1942" s="224"/>
      <c r="B1942" s="77"/>
      <c r="C1942" s="253"/>
      <c r="D1942" s="254"/>
      <c r="E1942" s="254"/>
      <c r="F1942" s="493"/>
      <c r="G1942" s="493"/>
      <c r="H1942" s="499"/>
      <c r="I1942" s="499"/>
    </row>
  </sheetData>
  <sheetProtection algorithmName="SHA-512" hashValue="W/6d+e30xg9n1vsO1OjHHj++k4pVnRjk1nY4uOLxi6bShYZ9W1czQkJnqi9cjJ5DdSgAHncSKJddnbS1lbaDhQ==" saltValue="2dG9hHI3gdhSIs4f2xp0vQ==" spinCount="100000" sheet="1" objects="1" scenarios="1"/>
  <mergeCells count="7">
    <mergeCell ref="A117:G117"/>
    <mergeCell ref="A34:B34"/>
    <mergeCell ref="A43:G43"/>
    <mergeCell ref="A73:G73"/>
    <mergeCell ref="A111:G111"/>
    <mergeCell ref="A114:G114"/>
    <mergeCell ref="A116:I116"/>
  </mergeCells>
  <dataValidations disablePrompts="1" count="1">
    <dataValidation type="custom" showInputMessage="1" showErrorMessage="1" errorTitle="Nepravilen vnos cene" error="Cena mora biti nenegativno število z največ dvema decimalkama!" sqref="F18:F28 F11:F16 F30:F33" xr:uid="{00000000-0002-0000-0A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K1851"/>
  <sheetViews>
    <sheetView view="pageBreakPreview" topLeftCell="A25" zoomScale="70" zoomScaleNormal="130" zoomScaleSheetLayoutView="70" workbookViewId="0">
      <selection activeCell="F26" sqref="F26"/>
    </sheetView>
  </sheetViews>
  <sheetFormatPr defaultColWidth="9.28515625" defaultRowHeight="18"/>
  <cols>
    <col min="1" max="1" width="6" style="249" customWidth="1"/>
    <col min="2" max="2" width="70.85546875" style="276" customWidth="1"/>
    <col min="3" max="3" width="7.42578125" style="277" customWidth="1"/>
    <col min="4" max="5" width="9.85546875" style="287" customWidth="1"/>
    <col min="6" max="7" width="15.28515625" style="497" customWidth="1"/>
    <col min="8" max="9" width="15.28515625" style="508" customWidth="1"/>
    <col min="10" max="16384" width="9.28515625" style="77"/>
  </cols>
  <sheetData>
    <row r="1" spans="1:11" s="12" customFormat="1">
      <c r="A1" s="51"/>
      <c r="C1" s="490"/>
      <c r="D1" s="746"/>
      <c r="E1" s="746"/>
      <c r="F1" s="505"/>
      <c r="G1" s="505"/>
      <c r="H1" s="506"/>
      <c r="I1" s="506"/>
    </row>
    <row r="2" spans="1:11" s="12" customFormat="1">
      <c r="A2" s="51"/>
      <c r="C2" s="490"/>
      <c r="D2" s="746"/>
      <c r="E2" s="746"/>
      <c r="F2" s="505"/>
      <c r="G2" s="505"/>
      <c r="H2" s="506"/>
      <c r="I2" s="506"/>
    </row>
    <row r="3" spans="1:11" s="12" customFormat="1" ht="18.75" thickBot="1">
      <c r="A3" s="51"/>
      <c r="C3" s="490"/>
      <c r="D3" s="746"/>
      <c r="E3" s="746"/>
      <c r="F3" s="505"/>
      <c r="G3" s="505"/>
      <c r="H3" s="506"/>
      <c r="I3" s="506"/>
    </row>
    <row r="4" spans="1:11" s="373" customFormat="1" ht="30" customHeight="1">
      <c r="A4" s="52" t="s">
        <v>1</v>
      </c>
      <c r="B4" s="6" t="s">
        <v>1089</v>
      </c>
      <c r="C4" s="7" t="s">
        <v>1090</v>
      </c>
      <c r="D4" s="344" t="s">
        <v>1199</v>
      </c>
      <c r="E4" s="344" t="s">
        <v>1200</v>
      </c>
      <c r="F4" s="498" t="s">
        <v>1093</v>
      </c>
      <c r="G4" s="498" t="s">
        <v>1094</v>
      </c>
      <c r="H4" s="509" t="s">
        <v>1095</v>
      </c>
      <c r="I4" s="509" t="s">
        <v>1096</v>
      </c>
    </row>
    <row r="5" spans="1:11" s="12" customFormat="1">
      <c r="A5" s="394" t="s">
        <v>1506</v>
      </c>
      <c r="B5" s="32" t="s">
        <v>1507</v>
      </c>
      <c r="C5" s="355"/>
      <c r="D5" s="747"/>
      <c r="E5" s="747"/>
      <c r="F5" s="494"/>
      <c r="G5" s="494"/>
      <c r="H5" s="500"/>
      <c r="I5" s="500"/>
      <c r="J5" s="33"/>
      <c r="K5" s="34"/>
    </row>
    <row r="6" spans="1:11" s="12" customFormat="1">
      <c r="A6" s="135"/>
      <c r="B6" s="35"/>
      <c r="C6" s="30"/>
      <c r="D6" s="342"/>
      <c r="E6" s="342"/>
      <c r="F6" s="147"/>
      <c r="G6" s="147"/>
      <c r="H6" s="501"/>
      <c r="I6" s="501"/>
    </row>
    <row r="7" spans="1:11" s="12" customFormat="1" ht="90">
      <c r="A7" s="135"/>
      <c r="B7" s="79" t="s">
        <v>1098</v>
      </c>
      <c r="C7" s="30"/>
      <c r="D7" s="342"/>
      <c r="E7" s="342"/>
      <c r="F7" s="147"/>
      <c r="G7" s="147"/>
      <c r="H7" s="501"/>
      <c r="I7" s="501"/>
    </row>
    <row r="8" spans="1:11" s="12" customFormat="1" ht="54">
      <c r="A8" s="135"/>
      <c r="B8" s="79" t="s">
        <v>1099</v>
      </c>
      <c r="C8" s="30"/>
      <c r="D8" s="342"/>
      <c r="E8" s="342"/>
      <c r="F8" s="147"/>
      <c r="G8" s="147"/>
      <c r="H8" s="501"/>
      <c r="I8" s="501"/>
    </row>
    <row r="9" spans="1:11" s="12" customFormat="1">
      <c r="A9" s="135"/>
      <c r="B9" s="35"/>
      <c r="C9" s="30"/>
      <c r="D9" s="342"/>
      <c r="E9" s="342"/>
      <c r="F9" s="147"/>
      <c r="G9" s="147"/>
      <c r="H9" s="501"/>
      <c r="I9" s="501"/>
    </row>
    <row r="10" spans="1:11" s="12" customFormat="1" ht="30">
      <c r="A10" s="50" t="s">
        <v>1508</v>
      </c>
      <c r="B10" s="24" t="s">
        <v>1509</v>
      </c>
      <c r="C10" s="30"/>
      <c r="D10" s="342"/>
      <c r="E10" s="342"/>
      <c r="F10" s="147"/>
      <c r="G10" s="147"/>
      <c r="H10" s="501"/>
      <c r="I10" s="501"/>
      <c r="J10" s="33"/>
      <c r="K10" s="34"/>
    </row>
    <row r="11" spans="1:11" s="12" customFormat="1" ht="90">
      <c r="A11" s="133" t="s">
        <v>1510</v>
      </c>
      <c r="B11" s="79" t="s">
        <v>1511</v>
      </c>
      <c r="C11" s="28" t="s">
        <v>1209</v>
      </c>
      <c r="D11" s="343">
        <v>16</v>
      </c>
      <c r="E11" s="343">
        <v>0</v>
      </c>
      <c r="F11" s="495">
        <v>0</v>
      </c>
      <c r="G11" s="649">
        <f t="shared" ref="G11:G25" si="0">IF(ISNUMBER(F11),IF(F11&gt;0,ROUND(F11,2),0),0)</f>
        <v>0</v>
      </c>
      <c r="H11" s="502">
        <f t="shared" ref="H11:H25" si="1">ROUND(D11*G11,2)</f>
        <v>0</v>
      </c>
      <c r="I11" s="502">
        <f t="shared" ref="I11:I25" si="2">ROUND(E11*G11,2)</f>
        <v>0</v>
      </c>
      <c r="K11" s="37"/>
    </row>
    <row r="12" spans="1:11" s="12" customFormat="1" ht="72">
      <c r="A12" s="133" t="s">
        <v>1512</v>
      </c>
      <c r="B12" s="79" t="s">
        <v>1302</v>
      </c>
      <c r="C12" s="28" t="s">
        <v>1153</v>
      </c>
      <c r="D12" s="343">
        <v>4.8</v>
      </c>
      <c r="E12" s="343">
        <v>0</v>
      </c>
      <c r="F12" s="495">
        <v>0</v>
      </c>
      <c r="G12" s="649">
        <f t="shared" si="0"/>
        <v>0</v>
      </c>
      <c r="H12" s="502">
        <f t="shared" si="1"/>
        <v>0</v>
      </c>
      <c r="I12" s="502">
        <f t="shared" si="2"/>
        <v>0</v>
      </c>
      <c r="K12" s="37"/>
    </row>
    <row r="13" spans="1:11" s="12" customFormat="1" ht="54">
      <c r="A13" s="133" t="s">
        <v>1513</v>
      </c>
      <c r="B13" s="79" t="s">
        <v>1428</v>
      </c>
      <c r="C13" s="28" t="s">
        <v>1153</v>
      </c>
      <c r="D13" s="343">
        <v>4.8</v>
      </c>
      <c r="E13" s="343">
        <v>0</v>
      </c>
      <c r="F13" s="495">
        <v>0</v>
      </c>
      <c r="G13" s="649">
        <f t="shared" si="0"/>
        <v>0</v>
      </c>
      <c r="H13" s="502">
        <f t="shared" si="1"/>
        <v>0</v>
      </c>
      <c r="I13" s="502">
        <f t="shared" si="2"/>
        <v>0</v>
      </c>
      <c r="K13" s="37"/>
    </row>
    <row r="14" spans="1:11" s="12" customFormat="1" ht="216">
      <c r="A14" s="50" t="s">
        <v>1514</v>
      </c>
      <c r="B14" s="24" t="s">
        <v>1304</v>
      </c>
      <c r="C14" s="28" t="s">
        <v>1153</v>
      </c>
      <c r="D14" s="343">
        <v>38.4</v>
      </c>
      <c r="E14" s="343">
        <v>0</v>
      </c>
      <c r="F14" s="495">
        <v>0</v>
      </c>
      <c r="G14" s="649">
        <f t="shared" si="0"/>
        <v>0</v>
      </c>
      <c r="H14" s="502">
        <f t="shared" si="1"/>
        <v>0</v>
      </c>
      <c r="I14" s="502">
        <f t="shared" si="2"/>
        <v>0</v>
      </c>
    </row>
    <row r="15" spans="1:11" s="12" customFormat="1" ht="252">
      <c r="A15" s="50" t="s">
        <v>1515</v>
      </c>
      <c r="B15" s="24" t="s">
        <v>1516</v>
      </c>
      <c r="C15" s="30"/>
      <c r="D15" s="27"/>
      <c r="E15" s="27"/>
      <c r="F15" s="147"/>
      <c r="G15" s="649"/>
      <c r="H15" s="502"/>
      <c r="I15" s="502"/>
    </row>
    <row r="16" spans="1:11" s="12" customFormat="1" ht="36">
      <c r="A16" s="50" t="s">
        <v>1126</v>
      </c>
      <c r="B16" s="24" t="s">
        <v>1435</v>
      </c>
      <c r="C16" s="28" t="s">
        <v>1209</v>
      </c>
      <c r="D16" s="343">
        <v>1.28</v>
      </c>
      <c r="E16" s="343">
        <v>0</v>
      </c>
      <c r="F16" s="495">
        <v>0</v>
      </c>
      <c r="G16" s="649">
        <f t="shared" si="0"/>
        <v>0</v>
      </c>
      <c r="H16" s="502">
        <f t="shared" si="1"/>
        <v>0</v>
      </c>
      <c r="I16" s="502">
        <f t="shared" si="2"/>
        <v>0</v>
      </c>
    </row>
    <row r="17" spans="1:11" s="12" customFormat="1" ht="36">
      <c r="A17" s="50" t="s">
        <v>1128</v>
      </c>
      <c r="B17" s="24" t="s">
        <v>1308</v>
      </c>
      <c r="C17" s="28" t="s">
        <v>1209</v>
      </c>
      <c r="D17" s="343">
        <v>0.64</v>
      </c>
      <c r="E17" s="343">
        <v>0</v>
      </c>
      <c r="F17" s="495">
        <v>0</v>
      </c>
      <c r="G17" s="649">
        <f t="shared" si="0"/>
        <v>0</v>
      </c>
      <c r="H17" s="502">
        <f t="shared" si="1"/>
        <v>0</v>
      </c>
      <c r="I17" s="502">
        <f t="shared" si="2"/>
        <v>0</v>
      </c>
    </row>
    <row r="18" spans="1:11" s="12" customFormat="1" ht="72">
      <c r="A18" s="50" t="s">
        <v>1517</v>
      </c>
      <c r="B18" s="36" t="s">
        <v>1310</v>
      </c>
      <c r="C18" s="28" t="s">
        <v>1209</v>
      </c>
      <c r="D18" s="341">
        <v>14.1</v>
      </c>
      <c r="E18" s="341">
        <v>0</v>
      </c>
      <c r="F18" s="495">
        <v>0</v>
      </c>
      <c r="G18" s="649">
        <f t="shared" si="0"/>
        <v>0</v>
      </c>
      <c r="H18" s="502">
        <f t="shared" si="1"/>
        <v>0</v>
      </c>
      <c r="I18" s="502">
        <f t="shared" si="2"/>
        <v>0</v>
      </c>
      <c r="K18" s="37"/>
    </row>
    <row r="19" spans="1:11" s="12" customFormat="1" ht="144">
      <c r="A19" s="50" t="s">
        <v>1518</v>
      </c>
      <c r="B19" s="24" t="s">
        <v>1519</v>
      </c>
      <c r="C19" s="28" t="s">
        <v>1209</v>
      </c>
      <c r="D19" s="343">
        <v>9.52</v>
      </c>
      <c r="E19" s="343">
        <v>0</v>
      </c>
      <c r="F19" s="495">
        <v>0</v>
      </c>
      <c r="G19" s="649">
        <f t="shared" si="0"/>
        <v>0</v>
      </c>
      <c r="H19" s="502">
        <f t="shared" si="1"/>
        <v>0</v>
      </c>
      <c r="I19" s="502">
        <f t="shared" si="2"/>
        <v>0</v>
      </c>
    </row>
    <row r="20" spans="1:11" s="12" customFormat="1" ht="54">
      <c r="A20" s="50" t="s">
        <v>1520</v>
      </c>
      <c r="B20" s="24" t="s">
        <v>1521</v>
      </c>
      <c r="C20" s="28" t="s">
        <v>1209</v>
      </c>
      <c r="D20" s="343">
        <v>1.28</v>
      </c>
      <c r="E20" s="343">
        <v>0</v>
      </c>
      <c r="F20" s="495">
        <v>0</v>
      </c>
      <c r="G20" s="649">
        <f t="shared" si="0"/>
        <v>0</v>
      </c>
      <c r="H20" s="502">
        <f t="shared" si="1"/>
        <v>0</v>
      </c>
      <c r="I20" s="502">
        <f t="shared" si="2"/>
        <v>0</v>
      </c>
      <c r="J20" s="33"/>
      <c r="K20" s="34"/>
    </row>
    <row r="21" spans="1:11" s="12" customFormat="1" ht="36">
      <c r="A21" s="50" t="s">
        <v>1522</v>
      </c>
      <c r="B21" s="24" t="s">
        <v>1523</v>
      </c>
      <c r="C21" s="28" t="s">
        <v>1218</v>
      </c>
      <c r="D21" s="343">
        <v>102.4</v>
      </c>
      <c r="E21" s="343">
        <v>0</v>
      </c>
      <c r="F21" s="495">
        <v>0</v>
      </c>
      <c r="G21" s="649">
        <f t="shared" si="0"/>
        <v>0</v>
      </c>
      <c r="H21" s="502">
        <f t="shared" si="1"/>
        <v>0</v>
      </c>
      <c r="I21" s="502">
        <f t="shared" si="2"/>
        <v>0</v>
      </c>
      <c r="J21" s="748"/>
    </row>
    <row r="22" spans="1:11" s="12" customFormat="1" ht="36">
      <c r="A22" s="50" t="s">
        <v>1524</v>
      </c>
      <c r="B22" s="24" t="s">
        <v>1525</v>
      </c>
      <c r="C22" s="28" t="s">
        <v>1218</v>
      </c>
      <c r="D22" s="343">
        <f>D21*0.4</f>
        <v>40.960000000000008</v>
      </c>
      <c r="E22" s="343">
        <v>0</v>
      </c>
      <c r="F22" s="495">
        <v>0</v>
      </c>
      <c r="G22" s="649">
        <f t="shared" si="0"/>
        <v>0</v>
      </c>
      <c r="H22" s="502">
        <f t="shared" si="1"/>
        <v>0</v>
      </c>
      <c r="I22" s="502">
        <f t="shared" si="2"/>
        <v>0</v>
      </c>
    </row>
    <row r="23" spans="1:11" s="12" customFormat="1" ht="54">
      <c r="A23" s="50" t="s">
        <v>1526</v>
      </c>
      <c r="B23" s="24" t="s">
        <v>1527</v>
      </c>
      <c r="C23" s="28" t="s">
        <v>1153</v>
      </c>
      <c r="D23" s="343">
        <v>19.2</v>
      </c>
      <c r="E23" s="343">
        <v>0</v>
      </c>
      <c r="F23" s="495">
        <v>0</v>
      </c>
      <c r="G23" s="649">
        <f t="shared" si="0"/>
        <v>0</v>
      </c>
      <c r="H23" s="502">
        <f t="shared" si="1"/>
        <v>0</v>
      </c>
      <c r="I23" s="502">
        <f t="shared" si="2"/>
        <v>0</v>
      </c>
    </row>
    <row r="24" spans="1:11" s="12" customFormat="1" ht="54">
      <c r="A24" s="50" t="s">
        <v>1528</v>
      </c>
      <c r="B24" s="24" t="s">
        <v>1529</v>
      </c>
      <c r="C24" s="28" t="s">
        <v>1153</v>
      </c>
      <c r="D24" s="343">
        <v>0.87</v>
      </c>
      <c r="E24" s="343">
        <v>0</v>
      </c>
      <c r="F24" s="495">
        <v>0</v>
      </c>
      <c r="G24" s="649">
        <f t="shared" si="0"/>
        <v>0</v>
      </c>
      <c r="H24" s="502">
        <f t="shared" si="1"/>
        <v>0</v>
      </c>
      <c r="I24" s="502">
        <f t="shared" si="2"/>
        <v>0</v>
      </c>
    </row>
    <row r="25" spans="1:11" s="12" customFormat="1" ht="288.75" thickBot="1">
      <c r="A25" s="50" t="s">
        <v>1530</v>
      </c>
      <c r="B25" s="24" t="s">
        <v>1531</v>
      </c>
      <c r="C25" s="28" t="s">
        <v>1104</v>
      </c>
      <c r="D25" s="343">
        <v>4</v>
      </c>
      <c r="E25" s="343">
        <v>0</v>
      </c>
      <c r="F25" s="495">
        <v>0</v>
      </c>
      <c r="G25" s="649">
        <f t="shared" si="0"/>
        <v>0</v>
      </c>
      <c r="H25" s="502">
        <f t="shared" si="1"/>
        <v>0</v>
      </c>
      <c r="I25" s="502">
        <f t="shared" si="2"/>
        <v>0</v>
      </c>
    </row>
    <row r="26" spans="1:11" s="12" customFormat="1" ht="18.75" thickBot="1">
      <c r="A26" s="796" t="s">
        <v>1532</v>
      </c>
      <c r="B26" s="800"/>
      <c r="C26" s="29"/>
      <c r="D26" s="485"/>
      <c r="E26" s="485"/>
      <c r="F26" s="145"/>
      <c r="G26" s="145"/>
      <c r="H26" s="504">
        <f>SUM(H11:H25)</f>
        <v>0</v>
      </c>
      <c r="I26" s="504">
        <f>SUM(I11:I25)</f>
        <v>0</v>
      </c>
    </row>
    <row r="27" spans="1:11">
      <c r="A27" s="224"/>
      <c r="B27" s="77"/>
      <c r="C27" s="253"/>
      <c r="D27" s="286"/>
      <c r="E27" s="286"/>
      <c r="F27" s="493"/>
      <c r="G27" s="493"/>
      <c r="H27" s="499"/>
      <c r="I27" s="499"/>
    </row>
    <row r="28" spans="1:11">
      <c r="A28" s="224"/>
      <c r="B28" s="77"/>
      <c r="C28" s="253"/>
      <c r="D28" s="286"/>
      <c r="E28" s="286"/>
      <c r="F28" s="493"/>
      <c r="G28" s="493"/>
      <c r="H28" s="499"/>
      <c r="I28" s="499"/>
    </row>
    <row r="29" spans="1:11">
      <c r="A29" s="224"/>
      <c r="B29" s="77"/>
      <c r="C29" s="253"/>
      <c r="D29" s="286"/>
      <c r="E29" s="286"/>
      <c r="F29" s="493"/>
      <c r="G29" s="493"/>
      <c r="H29" s="499"/>
      <c r="I29" s="499"/>
    </row>
    <row r="30" spans="1:11">
      <c r="A30" s="224"/>
      <c r="B30" s="77"/>
      <c r="C30" s="253"/>
      <c r="D30" s="286"/>
      <c r="E30" s="286"/>
      <c r="F30" s="493"/>
      <c r="G30" s="493"/>
      <c r="H30" s="499"/>
      <c r="I30" s="499"/>
    </row>
    <row r="31" spans="1:11">
      <c r="A31" s="224"/>
      <c r="B31" s="77"/>
      <c r="C31" s="253"/>
      <c r="D31" s="286"/>
      <c r="E31" s="286"/>
      <c r="F31" s="493"/>
      <c r="G31" s="493"/>
      <c r="H31" s="499"/>
      <c r="I31" s="499"/>
    </row>
    <row r="32" spans="1:11">
      <c r="A32" s="224"/>
      <c r="B32" s="77"/>
      <c r="C32" s="253"/>
      <c r="D32" s="286"/>
      <c r="E32" s="286"/>
      <c r="F32" s="493"/>
      <c r="G32" s="493"/>
      <c r="H32" s="499"/>
      <c r="I32" s="499"/>
    </row>
    <row r="33" spans="1:9">
      <c r="A33" s="224"/>
      <c r="B33" s="77"/>
      <c r="C33" s="253"/>
      <c r="D33" s="286"/>
      <c r="E33" s="286"/>
      <c r="F33" s="493"/>
      <c r="G33" s="493"/>
      <c r="H33" s="499"/>
      <c r="I33" s="499"/>
    </row>
    <row r="34" spans="1:9">
      <c r="A34" s="224"/>
      <c r="B34" s="77"/>
      <c r="C34" s="253"/>
      <c r="D34" s="286"/>
      <c r="E34" s="286"/>
      <c r="F34" s="493"/>
      <c r="G34" s="493"/>
      <c r="H34" s="499"/>
      <c r="I34" s="499"/>
    </row>
    <row r="35" spans="1:9">
      <c r="A35" s="224"/>
      <c r="B35" s="77"/>
      <c r="C35" s="253"/>
      <c r="D35" s="286"/>
      <c r="E35" s="286"/>
      <c r="F35" s="493"/>
      <c r="G35" s="493"/>
      <c r="H35" s="499"/>
      <c r="I35" s="499"/>
    </row>
    <row r="36" spans="1:9">
      <c r="A36" s="224"/>
      <c r="B36" s="77"/>
      <c r="C36" s="253"/>
      <c r="D36" s="286"/>
      <c r="E36" s="286"/>
      <c r="F36" s="493"/>
      <c r="G36" s="493"/>
      <c r="H36" s="499"/>
      <c r="I36" s="499"/>
    </row>
    <row r="37" spans="1:9">
      <c r="A37" s="224"/>
      <c r="B37" s="77"/>
      <c r="C37" s="253"/>
      <c r="D37" s="286"/>
      <c r="E37" s="286"/>
      <c r="F37" s="493"/>
      <c r="G37" s="493"/>
      <c r="H37" s="499"/>
      <c r="I37" s="499"/>
    </row>
    <row r="38" spans="1:9">
      <c r="A38" s="224"/>
      <c r="B38" s="77"/>
      <c r="C38" s="253"/>
      <c r="D38" s="286"/>
      <c r="E38" s="286"/>
      <c r="F38" s="493"/>
      <c r="G38" s="493"/>
      <c r="H38" s="499"/>
      <c r="I38" s="499"/>
    </row>
    <row r="39" spans="1:9">
      <c r="A39" s="224"/>
      <c r="B39" s="77"/>
      <c r="C39" s="253"/>
      <c r="D39" s="286"/>
      <c r="E39" s="286"/>
      <c r="F39" s="493"/>
      <c r="G39" s="493"/>
      <c r="H39" s="499"/>
      <c r="I39" s="499"/>
    </row>
    <row r="40" spans="1:9">
      <c r="A40" s="224"/>
      <c r="B40" s="77"/>
      <c r="C40" s="253"/>
      <c r="D40" s="286"/>
      <c r="E40" s="286"/>
      <c r="F40" s="493"/>
      <c r="G40" s="493"/>
      <c r="H40" s="499"/>
      <c r="I40" s="499"/>
    </row>
    <row r="41" spans="1:9">
      <c r="A41" s="224"/>
      <c r="B41" s="77"/>
      <c r="C41" s="253"/>
      <c r="D41" s="286"/>
      <c r="E41" s="286"/>
      <c r="F41" s="493"/>
      <c r="G41" s="493"/>
      <c r="H41" s="499"/>
      <c r="I41" s="499"/>
    </row>
    <row r="42" spans="1:9">
      <c r="A42" s="224"/>
      <c r="B42" s="77"/>
      <c r="C42" s="253"/>
      <c r="D42" s="286"/>
      <c r="E42" s="286"/>
      <c r="F42" s="493"/>
      <c r="G42" s="493"/>
      <c r="H42" s="499"/>
      <c r="I42" s="499"/>
    </row>
    <row r="43" spans="1:9">
      <c r="A43" s="224"/>
      <c r="B43" s="77"/>
      <c r="C43" s="253"/>
      <c r="D43" s="286"/>
      <c r="E43" s="286"/>
      <c r="F43" s="493"/>
      <c r="G43" s="493"/>
      <c r="H43" s="499"/>
      <c r="I43" s="499"/>
    </row>
    <row r="44" spans="1:9">
      <c r="A44" s="224"/>
      <c r="B44" s="77"/>
      <c r="C44" s="253"/>
      <c r="D44" s="286"/>
      <c r="E44" s="286"/>
      <c r="F44" s="493"/>
      <c r="G44" s="493"/>
      <c r="H44" s="499"/>
      <c r="I44" s="499"/>
    </row>
    <row r="45" spans="1:9">
      <c r="A45" s="224"/>
      <c r="B45" s="77"/>
      <c r="C45" s="253"/>
      <c r="D45" s="286"/>
      <c r="E45" s="286"/>
      <c r="F45" s="493"/>
      <c r="G45" s="493"/>
      <c r="H45" s="499"/>
      <c r="I45" s="499"/>
    </row>
    <row r="46" spans="1:9">
      <c r="A46" s="224"/>
      <c r="B46" s="77"/>
      <c r="C46" s="253"/>
      <c r="D46" s="286"/>
      <c r="E46" s="286"/>
      <c r="F46" s="493"/>
      <c r="G46" s="493"/>
      <c r="H46" s="499"/>
      <c r="I46" s="499"/>
    </row>
    <row r="47" spans="1:9">
      <c r="A47" s="224"/>
      <c r="B47" s="77"/>
      <c r="C47" s="253"/>
      <c r="D47" s="286"/>
      <c r="E47" s="286"/>
      <c r="F47" s="493"/>
      <c r="G47" s="493"/>
      <c r="H47" s="499"/>
      <c r="I47" s="499"/>
    </row>
    <row r="48" spans="1:9">
      <c r="A48" s="224"/>
      <c r="B48" s="77"/>
      <c r="C48" s="253"/>
      <c r="D48" s="286"/>
      <c r="E48" s="286"/>
      <c r="F48" s="493"/>
      <c r="G48" s="493"/>
      <c r="H48" s="499"/>
      <c r="I48" s="499"/>
    </row>
    <row r="49" spans="1:9">
      <c r="A49" s="224"/>
      <c r="B49" s="77"/>
      <c r="C49" s="253"/>
      <c r="D49" s="286"/>
      <c r="E49" s="286"/>
      <c r="F49" s="493"/>
      <c r="G49" s="493"/>
      <c r="H49" s="499"/>
      <c r="I49" s="499"/>
    </row>
    <row r="50" spans="1:9">
      <c r="A50" s="224"/>
      <c r="B50" s="77"/>
      <c r="C50" s="253"/>
      <c r="D50" s="286"/>
      <c r="E50" s="286"/>
      <c r="F50" s="493"/>
      <c r="G50" s="493"/>
      <c r="H50" s="499"/>
      <c r="I50" s="499"/>
    </row>
    <row r="51" spans="1:9">
      <c r="A51" s="224"/>
      <c r="B51" s="77"/>
      <c r="C51" s="253"/>
      <c r="D51" s="286"/>
      <c r="E51" s="286"/>
      <c r="F51" s="493"/>
      <c r="G51" s="493"/>
      <c r="H51" s="499"/>
      <c r="I51" s="499"/>
    </row>
    <row r="52" spans="1:9">
      <c r="A52" s="224"/>
      <c r="B52" s="77"/>
      <c r="C52" s="253"/>
      <c r="D52" s="286"/>
      <c r="E52" s="286"/>
      <c r="F52" s="493"/>
      <c r="G52" s="493"/>
      <c r="H52" s="499"/>
      <c r="I52" s="499"/>
    </row>
    <row r="53" spans="1:9">
      <c r="A53" s="224"/>
      <c r="B53" s="77"/>
      <c r="C53" s="253"/>
      <c r="D53" s="286"/>
      <c r="E53" s="286"/>
      <c r="F53" s="493"/>
      <c r="G53" s="493"/>
      <c r="H53" s="499"/>
      <c r="I53" s="499"/>
    </row>
    <row r="54" spans="1:9">
      <c r="A54" s="224"/>
      <c r="B54" s="77"/>
      <c r="C54" s="253"/>
      <c r="D54" s="286"/>
      <c r="E54" s="286"/>
      <c r="F54" s="493"/>
      <c r="G54" s="493"/>
      <c r="H54" s="499"/>
      <c r="I54" s="499"/>
    </row>
    <row r="55" spans="1:9">
      <c r="A55" s="224"/>
      <c r="B55" s="77"/>
      <c r="C55" s="253"/>
      <c r="D55" s="286"/>
      <c r="E55" s="286"/>
      <c r="F55" s="493"/>
      <c r="G55" s="493"/>
      <c r="H55" s="499"/>
      <c r="I55" s="499"/>
    </row>
    <row r="56" spans="1:9">
      <c r="A56" s="224"/>
      <c r="B56" s="77"/>
      <c r="C56" s="253"/>
      <c r="D56" s="286"/>
      <c r="E56" s="286"/>
      <c r="F56" s="493"/>
      <c r="G56" s="493"/>
      <c r="H56" s="499"/>
      <c r="I56" s="499"/>
    </row>
    <row r="57" spans="1:9">
      <c r="A57" s="224"/>
      <c r="B57" s="77"/>
      <c r="C57" s="253"/>
      <c r="D57" s="286"/>
      <c r="E57" s="286"/>
      <c r="F57" s="493"/>
      <c r="G57" s="493"/>
      <c r="H57" s="499"/>
      <c r="I57" s="499"/>
    </row>
    <row r="58" spans="1:9">
      <c r="A58" s="224"/>
      <c r="B58" s="77"/>
      <c r="C58" s="253"/>
      <c r="D58" s="286"/>
      <c r="E58" s="286"/>
      <c r="F58" s="493"/>
      <c r="G58" s="493"/>
      <c r="H58" s="499"/>
      <c r="I58" s="499"/>
    </row>
    <row r="59" spans="1:9">
      <c r="A59" s="224"/>
      <c r="B59" s="77"/>
      <c r="C59" s="253"/>
      <c r="D59" s="286"/>
      <c r="E59" s="286"/>
      <c r="F59" s="493"/>
      <c r="G59" s="493"/>
      <c r="H59" s="499"/>
      <c r="I59" s="499"/>
    </row>
    <row r="60" spans="1:9">
      <c r="A60" s="224"/>
      <c r="B60" s="77"/>
      <c r="C60" s="253"/>
      <c r="D60" s="286"/>
      <c r="E60" s="286"/>
      <c r="F60" s="493"/>
      <c r="G60" s="493"/>
      <c r="H60" s="499"/>
      <c r="I60" s="499"/>
    </row>
    <row r="61" spans="1:9">
      <c r="A61" s="224"/>
      <c r="B61" s="77"/>
      <c r="C61" s="253"/>
      <c r="D61" s="286"/>
      <c r="E61" s="286"/>
      <c r="F61" s="493"/>
      <c r="G61" s="493"/>
      <c r="H61" s="499"/>
      <c r="I61" s="499"/>
    </row>
    <row r="62" spans="1:9">
      <c r="A62" s="224"/>
      <c r="B62" s="77"/>
      <c r="C62" s="253"/>
      <c r="D62" s="286"/>
      <c r="E62" s="286"/>
      <c r="F62" s="493"/>
      <c r="G62" s="493"/>
      <c r="H62" s="499"/>
      <c r="I62" s="499"/>
    </row>
    <row r="63" spans="1:9">
      <c r="A63" s="224"/>
      <c r="B63" s="77"/>
      <c r="C63" s="253"/>
      <c r="D63" s="286"/>
      <c r="E63" s="286"/>
      <c r="F63" s="493"/>
      <c r="G63" s="493"/>
      <c r="H63" s="499"/>
      <c r="I63" s="499"/>
    </row>
    <row r="64" spans="1:9">
      <c r="A64" s="224"/>
      <c r="B64" s="77"/>
      <c r="C64" s="253"/>
      <c r="D64" s="286"/>
      <c r="E64" s="286"/>
      <c r="F64" s="493"/>
      <c r="G64" s="493"/>
      <c r="H64" s="499"/>
      <c r="I64" s="499"/>
    </row>
    <row r="65" spans="1:9">
      <c r="A65" s="224"/>
      <c r="B65" s="77"/>
      <c r="C65" s="253"/>
      <c r="D65" s="286"/>
      <c r="E65" s="286"/>
      <c r="F65" s="493"/>
      <c r="G65" s="493"/>
      <c r="H65" s="499"/>
      <c r="I65" s="499"/>
    </row>
    <row r="66" spans="1:9">
      <c r="A66" s="224"/>
      <c r="B66" s="77"/>
      <c r="C66" s="253"/>
      <c r="D66" s="286"/>
      <c r="E66" s="286"/>
      <c r="F66" s="493"/>
      <c r="G66" s="493"/>
      <c r="H66" s="499"/>
      <c r="I66" s="499"/>
    </row>
    <row r="67" spans="1:9">
      <c r="A67" s="224"/>
      <c r="B67" s="77"/>
      <c r="C67" s="253"/>
      <c r="D67" s="286"/>
      <c r="E67" s="286"/>
      <c r="F67" s="493"/>
      <c r="G67" s="493"/>
      <c r="H67" s="499"/>
      <c r="I67" s="499"/>
    </row>
    <row r="68" spans="1:9">
      <c r="A68" s="224"/>
      <c r="B68" s="77"/>
      <c r="C68" s="253"/>
      <c r="D68" s="286"/>
      <c r="E68" s="286"/>
      <c r="F68" s="493"/>
      <c r="G68" s="493"/>
      <c r="H68" s="499"/>
      <c r="I68" s="499"/>
    </row>
    <row r="69" spans="1:9">
      <c r="A69" s="224"/>
      <c r="B69" s="77"/>
      <c r="C69" s="253"/>
      <c r="D69" s="286"/>
      <c r="E69" s="286"/>
      <c r="F69" s="493"/>
      <c r="G69" s="493"/>
      <c r="H69" s="499"/>
      <c r="I69" s="499"/>
    </row>
    <row r="70" spans="1:9">
      <c r="A70" s="224"/>
      <c r="B70" s="77"/>
      <c r="C70" s="253"/>
      <c r="D70" s="286"/>
      <c r="E70" s="286"/>
      <c r="F70" s="493"/>
      <c r="G70" s="493"/>
      <c r="H70" s="499"/>
      <c r="I70" s="499"/>
    </row>
    <row r="71" spans="1:9">
      <c r="A71" s="224"/>
      <c r="B71" s="77"/>
      <c r="C71" s="253"/>
      <c r="D71" s="286"/>
      <c r="E71" s="286"/>
      <c r="F71" s="493"/>
      <c r="G71" s="493"/>
      <c r="H71" s="499"/>
      <c r="I71" s="499"/>
    </row>
    <row r="72" spans="1:9">
      <c r="A72" s="224"/>
      <c r="B72" s="77"/>
      <c r="C72" s="253"/>
      <c r="D72" s="286"/>
      <c r="E72" s="286"/>
      <c r="F72" s="493"/>
      <c r="G72" s="493"/>
      <c r="H72" s="499"/>
      <c r="I72" s="499"/>
    </row>
    <row r="73" spans="1:9">
      <c r="A73" s="224"/>
      <c r="B73" s="77"/>
      <c r="C73" s="253"/>
      <c r="D73" s="286"/>
      <c r="E73" s="286"/>
      <c r="F73" s="493"/>
      <c r="G73" s="493"/>
      <c r="H73" s="499"/>
      <c r="I73" s="499"/>
    </row>
    <row r="74" spans="1:9">
      <c r="A74" s="224"/>
      <c r="B74" s="77"/>
      <c r="C74" s="253"/>
      <c r="D74" s="286"/>
      <c r="E74" s="286"/>
      <c r="F74" s="493"/>
      <c r="G74" s="493"/>
      <c r="H74" s="499"/>
      <c r="I74" s="499"/>
    </row>
    <row r="75" spans="1:9">
      <c r="A75" s="224"/>
      <c r="B75" s="77"/>
      <c r="C75" s="253"/>
      <c r="D75" s="286"/>
      <c r="E75" s="286"/>
      <c r="F75" s="493"/>
      <c r="G75" s="493"/>
      <c r="H75" s="499"/>
      <c r="I75" s="499"/>
    </row>
    <row r="76" spans="1:9">
      <c r="A76" s="224"/>
      <c r="B76" s="77"/>
      <c r="C76" s="253"/>
      <c r="D76" s="286"/>
      <c r="E76" s="286"/>
      <c r="F76" s="493"/>
      <c r="G76" s="493"/>
      <c r="H76" s="499"/>
      <c r="I76" s="499"/>
    </row>
    <row r="77" spans="1:9">
      <c r="A77" s="224"/>
      <c r="B77" s="77"/>
      <c r="C77" s="253"/>
      <c r="D77" s="286"/>
      <c r="E77" s="286"/>
      <c r="F77" s="493"/>
      <c r="G77" s="493"/>
      <c r="H77" s="499"/>
      <c r="I77" s="499"/>
    </row>
    <row r="78" spans="1:9">
      <c r="A78" s="224"/>
      <c r="B78" s="77"/>
      <c r="C78" s="253"/>
      <c r="D78" s="286"/>
      <c r="E78" s="286"/>
      <c r="F78" s="493"/>
      <c r="G78" s="493"/>
      <c r="H78" s="499"/>
      <c r="I78" s="499"/>
    </row>
    <row r="79" spans="1:9">
      <c r="A79" s="224"/>
      <c r="B79" s="77"/>
      <c r="C79" s="253"/>
      <c r="D79" s="286"/>
      <c r="E79" s="286"/>
      <c r="F79" s="493"/>
      <c r="G79" s="493"/>
      <c r="H79" s="499"/>
      <c r="I79" s="499"/>
    </row>
    <row r="80" spans="1:9">
      <c r="A80" s="224"/>
      <c r="B80" s="77"/>
      <c r="C80" s="253"/>
      <c r="D80" s="286"/>
      <c r="E80" s="286"/>
      <c r="F80" s="493"/>
      <c r="G80" s="493"/>
      <c r="H80" s="499"/>
      <c r="I80" s="499"/>
    </row>
    <row r="81" spans="1:9">
      <c r="A81" s="224"/>
      <c r="B81" s="77"/>
      <c r="C81" s="253"/>
      <c r="D81" s="286"/>
      <c r="E81" s="286"/>
      <c r="F81" s="493"/>
      <c r="G81" s="493"/>
      <c r="H81" s="499"/>
      <c r="I81" s="499"/>
    </row>
    <row r="82" spans="1:9">
      <c r="A82" s="224"/>
      <c r="B82" s="77"/>
      <c r="C82" s="253"/>
      <c r="D82" s="286"/>
      <c r="E82" s="286"/>
      <c r="F82" s="493"/>
      <c r="G82" s="493"/>
      <c r="H82" s="499"/>
      <c r="I82" s="499"/>
    </row>
    <row r="83" spans="1:9">
      <c r="A83" s="224"/>
      <c r="B83" s="77"/>
      <c r="C83" s="253"/>
      <c r="D83" s="286"/>
      <c r="E83" s="286"/>
      <c r="F83" s="493"/>
      <c r="G83" s="493"/>
      <c r="H83" s="499"/>
      <c r="I83" s="499"/>
    </row>
    <row r="84" spans="1:9">
      <c r="A84" s="224"/>
      <c r="B84" s="77"/>
      <c r="C84" s="253"/>
      <c r="D84" s="286"/>
      <c r="E84" s="286"/>
      <c r="F84" s="493"/>
      <c r="G84" s="493"/>
      <c r="H84" s="499"/>
      <c r="I84" s="499"/>
    </row>
    <row r="85" spans="1:9">
      <c r="A85" s="224"/>
      <c r="B85" s="77"/>
      <c r="C85" s="253"/>
      <c r="D85" s="286"/>
      <c r="E85" s="286"/>
      <c r="F85" s="493"/>
      <c r="G85" s="493"/>
      <c r="H85" s="499"/>
      <c r="I85" s="499"/>
    </row>
    <row r="86" spans="1:9">
      <c r="A86" s="224"/>
      <c r="B86" s="77"/>
      <c r="C86" s="253"/>
      <c r="D86" s="286"/>
      <c r="E86" s="286"/>
      <c r="F86" s="493"/>
      <c r="G86" s="493"/>
      <c r="H86" s="499"/>
      <c r="I86" s="499"/>
    </row>
    <row r="87" spans="1:9">
      <c r="A87" s="224"/>
      <c r="B87" s="77"/>
      <c r="C87" s="253"/>
      <c r="D87" s="286"/>
      <c r="E87" s="286"/>
      <c r="F87" s="493"/>
      <c r="G87" s="493"/>
      <c r="H87" s="499"/>
      <c r="I87" s="499"/>
    </row>
    <row r="88" spans="1:9">
      <c r="A88" s="224"/>
      <c r="B88" s="77"/>
      <c r="C88" s="253"/>
      <c r="D88" s="286"/>
      <c r="E88" s="286"/>
      <c r="F88" s="493"/>
      <c r="G88" s="493"/>
      <c r="H88" s="499"/>
      <c r="I88" s="499"/>
    </row>
    <row r="89" spans="1:9">
      <c r="A89" s="224"/>
      <c r="B89" s="77"/>
      <c r="C89" s="253"/>
      <c r="D89" s="286"/>
      <c r="E89" s="286"/>
      <c r="F89" s="493"/>
      <c r="G89" s="493"/>
      <c r="H89" s="499"/>
      <c r="I89" s="499"/>
    </row>
    <row r="90" spans="1:9">
      <c r="A90" s="224"/>
      <c r="B90" s="77"/>
      <c r="C90" s="253"/>
      <c r="D90" s="286"/>
      <c r="E90" s="286"/>
      <c r="F90" s="493"/>
      <c r="G90" s="493"/>
      <c r="H90" s="499"/>
      <c r="I90" s="499"/>
    </row>
    <row r="91" spans="1:9">
      <c r="A91" s="224"/>
      <c r="B91" s="77"/>
      <c r="C91" s="253"/>
      <c r="D91" s="286"/>
      <c r="E91" s="286"/>
      <c r="F91" s="493"/>
      <c r="G91" s="493"/>
      <c r="H91" s="499"/>
      <c r="I91" s="499"/>
    </row>
    <row r="92" spans="1:9">
      <c r="A92" s="224"/>
      <c r="B92" s="77"/>
      <c r="C92" s="253"/>
      <c r="D92" s="286"/>
      <c r="E92" s="286"/>
      <c r="F92" s="493"/>
      <c r="G92" s="493"/>
      <c r="H92" s="499"/>
      <c r="I92" s="499"/>
    </row>
    <row r="93" spans="1:9">
      <c r="A93" s="224"/>
      <c r="B93" s="77"/>
      <c r="C93" s="253"/>
      <c r="D93" s="286"/>
      <c r="E93" s="286"/>
      <c r="F93" s="493"/>
      <c r="G93" s="493"/>
      <c r="H93" s="499"/>
      <c r="I93" s="499"/>
    </row>
    <row r="94" spans="1:9">
      <c r="A94" s="224"/>
      <c r="B94" s="77"/>
      <c r="C94" s="253"/>
      <c r="D94" s="286"/>
      <c r="E94" s="286"/>
      <c r="F94" s="493"/>
      <c r="G94" s="493"/>
      <c r="H94" s="499"/>
      <c r="I94" s="499"/>
    </row>
    <row r="95" spans="1:9">
      <c r="A95" s="224"/>
      <c r="B95" s="77"/>
      <c r="C95" s="253"/>
      <c r="D95" s="286"/>
      <c r="E95" s="286"/>
      <c r="F95" s="493"/>
      <c r="G95" s="493"/>
      <c r="H95" s="499"/>
      <c r="I95" s="499"/>
    </row>
    <row r="96" spans="1:9">
      <c r="A96" s="224"/>
      <c r="B96" s="77"/>
      <c r="C96" s="253"/>
      <c r="D96" s="286"/>
      <c r="E96" s="286"/>
      <c r="F96" s="493"/>
      <c r="G96" s="493"/>
      <c r="H96" s="499"/>
      <c r="I96" s="499"/>
    </row>
    <row r="97" spans="1:9">
      <c r="A97" s="224"/>
      <c r="B97" s="77"/>
      <c r="C97" s="253"/>
      <c r="D97" s="286"/>
      <c r="E97" s="286"/>
      <c r="F97" s="493"/>
      <c r="G97" s="493"/>
      <c r="H97" s="499"/>
      <c r="I97" s="499"/>
    </row>
    <row r="98" spans="1:9">
      <c r="A98" s="224"/>
      <c r="B98" s="77"/>
      <c r="C98" s="253"/>
      <c r="D98" s="286"/>
      <c r="E98" s="286"/>
      <c r="F98" s="493"/>
      <c r="G98" s="493"/>
      <c r="H98" s="499"/>
      <c r="I98" s="499"/>
    </row>
    <row r="99" spans="1:9">
      <c r="A99" s="224"/>
      <c r="B99" s="77"/>
      <c r="C99" s="253"/>
      <c r="D99" s="286"/>
      <c r="E99" s="286"/>
      <c r="F99" s="493"/>
      <c r="G99" s="493"/>
      <c r="H99" s="499"/>
      <c r="I99" s="499"/>
    </row>
    <row r="100" spans="1:9">
      <c r="A100" s="224"/>
      <c r="B100" s="77"/>
      <c r="C100" s="253"/>
      <c r="D100" s="286"/>
      <c r="E100" s="286"/>
      <c r="F100" s="493"/>
      <c r="G100" s="493"/>
      <c r="H100" s="499"/>
      <c r="I100" s="499"/>
    </row>
    <row r="101" spans="1:9">
      <c r="A101" s="224"/>
      <c r="B101" s="77"/>
      <c r="C101" s="253"/>
      <c r="D101" s="286"/>
      <c r="E101" s="286"/>
      <c r="F101" s="493"/>
      <c r="G101" s="493"/>
      <c r="H101" s="499"/>
      <c r="I101" s="499"/>
    </row>
    <row r="102" spans="1:9">
      <c r="A102" s="224"/>
      <c r="B102" s="77"/>
      <c r="C102" s="253"/>
      <c r="D102" s="286"/>
      <c r="E102" s="286"/>
      <c r="F102" s="493"/>
      <c r="G102" s="493"/>
      <c r="H102" s="499"/>
      <c r="I102" s="499"/>
    </row>
    <row r="103" spans="1:9">
      <c r="A103" s="224"/>
      <c r="B103" s="77"/>
      <c r="C103" s="253"/>
      <c r="D103" s="286"/>
      <c r="E103" s="286"/>
      <c r="F103" s="493"/>
      <c r="G103" s="493"/>
      <c r="H103" s="499"/>
      <c r="I103" s="499"/>
    </row>
    <row r="104" spans="1:9">
      <c r="A104" s="224"/>
      <c r="B104" s="77"/>
      <c r="C104" s="253"/>
      <c r="D104" s="286"/>
      <c r="E104" s="286"/>
      <c r="F104" s="493"/>
      <c r="G104" s="493"/>
      <c r="H104" s="499"/>
      <c r="I104" s="499"/>
    </row>
    <row r="105" spans="1:9">
      <c r="A105" s="224"/>
      <c r="B105" s="77"/>
      <c r="C105" s="253"/>
      <c r="D105" s="286"/>
      <c r="E105" s="286"/>
      <c r="F105" s="493"/>
      <c r="G105" s="493"/>
      <c r="H105" s="499"/>
      <c r="I105" s="499"/>
    </row>
    <row r="106" spans="1:9">
      <c r="A106" s="224"/>
      <c r="B106" s="77"/>
      <c r="C106" s="253"/>
      <c r="D106" s="286"/>
      <c r="E106" s="286"/>
      <c r="F106" s="493"/>
      <c r="G106" s="493"/>
      <c r="H106" s="499"/>
      <c r="I106" s="499"/>
    </row>
    <row r="107" spans="1:9">
      <c r="A107" s="224"/>
      <c r="B107" s="77"/>
      <c r="C107" s="253"/>
      <c r="D107" s="286"/>
      <c r="E107" s="286"/>
      <c r="F107" s="493"/>
      <c r="G107" s="493"/>
      <c r="H107" s="499"/>
      <c r="I107" s="499"/>
    </row>
    <row r="108" spans="1:9">
      <c r="A108" s="224"/>
      <c r="B108" s="77"/>
      <c r="C108" s="253"/>
      <c r="D108" s="286"/>
      <c r="E108" s="286"/>
      <c r="F108" s="493"/>
      <c r="G108" s="493"/>
      <c r="H108" s="499"/>
      <c r="I108" s="499"/>
    </row>
    <row r="109" spans="1:9">
      <c r="A109" s="224"/>
      <c r="B109" s="77"/>
      <c r="C109" s="253"/>
      <c r="D109" s="286"/>
      <c r="E109" s="286"/>
      <c r="F109" s="493"/>
      <c r="G109" s="493"/>
      <c r="H109" s="499"/>
      <c r="I109" s="499"/>
    </row>
    <row r="110" spans="1:9">
      <c r="A110" s="224"/>
      <c r="B110" s="77"/>
      <c r="C110" s="253"/>
      <c r="D110" s="286"/>
      <c r="E110" s="286"/>
      <c r="F110" s="493"/>
      <c r="G110" s="493"/>
      <c r="H110" s="499"/>
      <c r="I110" s="499"/>
    </row>
    <row r="111" spans="1:9">
      <c r="A111" s="224"/>
      <c r="B111" s="77"/>
      <c r="C111" s="253"/>
      <c r="D111" s="286"/>
      <c r="E111" s="286"/>
      <c r="F111" s="493"/>
      <c r="G111" s="493"/>
      <c r="H111" s="499"/>
      <c r="I111" s="499"/>
    </row>
    <row r="112" spans="1:9">
      <c r="A112" s="224"/>
      <c r="B112" s="77"/>
      <c r="C112" s="253"/>
      <c r="D112" s="286"/>
      <c r="E112" s="286"/>
      <c r="F112" s="493"/>
      <c r="G112" s="493"/>
      <c r="H112" s="499"/>
      <c r="I112" s="499"/>
    </row>
    <row r="113" spans="1:9">
      <c r="A113" s="224"/>
      <c r="B113" s="77"/>
      <c r="C113" s="253"/>
      <c r="D113" s="286"/>
      <c r="E113" s="286"/>
      <c r="F113" s="493"/>
      <c r="G113" s="493"/>
      <c r="H113" s="499"/>
      <c r="I113" s="499"/>
    </row>
    <row r="114" spans="1:9">
      <c r="A114" s="224"/>
      <c r="B114" s="77"/>
      <c r="C114" s="253"/>
      <c r="D114" s="286"/>
      <c r="E114" s="286"/>
      <c r="F114" s="493"/>
      <c r="G114" s="493"/>
      <c r="H114" s="499"/>
      <c r="I114" s="499"/>
    </row>
    <row r="115" spans="1:9">
      <c r="A115" s="224"/>
      <c r="B115" s="77"/>
      <c r="C115" s="253"/>
      <c r="D115" s="286"/>
      <c r="E115" s="286"/>
      <c r="F115" s="493"/>
      <c r="G115" s="493"/>
      <c r="H115" s="499"/>
      <c r="I115" s="499"/>
    </row>
    <row r="116" spans="1:9">
      <c r="A116" s="224"/>
      <c r="B116" s="77"/>
      <c r="C116" s="253"/>
      <c r="D116" s="286"/>
      <c r="E116" s="286"/>
      <c r="F116" s="493"/>
      <c r="G116" s="493"/>
      <c r="H116" s="499"/>
      <c r="I116" s="499"/>
    </row>
    <row r="117" spans="1:9">
      <c r="A117" s="224"/>
      <c r="B117" s="77"/>
      <c r="C117" s="253"/>
      <c r="D117" s="286"/>
      <c r="E117" s="286"/>
      <c r="F117" s="493"/>
      <c r="G117" s="493"/>
      <c r="H117" s="499"/>
      <c r="I117" s="499"/>
    </row>
    <row r="118" spans="1:9">
      <c r="A118" s="224"/>
      <c r="B118" s="77"/>
      <c r="C118" s="253"/>
      <c r="D118" s="286"/>
      <c r="E118" s="286"/>
      <c r="F118" s="493"/>
      <c r="G118" s="493"/>
      <c r="H118" s="499"/>
      <c r="I118" s="499"/>
    </row>
    <row r="119" spans="1:9">
      <c r="A119" s="224"/>
      <c r="B119" s="77"/>
      <c r="C119" s="253"/>
      <c r="D119" s="286"/>
      <c r="E119" s="286"/>
      <c r="F119" s="493"/>
      <c r="G119" s="493"/>
      <c r="H119" s="499"/>
      <c r="I119" s="499"/>
    </row>
    <row r="120" spans="1:9">
      <c r="A120" s="224"/>
      <c r="B120" s="77"/>
      <c r="C120" s="253"/>
      <c r="D120" s="286"/>
      <c r="E120" s="286"/>
      <c r="F120" s="493"/>
      <c r="G120" s="493"/>
      <c r="H120" s="499"/>
      <c r="I120" s="499"/>
    </row>
    <row r="121" spans="1:9">
      <c r="A121" s="224"/>
      <c r="B121" s="77"/>
      <c r="C121" s="253"/>
      <c r="D121" s="286"/>
      <c r="E121" s="286"/>
      <c r="F121" s="493"/>
      <c r="G121" s="493"/>
      <c r="H121" s="499"/>
      <c r="I121" s="499"/>
    </row>
    <row r="122" spans="1:9">
      <c r="A122" s="224"/>
      <c r="B122" s="77"/>
      <c r="C122" s="253"/>
      <c r="D122" s="286"/>
      <c r="E122" s="286"/>
      <c r="F122" s="493"/>
      <c r="G122" s="493"/>
      <c r="H122" s="499"/>
      <c r="I122" s="499"/>
    </row>
    <row r="123" spans="1:9">
      <c r="A123" s="224"/>
      <c r="B123" s="77"/>
      <c r="C123" s="253"/>
      <c r="D123" s="286"/>
      <c r="E123" s="286"/>
      <c r="F123" s="493"/>
      <c r="G123" s="493"/>
      <c r="H123" s="499"/>
      <c r="I123" s="499"/>
    </row>
    <row r="124" spans="1:9">
      <c r="A124" s="224"/>
      <c r="B124" s="77"/>
      <c r="C124" s="253"/>
      <c r="D124" s="286"/>
      <c r="E124" s="286"/>
      <c r="F124" s="493"/>
      <c r="G124" s="493"/>
      <c r="H124" s="499"/>
      <c r="I124" s="499"/>
    </row>
    <row r="125" spans="1:9">
      <c r="A125" s="224"/>
      <c r="B125" s="77"/>
      <c r="C125" s="253"/>
      <c r="D125" s="286"/>
      <c r="E125" s="286"/>
      <c r="F125" s="493"/>
      <c r="G125" s="493"/>
      <c r="H125" s="499"/>
      <c r="I125" s="499"/>
    </row>
    <row r="126" spans="1:9">
      <c r="A126" s="224"/>
      <c r="B126" s="77"/>
      <c r="C126" s="253"/>
      <c r="D126" s="286"/>
      <c r="E126" s="286"/>
      <c r="F126" s="493"/>
      <c r="G126" s="493"/>
      <c r="H126" s="499"/>
      <c r="I126" s="499"/>
    </row>
    <row r="127" spans="1:9">
      <c r="A127" s="224"/>
      <c r="B127" s="77"/>
      <c r="C127" s="253"/>
      <c r="D127" s="286"/>
      <c r="E127" s="286"/>
      <c r="F127" s="493"/>
      <c r="G127" s="493"/>
      <c r="H127" s="499"/>
      <c r="I127" s="499"/>
    </row>
    <row r="128" spans="1:9">
      <c r="A128" s="224"/>
      <c r="B128" s="77"/>
      <c r="C128" s="253"/>
      <c r="D128" s="286"/>
      <c r="E128" s="286"/>
      <c r="F128" s="493"/>
      <c r="G128" s="493"/>
      <c r="H128" s="499"/>
      <c r="I128" s="499"/>
    </row>
    <row r="129" spans="1:9">
      <c r="A129" s="224"/>
      <c r="B129" s="77"/>
      <c r="C129" s="253"/>
      <c r="D129" s="286"/>
      <c r="E129" s="286"/>
      <c r="F129" s="493"/>
      <c r="G129" s="493"/>
      <c r="H129" s="499"/>
      <c r="I129" s="499"/>
    </row>
    <row r="130" spans="1:9">
      <c r="A130" s="224"/>
      <c r="B130" s="77"/>
      <c r="C130" s="253"/>
      <c r="D130" s="286"/>
      <c r="E130" s="286"/>
      <c r="F130" s="493"/>
      <c r="G130" s="493"/>
      <c r="H130" s="499"/>
      <c r="I130" s="499"/>
    </row>
    <row r="131" spans="1:9">
      <c r="A131" s="224"/>
      <c r="B131" s="77"/>
      <c r="C131" s="253"/>
      <c r="D131" s="286"/>
      <c r="E131" s="286"/>
      <c r="F131" s="493"/>
      <c r="G131" s="493"/>
      <c r="H131" s="499"/>
      <c r="I131" s="499"/>
    </row>
    <row r="132" spans="1:9">
      <c r="A132" s="224"/>
      <c r="B132" s="77"/>
      <c r="C132" s="253"/>
      <c r="D132" s="286"/>
      <c r="E132" s="286"/>
      <c r="F132" s="493"/>
      <c r="G132" s="493"/>
      <c r="H132" s="499"/>
      <c r="I132" s="499"/>
    </row>
    <row r="133" spans="1:9">
      <c r="A133" s="224"/>
      <c r="B133" s="77"/>
      <c r="C133" s="253"/>
      <c r="D133" s="286"/>
      <c r="E133" s="286"/>
      <c r="F133" s="493"/>
      <c r="G133" s="493"/>
      <c r="H133" s="499"/>
      <c r="I133" s="499"/>
    </row>
    <row r="134" spans="1:9">
      <c r="A134" s="224"/>
      <c r="B134" s="77"/>
      <c r="C134" s="253"/>
      <c r="D134" s="286"/>
      <c r="E134" s="286"/>
      <c r="F134" s="493"/>
      <c r="G134" s="493"/>
      <c r="H134" s="499"/>
      <c r="I134" s="499"/>
    </row>
    <row r="135" spans="1:9">
      <c r="A135" s="224"/>
      <c r="B135" s="77"/>
      <c r="C135" s="253"/>
      <c r="D135" s="286"/>
      <c r="E135" s="286"/>
      <c r="F135" s="493"/>
      <c r="G135" s="493"/>
      <c r="H135" s="499"/>
      <c r="I135" s="499"/>
    </row>
    <row r="136" spans="1:9">
      <c r="A136" s="224"/>
      <c r="B136" s="77"/>
      <c r="C136" s="253"/>
      <c r="D136" s="286"/>
      <c r="E136" s="286"/>
      <c r="F136" s="493"/>
      <c r="G136" s="493"/>
      <c r="H136" s="499"/>
      <c r="I136" s="499"/>
    </row>
    <row r="137" spans="1:9">
      <c r="A137" s="224"/>
      <c r="B137" s="77"/>
      <c r="C137" s="253"/>
      <c r="D137" s="286"/>
      <c r="E137" s="286"/>
      <c r="F137" s="493"/>
      <c r="G137" s="493"/>
      <c r="H137" s="499"/>
      <c r="I137" s="499"/>
    </row>
    <row r="138" spans="1:9">
      <c r="A138" s="224"/>
      <c r="B138" s="77"/>
      <c r="C138" s="253"/>
      <c r="D138" s="286"/>
      <c r="E138" s="286"/>
      <c r="F138" s="493"/>
      <c r="G138" s="493"/>
      <c r="H138" s="499"/>
      <c r="I138" s="499"/>
    </row>
    <row r="139" spans="1:9">
      <c r="A139" s="224"/>
      <c r="B139" s="77"/>
      <c r="C139" s="253"/>
      <c r="D139" s="286"/>
      <c r="E139" s="286"/>
      <c r="F139" s="493"/>
      <c r="G139" s="493"/>
      <c r="H139" s="499"/>
      <c r="I139" s="499"/>
    </row>
    <row r="140" spans="1:9">
      <c r="A140" s="224"/>
      <c r="B140" s="77"/>
      <c r="C140" s="253"/>
      <c r="D140" s="286"/>
      <c r="E140" s="286"/>
      <c r="F140" s="493"/>
      <c r="G140" s="493"/>
      <c r="H140" s="499"/>
      <c r="I140" s="499"/>
    </row>
    <row r="141" spans="1:9">
      <c r="A141" s="224"/>
      <c r="B141" s="77"/>
      <c r="C141" s="253"/>
      <c r="D141" s="286"/>
      <c r="E141" s="286"/>
      <c r="F141" s="493"/>
      <c r="G141" s="493"/>
      <c r="H141" s="499"/>
      <c r="I141" s="499"/>
    </row>
    <row r="142" spans="1:9">
      <c r="A142" s="224"/>
      <c r="B142" s="77"/>
      <c r="C142" s="253"/>
      <c r="D142" s="286"/>
      <c r="E142" s="286"/>
      <c r="F142" s="493"/>
      <c r="G142" s="493"/>
      <c r="H142" s="499"/>
      <c r="I142" s="499"/>
    </row>
    <row r="143" spans="1:9">
      <c r="A143" s="224"/>
      <c r="B143" s="77"/>
      <c r="C143" s="253"/>
      <c r="D143" s="286"/>
      <c r="E143" s="286"/>
      <c r="F143" s="493"/>
      <c r="G143" s="493"/>
      <c r="H143" s="499"/>
      <c r="I143" s="499"/>
    </row>
    <row r="144" spans="1:9">
      <c r="A144" s="224"/>
      <c r="B144" s="77"/>
      <c r="C144" s="253"/>
      <c r="D144" s="286"/>
      <c r="E144" s="286"/>
      <c r="F144" s="493"/>
      <c r="G144" s="493"/>
      <c r="H144" s="499"/>
      <c r="I144" s="499"/>
    </row>
    <row r="145" spans="1:9">
      <c r="A145" s="224"/>
      <c r="B145" s="77"/>
      <c r="C145" s="253"/>
      <c r="D145" s="286"/>
      <c r="E145" s="286"/>
      <c r="F145" s="493"/>
      <c r="G145" s="493"/>
      <c r="H145" s="499"/>
      <c r="I145" s="499"/>
    </row>
    <row r="146" spans="1:9">
      <c r="A146" s="224"/>
      <c r="B146" s="77"/>
      <c r="C146" s="253"/>
      <c r="D146" s="286"/>
      <c r="E146" s="286"/>
      <c r="F146" s="493"/>
      <c r="G146" s="493"/>
      <c r="H146" s="499"/>
      <c r="I146" s="499"/>
    </row>
    <row r="147" spans="1:9">
      <c r="A147" s="224"/>
      <c r="B147" s="77"/>
      <c r="C147" s="253"/>
      <c r="D147" s="286"/>
      <c r="E147" s="286"/>
      <c r="F147" s="493"/>
      <c r="G147" s="493"/>
      <c r="H147" s="499"/>
      <c r="I147" s="499"/>
    </row>
    <row r="148" spans="1:9">
      <c r="A148" s="224"/>
      <c r="B148" s="77"/>
      <c r="C148" s="253"/>
      <c r="D148" s="286"/>
      <c r="E148" s="286"/>
      <c r="F148" s="493"/>
      <c r="G148" s="493"/>
      <c r="H148" s="499"/>
      <c r="I148" s="499"/>
    </row>
    <row r="149" spans="1:9">
      <c r="A149" s="224"/>
      <c r="B149" s="77"/>
      <c r="C149" s="253"/>
      <c r="D149" s="286"/>
      <c r="E149" s="286"/>
      <c r="F149" s="493"/>
      <c r="G149" s="493"/>
      <c r="H149" s="499"/>
      <c r="I149" s="499"/>
    </row>
    <row r="150" spans="1:9">
      <c r="A150" s="224"/>
      <c r="B150" s="77"/>
      <c r="C150" s="253"/>
      <c r="D150" s="286"/>
      <c r="E150" s="286"/>
      <c r="F150" s="493"/>
      <c r="G150" s="493"/>
      <c r="H150" s="499"/>
      <c r="I150" s="499"/>
    </row>
    <row r="151" spans="1:9">
      <c r="A151" s="224"/>
      <c r="B151" s="77"/>
      <c r="C151" s="253"/>
      <c r="D151" s="286"/>
      <c r="E151" s="286"/>
      <c r="F151" s="493"/>
      <c r="G151" s="493"/>
      <c r="H151" s="499"/>
      <c r="I151" s="499"/>
    </row>
    <row r="152" spans="1:9">
      <c r="A152" s="224"/>
      <c r="B152" s="77"/>
      <c r="C152" s="253"/>
      <c r="D152" s="286"/>
      <c r="E152" s="286"/>
      <c r="F152" s="493"/>
      <c r="G152" s="493"/>
      <c r="H152" s="499"/>
      <c r="I152" s="499"/>
    </row>
    <row r="153" spans="1:9">
      <c r="A153" s="224"/>
      <c r="B153" s="77"/>
      <c r="C153" s="253"/>
      <c r="D153" s="286"/>
      <c r="E153" s="286"/>
      <c r="F153" s="493"/>
      <c r="G153" s="493"/>
      <c r="H153" s="499"/>
      <c r="I153" s="499"/>
    </row>
    <row r="154" spans="1:9">
      <c r="A154" s="224"/>
      <c r="B154" s="77"/>
      <c r="C154" s="253"/>
      <c r="D154" s="286"/>
      <c r="E154" s="286"/>
      <c r="F154" s="493"/>
      <c r="G154" s="493"/>
      <c r="H154" s="499"/>
      <c r="I154" s="499"/>
    </row>
    <row r="155" spans="1:9">
      <c r="A155" s="224"/>
      <c r="B155" s="77"/>
      <c r="C155" s="253"/>
      <c r="D155" s="286"/>
      <c r="E155" s="286"/>
      <c r="F155" s="493"/>
      <c r="G155" s="493"/>
      <c r="H155" s="499"/>
      <c r="I155" s="499"/>
    </row>
    <row r="156" spans="1:9">
      <c r="A156" s="224"/>
      <c r="B156" s="77"/>
      <c r="C156" s="253"/>
      <c r="D156" s="286"/>
      <c r="E156" s="286"/>
      <c r="F156" s="493"/>
      <c r="G156" s="493"/>
      <c r="H156" s="499"/>
      <c r="I156" s="499"/>
    </row>
    <row r="157" spans="1:9">
      <c r="A157" s="224"/>
      <c r="B157" s="77"/>
      <c r="C157" s="253"/>
      <c r="D157" s="286"/>
      <c r="E157" s="286"/>
      <c r="F157" s="493"/>
      <c r="G157" s="493"/>
      <c r="H157" s="499"/>
      <c r="I157" s="499"/>
    </row>
    <row r="158" spans="1:9">
      <c r="A158" s="224"/>
      <c r="B158" s="77"/>
      <c r="C158" s="253"/>
      <c r="D158" s="286"/>
      <c r="E158" s="286"/>
      <c r="F158" s="493"/>
      <c r="G158" s="493"/>
      <c r="H158" s="499"/>
      <c r="I158" s="499"/>
    </row>
    <row r="159" spans="1:9">
      <c r="A159" s="224"/>
      <c r="B159" s="77"/>
      <c r="C159" s="253"/>
      <c r="D159" s="286"/>
      <c r="E159" s="286"/>
      <c r="F159" s="493"/>
      <c r="G159" s="493"/>
      <c r="H159" s="499"/>
      <c r="I159" s="499"/>
    </row>
    <row r="160" spans="1:9">
      <c r="A160" s="224"/>
      <c r="B160" s="77"/>
      <c r="C160" s="253"/>
      <c r="D160" s="286"/>
      <c r="E160" s="286"/>
      <c r="F160" s="493"/>
      <c r="G160" s="493"/>
      <c r="H160" s="499"/>
      <c r="I160" s="499"/>
    </row>
    <row r="161" spans="1:9">
      <c r="A161" s="224"/>
      <c r="B161" s="77"/>
      <c r="C161" s="253"/>
      <c r="D161" s="286"/>
      <c r="E161" s="286"/>
      <c r="F161" s="493"/>
      <c r="G161" s="493"/>
      <c r="H161" s="499"/>
      <c r="I161" s="499"/>
    </row>
    <row r="162" spans="1:9">
      <c r="A162" s="224"/>
      <c r="B162" s="77"/>
      <c r="C162" s="253"/>
      <c r="D162" s="286"/>
      <c r="E162" s="286"/>
      <c r="F162" s="493"/>
      <c r="G162" s="493"/>
      <c r="H162" s="499"/>
      <c r="I162" s="499"/>
    </row>
    <row r="163" spans="1:9">
      <c r="A163" s="224"/>
      <c r="B163" s="77"/>
      <c r="C163" s="253"/>
      <c r="D163" s="286"/>
      <c r="E163" s="286"/>
      <c r="F163" s="493"/>
      <c r="G163" s="493"/>
      <c r="H163" s="499"/>
      <c r="I163" s="499"/>
    </row>
    <row r="164" spans="1:9">
      <c r="A164" s="224"/>
      <c r="B164" s="77"/>
      <c r="C164" s="253"/>
      <c r="D164" s="286"/>
      <c r="E164" s="286"/>
      <c r="F164" s="493"/>
      <c r="G164" s="493"/>
      <c r="H164" s="499"/>
      <c r="I164" s="499"/>
    </row>
    <row r="165" spans="1:9">
      <c r="A165" s="224"/>
      <c r="B165" s="77"/>
      <c r="C165" s="253"/>
      <c r="D165" s="286"/>
      <c r="E165" s="286"/>
      <c r="F165" s="493"/>
      <c r="G165" s="493"/>
      <c r="H165" s="499"/>
      <c r="I165" s="499"/>
    </row>
    <row r="166" spans="1:9">
      <c r="A166" s="224"/>
      <c r="B166" s="77"/>
      <c r="C166" s="253"/>
      <c r="D166" s="286"/>
      <c r="E166" s="286"/>
      <c r="F166" s="493"/>
      <c r="G166" s="493"/>
      <c r="H166" s="499"/>
      <c r="I166" s="499"/>
    </row>
    <row r="167" spans="1:9">
      <c r="A167" s="224"/>
      <c r="B167" s="77"/>
      <c r="C167" s="253"/>
      <c r="D167" s="286"/>
      <c r="E167" s="286"/>
      <c r="F167" s="493"/>
      <c r="G167" s="493"/>
      <c r="H167" s="499"/>
      <c r="I167" s="499"/>
    </row>
    <row r="168" spans="1:9">
      <c r="A168" s="224"/>
      <c r="B168" s="77"/>
      <c r="C168" s="253"/>
      <c r="D168" s="286"/>
      <c r="E168" s="286"/>
      <c r="F168" s="493"/>
      <c r="G168" s="493"/>
      <c r="H168" s="499"/>
      <c r="I168" s="499"/>
    </row>
    <row r="169" spans="1:9">
      <c r="A169" s="224"/>
      <c r="B169" s="77"/>
      <c r="C169" s="253"/>
      <c r="D169" s="286"/>
      <c r="E169" s="286"/>
      <c r="F169" s="493"/>
      <c r="G169" s="493"/>
      <c r="H169" s="499"/>
      <c r="I169" s="499"/>
    </row>
    <row r="170" spans="1:9">
      <c r="A170" s="224"/>
      <c r="B170" s="77"/>
      <c r="C170" s="253"/>
      <c r="D170" s="286"/>
      <c r="E170" s="286"/>
      <c r="F170" s="493"/>
      <c r="G170" s="493"/>
      <c r="H170" s="499"/>
      <c r="I170" s="499"/>
    </row>
    <row r="171" spans="1:9">
      <c r="A171" s="224"/>
      <c r="B171" s="77"/>
      <c r="C171" s="253"/>
      <c r="D171" s="286"/>
      <c r="E171" s="286"/>
      <c r="F171" s="493"/>
      <c r="G171" s="493"/>
      <c r="H171" s="499"/>
      <c r="I171" s="499"/>
    </row>
    <row r="172" spans="1:9">
      <c r="A172" s="224"/>
      <c r="B172" s="77"/>
      <c r="C172" s="253"/>
      <c r="D172" s="286"/>
      <c r="E172" s="286"/>
      <c r="F172" s="493"/>
      <c r="G172" s="493"/>
      <c r="H172" s="499"/>
      <c r="I172" s="499"/>
    </row>
    <row r="173" spans="1:9">
      <c r="A173" s="224"/>
      <c r="B173" s="77"/>
      <c r="C173" s="253"/>
      <c r="D173" s="286"/>
      <c r="E173" s="286"/>
      <c r="F173" s="493"/>
      <c r="G173" s="493"/>
      <c r="H173" s="499"/>
      <c r="I173" s="499"/>
    </row>
    <row r="174" spans="1:9">
      <c r="A174" s="224"/>
      <c r="B174" s="77"/>
      <c r="C174" s="253"/>
      <c r="D174" s="286"/>
      <c r="E174" s="286"/>
      <c r="F174" s="493"/>
      <c r="G174" s="493"/>
      <c r="H174" s="499"/>
      <c r="I174" s="499"/>
    </row>
    <row r="175" spans="1:9">
      <c r="A175" s="224"/>
      <c r="B175" s="77"/>
      <c r="C175" s="253"/>
      <c r="D175" s="286"/>
      <c r="E175" s="286"/>
      <c r="F175" s="493"/>
      <c r="G175" s="493"/>
      <c r="H175" s="499"/>
      <c r="I175" s="499"/>
    </row>
    <row r="176" spans="1:9">
      <c r="A176" s="224"/>
      <c r="B176" s="77"/>
      <c r="C176" s="253"/>
      <c r="D176" s="286"/>
      <c r="E176" s="286"/>
      <c r="F176" s="493"/>
      <c r="G176" s="493"/>
      <c r="H176" s="499"/>
      <c r="I176" s="499"/>
    </row>
    <row r="177" spans="1:9">
      <c r="A177" s="224"/>
      <c r="B177" s="77"/>
      <c r="C177" s="253"/>
      <c r="D177" s="286"/>
      <c r="E177" s="286"/>
      <c r="F177" s="493"/>
      <c r="G177" s="493"/>
      <c r="H177" s="499"/>
      <c r="I177" s="499"/>
    </row>
    <row r="178" spans="1:9">
      <c r="A178" s="224"/>
      <c r="B178" s="77"/>
      <c r="C178" s="253"/>
      <c r="D178" s="286"/>
      <c r="E178" s="286"/>
      <c r="F178" s="493"/>
      <c r="G178" s="493"/>
      <c r="H178" s="499"/>
      <c r="I178" s="499"/>
    </row>
    <row r="179" spans="1:9">
      <c r="A179" s="224"/>
      <c r="B179" s="77"/>
      <c r="C179" s="253"/>
      <c r="D179" s="286"/>
      <c r="E179" s="286"/>
      <c r="F179" s="493"/>
      <c r="G179" s="493"/>
      <c r="H179" s="499"/>
      <c r="I179" s="499"/>
    </row>
    <row r="180" spans="1:9">
      <c r="A180" s="224"/>
      <c r="B180" s="77"/>
      <c r="C180" s="253"/>
      <c r="D180" s="286"/>
      <c r="E180" s="286"/>
      <c r="F180" s="493"/>
      <c r="G180" s="493"/>
      <c r="H180" s="499"/>
      <c r="I180" s="499"/>
    </row>
    <row r="181" spans="1:9">
      <c r="A181" s="224"/>
      <c r="B181" s="77"/>
      <c r="C181" s="253"/>
      <c r="D181" s="286"/>
      <c r="E181" s="286"/>
      <c r="F181" s="493"/>
      <c r="G181" s="493"/>
      <c r="H181" s="499"/>
      <c r="I181" s="499"/>
    </row>
    <row r="182" spans="1:9">
      <c r="A182" s="224"/>
      <c r="B182" s="77"/>
      <c r="C182" s="253"/>
      <c r="D182" s="286"/>
      <c r="E182" s="286"/>
      <c r="F182" s="493"/>
      <c r="G182" s="493"/>
      <c r="H182" s="499"/>
      <c r="I182" s="499"/>
    </row>
    <row r="183" spans="1:9">
      <c r="A183" s="224"/>
      <c r="B183" s="77"/>
      <c r="C183" s="253"/>
      <c r="D183" s="286"/>
      <c r="E183" s="286"/>
      <c r="F183" s="493"/>
      <c r="G183" s="493"/>
      <c r="H183" s="499"/>
      <c r="I183" s="499"/>
    </row>
    <row r="184" spans="1:9">
      <c r="A184" s="224"/>
      <c r="B184" s="77"/>
      <c r="C184" s="253"/>
      <c r="D184" s="286"/>
      <c r="E184" s="286"/>
      <c r="F184" s="493"/>
      <c r="G184" s="493"/>
      <c r="H184" s="499"/>
      <c r="I184" s="499"/>
    </row>
    <row r="185" spans="1:9">
      <c r="A185" s="224"/>
      <c r="B185" s="77"/>
      <c r="C185" s="253"/>
      <c r="D185" s="286"/>
      <c r="E185" s="286"/>
      <c r="F185" s="493"/>
      <c r="G185" s="493"/>
      <c r="H185" s="499"/>
      <c r="I185" s="499"/>
    </row>
    <row r="186" spans="1:9">
      <c r="A186" s="224"/>
      <c r="B186" s="77"/>
      <c r="C186" s="253"/>
      <c r="D186" s="286"/>
      <c r="E186" s="286"/>
      <c r="F186" s="493"/>
      <c r="G186" s="493"/>
      <c r="H186" s="499"/>
      <c r="I186" s="499"/>
    </row>
    <row r="187" spans="1:9">
      <c r="A187" s="224"/>
      <c r="B187" s="77"/>
      <c r="C187" s="253"/>
      <c r="D187" s="286"/>
      <c r="E187" s="286"/>
      <c r="F187" s="493"/>
      <c r="G187" s="493"/>
      <c r="H187" s="499"/>
      <c r="I187" s="499"/>
    </row>
    <row r="188" spans="1:9">
      <c r="A188" s="224"/>
      <c r="B188" s="77"/>
      <c r="C188" s="253"/>
      <c r="D188" s="286"/>
      <c r="E188" s="286"/>
      <c r="F188" s="493"/>
      <c r="G188" s="493"/>
      <c r="H188" s="499"/>
      <c r="I188" s="499"/>
    </row>
    <row r="189" spans="1:9">
      <c r="A189" s="224"/>
      <c r="B189" s="77"/>
      <c r="C189" s="253"/>
      <c r="D189" s="286"/>
      <c r="E189" s="286"/>
      <c r="F189" s="493"/>
      <c r="G189" s="493"/>
      <c r="H189" s="499"/>
      <c r="I189" s="499"/>
    </row>
    <row r="190" spans="1:9">
      <c r="A190" s="224"/>
      <c r="B190" s="77"/>
      <c r="C190" s="253"/>
      <c r="D190" s="286"/>
      <c r="E190" s="286"/>
      <c r="F190" s="493"/>
      <c r="G190" s="493"/>
      <c r="H190" s="499"/>
      <c r="I190" s="499"/>
    </row>
    <row r="191" spans="1:9">
      <c r="A191" s="224"/>
      <c r="B191" s="77"/>
      <c r="C191" s="253"/>
      <c r="D191" s="286"/>
      <c r="E191" s="286"/>
      <c r="F191" s="493"/>
      <c r="G191" s="493"/>
      <c r="H191" s="499"/>
      <c r="I191" s="499"/>
    </row>
    <row r="192" spans="1:9">
      <c r="A192" s="224"/>
      <c r="B192" s="77"/>
      <c r="C192" s="253"/>
      <c r="D192" s="286"/>
      <c r="E192" s="286"/>
      <c r="F192" s="493"/>
      <c r="G192" s="493"/>
      <c r="H192" s="499"/>
      <c r="I192" s="499"/>
    </row>
    <row r="193" spans="1:9">
      <c r="A193" s="224"/>
      <c r="B193" s="77"/>
      <c r="C193" s="253"/>
      <c r="D193" s="286"/>
      <c r="E193" s="286"/>
      <c r="F193" s="493"/>
      <c r="G193" s="493"/>
      <c r="H193" s="499"/>
      <c r="I193" s="499"/>
    </row>
    <row r="194" spans="1:9">
      <c r="A194" s="224"/>
      <c r="B194" s="77"/>
      <c r="C194" s="253"/>
      <c r="D194" s="286"/>
      <c r="E194" s="286"/>
      <c r="F194" s="493"/>
      <c r="G194" s="493"/>
      <c r="H194" s="499"/>
      <c r="I194" s="499"/>
    </row>
    <row r="195" spans="1:9">
      <c r="A195" s="224"/>
      <c r="B195" s="77"/>
      <c r="C195" s="253"/>
      <c r="D195" s="286"/>
      <c r="E195" s="286"/>
      <c r="F195" s="493"/>
      <c r="G195" s="493"/>
      <c r="H195" s="499"/>
      <c r="I195" s="499"/>
    </row>
    <row r="196" spans="1:9">
      <c r="A196" s="224"/>
      <c r="B196" s="77"/>
      <c r="C196" s="253"/>
      <c r="D196" s="286"/>
      <c r="E196" s="286"/>
      <c r="F196" s="493"/>
      <c r="G196" s="493"/>
      <c r="H196" s="499"/>
      <c r="I196" s="499"/>
    </row>
    <row r="197" spans="1:9">
      <c r="A197" s="224"/>
      <c r="B197" s="77"/>
      <c r="C197" s="253"/>
      <c r="D197" s="286"/>
      <c r="E197" s="286"/>
      <c r="F197" s="493"/>
      <c r="G197" s="493"/>
      <c r="H197" s="499"/>
      <c r="I197" s="499"/>
    </row>
    <row r="198" spans="1:9">
      <c r="A198" s="224"/>
      <c r="B198" s="77"/>
      <c r="C198" s="253"/>
      <c r="D198" s="286"/>
      <c r="E198" s="286"/>
      <c r="F198" s="493"/>
      <c r="G198" s="493"/>
      <c r="H198" s="499"/>
      <c r="I198" s="499"/>
    </row>
    <row r="199" spans="1:9">
      <c r="A199" s="224"/>
      <c r="B199" s="77"/>
      <c r="C199" s="253"/>
      <c r="D199" s="286"/>
      <c r="E199" s="286"/>
      <c r="F199" s="493"/>
      <c r="G199" s="493"/>
      <c r="H199" s="499"/>
      <c r="I199" s="499"/>
    </row>
    <row r="200" spans="1:9">
      <c r="A200" s="224"/>
      <c r="B200" s="77"/>
      <c r="C200" s="253"/>
      <c r="D200" s="286"/>
      <c r="E200" s="286"/>
      <c r="F200" s="493"/>
      <c r="G200" s="493"/>
      <c r="H200" s="499"/>
      <c r="I200" s="499"/>
    </row>
    <row r="201" spans="1:9">
      <c r="A201" s="224"/>
      <c r="B201" s="77"/>
      <c r="C201" s="253"/>
      <c r="D201" s="286"/>
      <c r="E201" s="286"/>
      <c r="F201" s="493"/>
      <c r="G201" s="493"/>
      <c r="H201" s="499"/>
      <c r="I201" s="499"/>
    </row>
    <row r="202" spans="1:9">
      <c r="A202" s="224"/>
      <c r="B202" s="77"/>
      <c r="C202" s="253"/>
      <c r="D202" s="286"/>
      <c r="E202" s="286"/>
      <c r="F202" s="493"/>
      <c r="G202" s="493"/>
      <c r="H202" s="499"/>
      <c r="I202" s="499"/>
    </row>
    <row r="203" spans="1:9">
      <c r="A203" s="224"/>
      <c r="B203" s="77"/>
      <c r="C203" s="253"/>
      <c r="D203" s="286"/>
      <c r="E203" s="286"/>
      <c r="F203" s="493"/>
      <c r="G203" s="493"/>
      <c r="H203" s="499"/>
      <c r="I203" s="499"/>
    </row>
    <row r="204" spans="1:9">
      <c r="A204" s="224"/>
      <c r="B204" s="77"/>
      <c r="C204" s="253"/>
      <c r="D204" s="286"/>
      <c r="E204" s="286"/>
      <c r="F204" s="493"/>
      <c r="G204" s="493"/>
      <c r="H204" s="499"/>
      <c r="I204" s="499"/>
    </row>
    <row r="205" spans="1:9">
      <c r="A205" s="224"/>
      <c r="B205" s="77"/>
      <c r="C205" s="253"/>
      <c r="D205" s="286"/>
      <c r="E205" s="286"/>
      <c r="F205" s="493"/>
      <c r="G205" s="493"/>
      <c r="H205" s="499"/>
      <c r="I205" s="499"/>
    </row>
    <row r="206" spans="1:9">
      <c r="A206" s="224"/>
      <c r="B206" s="77"/>
      <c r="C206" s="253"/>
      <c r="D206" s="286"/>
      <c r="E206" s="286"/>
      <c r="F206" s="493"/>
      <c r="G206" s="493"/>
      <c r="H206" s="499"/>
      <c r="I206" s="499"/>
    </row>
    <row r="207" spans="1:9">
      <c r="A207" s="224"/>
      <c r="B207" s="77"/>
      <c r="C207" s="253"/>
      <c r="D207" s="286"/>
      <c r="E207" s="286"/>
      <c r="F207" s="493"/>
      <c r="G207" s="493"/>
      <c r="H207" s="499"/>
      <c r="I207" s="499"/>
    </row>
    <row r="208" spans="1:9">
      <c r="A208" s="224"/>
      <c r="B208" s="77"/>
      <c r="C208" s="253"/>
      <c r="D208" s="286"/>
      <c r="E208" s="286"/>
      <c r="F208" s="493"/>
      <c r="G208" s="493"/>
      <c r="H208" s="499"/>
      <c r="I208" s="499"/>
    </row>
    <row r="209" spans="1:9">
      <c r="A209" s="224"/>
      <c r="B209" s="77"/>
      <c r="C209" s="253"/>
      <c r="D209" s="286"/>
      <c r="E209" s="286"/>
      <c r="F209" s="493"/>
      <c r="G209" s="493"/>
      <c r="H209" s="499"/>
      <c r="I209" s="499"/>
    </row>
    <row r="210" spans="1:9">
      <c r="A210" s="224"/>
      <c r="B210" s="77"/>
      <c r="C210" s="253"/>
      <c r="D210" s="286"/>
      <c r="E210" s="286"/>
      <c r="F210" s="493"/>
      <c r="G210" s="493"/>
      <c r="H210" s="499"/>
      <c r="I210" s="499"/>
    </row>
    <row r="211" spans="1:9">
      <c r="A211" s="224"/>
      <c r="B211" s="77"/>
      <c r="C211" s="253"/>
      <c r="D211" s="286"/>
      <c r="E211" s="286"/>
      <c r="F211" s="493"/>
      <c r="G211" s="493"/>
      <c r="H211" s="499"/>
      <c r="I211" s="499"/>
    </row>
    <row r="212" spans="1:9">
      <c r="A212" s="224"/>
      <c r="B212" s="77"/>
      <c r="C212" s="253"/>
      <c r="D212" s="286"/>
      <c r="E212" s="286"/>
      <c r="F212" s="493"/>
      <c r="G212" s="493"/>
      <c r="H212" s="499"/>
      <c r="I212" s="499"/>
    </row>
    <row r="213" spans="1:9">
      <c r="A213" s="224"/>
      <c r="B213" s="77"/>
      <c r="C213" s="253"/>
      <c r="D213" s="286"/>
      <c r="E213" s="286"/>
      <c r="F213" s="493"/>
      <c r="G213" s="493"/>
      <c r="H213" s="499"/>
      <c r="I213" s="499"/>
    </row>
    <row r="214" spans="1:9">
      <c r="A214" s="224"/>
      <c r="B214" s="77"/>
      <c r="C214" s="253"/>
      <c r="D214" s="286"/>
      <c r="E214" s="286"/>
      <c r="F214" s="493"/>
      <c r="G214" s="493"/>
      <c r="H214" s="499"/>
      <c r="I214" s="499"/>
    </row>
    <row r="215" spans="1:9">
      <c r="A215" s="224"/>
      <c r="B215" s="77"/>
      <c r="C215" s="253"/>
      <c r="D215" s="286"/>
      <c r="E215" s="286"/>
      <c r="F215" s="493"/>
      <c r="G215" s="493"/>
      <c r="H215" s="499"/>
      <c r="I215" s="499"/>
    </row>
    <row r="216" spans="1:9">
      <c r="A216" s="224"/>
      <c r="B216" s="77"/>
      <c r="C216" s="253"/>
      <c r="D216" s="286"/>
      <c r="E216" s="286"/>
      <c r="F216" s="493"/>
      <c r="G216" s="493"/>
      <c r="H216" s="499"/>
      <c r="I216" s="499"/>
    </row>
    <row r="217" spans="1:9">
      <c r="A217" s="224"/>
      <c r="B217" s="77"/>
      <c r="C217" s="253"/>
      <c r="D217" s="286"/>
      <c r="E217" s="286"/>
      <c r="F217" s="493"/>
      <c r="G217" s="493"/>
      <c r="H217" s="499"/>
      <c r="I217" s="499"/>
    </row>
    <row r="218" spans="1:9">
      <c r="A218" s="224"/>
      <c r="B218" s="77"/>
      <c r="C218" s="253"/>
      <c r="D218" s="286"/>
      <c r="E218" s="286"/>
      <c r="F218" s="493"/>
      <c r="G218" s="493"/>
      <c r="H218" s="499"/>
      <c r="I218" s="499"/>
    </row>
    <row r="219" spans="1:9">
      <c r="A219" s="224"/>
      <c r="B219" s="77"/>
      <c r="C219" s="253"/>
      <c r="D219" s="286"/>
      <c r="E219" s="286"/>
      <c r="F219" s="493"/>
      <c r="G219" s="493"/>
      <c r="H219" s="499"/>
      <c r="I219" s="499"/>
    </row>
    <row r="220" spans="1:9">
      <c r="A220" s="224"/>
      <c r="B220" s="77"/>
      <c r="C220" s="253"/>
      <c r="D220" s="286"/>
      <c r="E220" s="286"/>
      <c r="F220" s="493"/>
      <c r="G220" s="493"/>
      <c r="H220" s="499"/>
      <c r="I220" s="499"/>
    </row>
    <row r="221" spans="1:9">
      <c r="A221" s="224"/>
      <c r="B221" s="77"/>
      <c r="C221" s="253"/>
      <c r="D221" s="286"/>
      <c r="E221" s="286"/>
      <c r="F221" s="493"/>
      <c r="G221" s="493"/>
      <c r="H221" s="499"/>
      <c r="I221" s="499"/>
    </row>
    <row r="222" spans="1:9">
      <c r="A222" s="224"/>
      <c r="B222" s="77"/>
      <c r="C222" s="253"/>
      <c r="D222" s="286"/>
      <c r="E222" s="286"/>
      <c r="F222" s="493"/>
      <c r="G222" s="493"/>
      <c r="H222" s="499"/>
      <c r="I222" s="499"/>
    </row>
    <row r="223" spans="1:9">
      <c r="A223" s="224"/>
      <c r="B223" s="77"/>
      <c r="C223" s="253"/>
      <c r="D223" s="286"/>
      <c r="E223" s="286"/>
      <c r="F223" s="493"/>
      <c r="G223" s="493"/>
      <c r="H223" s="499"/>
      <c r="I223" s="499"/>
    </row>
    <row r="224" spans="1:9">
      <c r="A224" s="224"/>
      <c r="B224" s="77"/>
      <c r="C224" s="253"/>
      <c r="D224" s="286"/>
      <c r="E224" s="286"/>
      <c r="F224" s="493"/>
      <c r="G224" s="493"/>
      <c r="H224" s="499"/>
      <c r="I224" s="499"/>
    </row>
    <row r="225" spans="1:9">
      <c r="A225" s="224"/>
      <c r="B225" s="77"/>
      <c r="C225" s="253"/>
      <c r="D225" s="286"/>
      <c r="E225" s="286"/>
      <c r="F225" s="493"/>
      <c r="G225" s="493"/>
      <c r="H225" s="499"/>
      <c r="I225" s="499"/>
    </row>
    <row r="226" spans="1:9">
      <c r="A226" s="224"/>
      <c r="B226" s="77"/>
      <c r="C226" s="253"/>
      <c r="D226" s="286"/>
      <c r="E226" s="286"/>
      <c r="F226" s="493"/>
      <c r="G226" s="493"/>
      <c r="H226" s="499"/>
      <c r="I226" s="499"/>
    </row>
    <row r="227" spans="1:9">
      <c r="A227" s="224"/>
      <c r="B227" s="77"/>
      <c r="C227" s="253"/>
      <c r="D227" s="286"/>
      <c r="E227" s="286"/>
      <c r="F227" s="493"/>
      <c r="G227" s="493"/>
      <c r="H227" s="499"/>
      <c r="I227" s="499"/>
    </row>
    <row r="228" spans="1:9">
      <c r="A228" s="224"/>
      <c r="B228" s="77"/>
      <c r="C228" s="253"/>
      <c r="D228" s="286"/>
      <c r="E228" s="286"/>
      <c r="F228" s="493"/>
      <c r="G228" s="493"/>
      <c r="H228" s="499"/>
      <c r="I228" s="499"/>
    </row>
    <row r="229" spans="1:9">
      <c r="A229" s="224"/>
      <c r="B229" s="77"/>
      <c r="C229" s="253"/>
      <c r="D229" s="286"/>
      <c r="E229" s="286"/>
      <c r="F229" s="493"/>
      <c r="G229" s="493"/>
      <c r="H229" s="499"/>
      <c r="I229" s="499"/>
    </row>
    <row r="230" spans="1:9">
      <c r="A230" s="224"/>
      <c r="B230" s="77"/>
      <c r="C230" s="253"/>
      <c r="D230" s="286"/>
      <c r="E230" s="286"/>
      <c r="F230" s="493"/>
      <c r="G230" s="493"/>
      <c r="H230" s="499"/>
      <c r="I230" s="499"/>
    </row>
    <row r="231" spans="1:9">
      <c r="A231" s="224"/>
      <c r="B231" s="77"/>
      <c r="C231" s="253"/>
      <c r="D231" s="286"/>
      <c r="E231" s="286"/>
      <c r="F231" s="493"/>
      <c r="G231" s="493"/>
      <c r="H231" s="499"/>
      <c r="I231" s="499"/>
    </row>
    <row r="232" spans="1:9">
      <c r="A232" s="224"/>
      <c r="B232" s="77"/>
      <c r="C232" s="253"/>
      <c r="D232" s="286"/>
      <c r="E232" s="286"/>
      <c r="F232" s="493"/>
      <c r="G232" s="493"/>
      <c r="H232" s="499"/>
      <c r="I232" s="499"/>
    </row>
    <row r="233" spans="1:9">
      <c r="A233" s="224"/>
      <c r="B233" s="77"/>
      <c r="C233" s="253"/>
      <c r="D233" s="286"/>
      <c r="E233" s="286"/>
      <c r="F233" s="493"/>
      <c r="G233" s="493"/>
      <c r="H233" s="499"/>
      <c r="I233" s="499"/>
    </row>
    <row r="234" spans="1:9">
      <c r="A234" s="224"/>
      <c r="B234" s="77"/>
      <c r="C234" s="253"/>
      <c r="D234" s="286"/>
      <c r="E234" s="286"/>
      <c r="F234" s="493"/>
      <c r="G234" s="493"/>
      <c r="H234" s="499"/>
      <c r="I234" s="499"/>
    </row>
    <row r="235" spans="1:9">
      <c r="A235" s="224"/>
      <c r="B235" s="77"/>
      <c r="C235" s="253"/>
      <c r="D235" s="286"/>
      <c r="E235" s="286"/>
      <c r="F235" s="493"/>
      <c r="G235" s="493"/>
      <c r="H235" s="499"/>
      <c r="I235" s="499"/>
    </row>
    <row r="236" spans="1:9">
      <c r="A236" s="224"/>
      <c r="B236" s="77"/>
      <c r="C236" s="253"/>
      <c r="D236" s="286"/>
      <c r="E236" s="286"/>
      <c r="F236" s="493"/>
      <c r="G236" s="493"/>
      <c r="H236" s="499"/>
      <c r="I236" s="499"/>
    </row>
    <row r="237" spans="1:9">
      <c r="A237" s="224"/>
      <c r="B237" s="77"/>
      <c r="C237" s="253"/>
      <c r="D237" s="286"/>
      <c r="E237" s="286"/>
      <c r="F237" s="493"/>
      <c r="G237" s="493"/>
      <c r="H237" s="499"/>
      <c r="I237" s="499"/>
    </row>
    <row r="238" spans="1:9">
      <c r="A238" s="224"/>
      <c r="B238" s="77"/>
      <c r="C238" s="253"/>
      <c r="D238" s="286"/>
      <c r="E238" s="286"/>
      <c r="F238" s="493"/>
      <c r="G238" s="493"/>
      <c r="H238" s="499"/>
      <c r="I238" s="499"/>
    </row>
    <row r="239" spans="1:9">
      <c r="A239" s="224"/>
      <c r="B239" s="77"/>
      <c r="C239" s="253"/>
      <c r="D239" s="286"/>
      <c r="E239" s="286"/>
      <c r="F239" s="493"/>
      <c r="G239" s="493"/>
      <c r="H239" s="499"/>
      <c r="I239" s="499"/>
    </row>
    <row r="240" spans="1:9">
      <c r="A240" s="224"/>
      <c r="B240" s="77"/>
      <c r="C240" s="253"/>
      <c r="D240" s="286"/>
      <c r="E240" s="286"/>
      <c r="F240" s="493"/>
      <c r="G240" s="493"/>
      <c r="H240" s="499"/>
      <c r="I240" s="499"/>
    </row>
    <row r="241" spans="1:9">
      <c r="A241" s="224"/>
      <c r="B241" s="77"/>
      <c r="C241" s="253"/>
      <c r="D241" s="286"/>
      <c r="E241" s="286"/>
      <c r="F241" s="493"/>
      <c r="G241" s="493"/>
      <c r="H241" s="499"/>
      <c r="I241" s="499"/>
    </row>
    <row r="242" spans="1:9">
      <c r="A242" s="224"/>
      <c r="B242" s="77"/>
      <c r="C242" s="253"/>
      <c r="D242" s="286"/>
      <c r="E242" s="286"/>
      <c r="F242" s="493"/>
      <c r="G242" s="493"/>
      <c r="H242" s="499"/>
      <c r="I242" s="499"/>
    </row>
    <row r="243" spans="1:9">
      <c r="A243" s="224"/>
      <c r="B243" s="77"/>
      <c r="C243" s="253"/>
      <c r="D243" s="286"/>
      <c r="E243" s="286"/>
      <c r="F243" s="493"/>
      <c r="G243" s="493"/>
      <c r="H243" s="499"/>
      <c r="I243" s="499"/>
    </row>
    <row r="244" spans="1:9">
      <c r="A244" s="224"/>
      <c r="B244" s="77"/>
      <c r="C244" s="253"/>
      <c r="D244" s="286"/>
      <c r="E244" s="286"/>
      <c r="F244" s="493"/>
      <c r="G244" s="493"/>
      <c r="H244" s="499"/>
      <c r="I244" s="499"/>
    </row>
    <row r="245" spans="1:9">
      <c r="A245" s="224"/>
      <c r="B245" s="77"/>
      <c r="C245" s="253"/>
      <c r="D245" s="286"/>
      <c r="E245" s="286"/>
      <c r="F245" s="493"/>
      <c r="G245" s="493"/>
      <c r="H245" s="499"/>
      <c r="I245" s="499"/>
    </row>
    <row r="246" spans="1:9">
      <c r="A246" s="224"/>
      <c r="B246" s="77"/>
      <c r="C246" s="253"/>
      <c r="D246" s="286"/>
      <c r="E246" s="286"/>
      <c r="F246" s="493"/>
      <c r="G246" s="493"/>
      <c r="H246" s="499"/>
      <c r="I246" s="499"/>
    </row>
    <row r="247" spans="1:9">
      <c r="A247" s="224"/>
      <c r="B247" s="77"/>
      <c r="C247" s="253"/>
      <c r="D247" s="286"/>
      <c r="E247" s="286"/>
      <c r="F247" s="493"/>
      <c r="G247" s="493"/>
      <c r="H247" s="499"/>
      <c r="I247" s="499"/>
    </row>
    <row r="248" spans="1:9">
      <c r="A248" s="224"/>
      <c r="B248" s="77"/>
      <c r="C248" s="253"/>
      <c r="D248" s="286"/>
      <c r="E248" s="286"/>
      <c r="F248" s="493"/>
      <c r="G248" s="493"/>
      <c r="H248" s="499"/>
      <c r="I248" s="499"/>
    </row>
    <row r="249" spans="1:9">
      <c r="A249" s="224"/>
      <c r="B249" s="77"/>
      <c r="C249" s="253"/>
      <c r="D249" s="286"/>
      <c r="E249" s="286"/>
      <c r="F249" s="493"/>
      <c r="G249" s="493"/>
      <c r="H249" s="499"/>
      <c r="I249" s="499"/>
    </row>
    <row r="250" spans="1:9">
      <c r="A250" s="224"/>
      <c r="B250" s="77"/>
      <c r="C250" s="253"/>
      <c r="D250" s="286"/>
      <c r="E250" s="286"/>
      <c r="F250" s="493"/>
      <c r="G250" s="493"/>
      <c r="H250" s="499"/>
      <c r="I250" s="499"/>
    </row>
    <row r="251" spans="1:9">
      <c r="A251" s="224"/>
      <c r="B251" s="77"/>
      <c r="C251" s="253"/>
      <c r="D251" s="286"/>
      <c r="E251" s="286"/>
      <c r="F251" s="493"/>
      <c r="G251" s="493"/>
      <c r="H251" s="499"/>
      <c r="I251" s="499"/>
    </row>
    <row r="252" spans="1:9">
      <c r="A252" s="224"/>
      <c r="B252" s="77"/>
      <c r="C252" s="253"/>
      <c r="D252" s="286"/>
      <c r="E252" s="286"/>
      <c r="F252" s="493"/>
      <c r="G252" s="493"/>
      <c r="H252" s="499"/>
      <c r="I252" s="499"/>
    </row>
    <row r="253" spans="1:9">
      <c r="A253" s="224"/>
      <c r="B253" s="77"/>
      <c r="C253" s="253"/>
      <c r="D253" s="286"/>
      <c r="E253" s="286"/>
      <c r="F253" s="493"/>
      <c r="G253" s="493"/>
      <c r="H253" s="499"/>
      <c r="I253" s="499"/>
    </row>
    <row r="254" spans="1:9">
      <c r="A254" s="224"/>
      <c r="B254" s="77"/>
      <c r="C254" s="253"/>
      <c r="D254" s="286"/>
      <c r="E254" s="286"/>
      <c r="F254" s="493"/>
      <c r="G254" s="493"/>
      <c r="H254" s="499"/>
      <c r="I254" s="499"/>
    </row>
    <row r="255" spans="1:9">
      <c r="A255" s="224"/>
      <c r="B255" s="77"/>
      <c r="C255" s="253"/>
      <c r="D255" s="286"/>
      <c r="E255" s="286"/>
      <c r="F255" s="493"/>
      <c r="G255" s="493"/>
      <c r="H255" s="499"/>
      <c r="I255" s="499"/>
    </row>
    <row r="256" spans="1:9">
      <c r="A256" s="224"/>
      <c r="B256" s="77"/>
      <c r="C256" s="253"/>
      <c r="D256" s="286"/>
      <c r="E256" s="286"/>
      <c r="F256" s="493"/>
      <c r="G256" s="493"/>
      <c r="H256" s="499"/>
      <c r="I256" s="499"/>
    </row>
    <row r="257" spans="1:9">
      <c r="A257" s="224"/>
      <c r="B257" s="77"/>
      <c r="C257" s="253"/>
      <c r="D257" s="286"/>
      <c r="E257" s="286"/>
      <c r="F257" s="493"/>
      <c r="G257" s="493"/>
      <c r="H257" s="499"/>
      <c r="I257" s="499"/>
    </row>
    <row r="258" spans="1:9">
      <c r="A258" s="224"/>
      <c r="B258" s="77"/>
      <c r="C258" s="253"/>
      <c r="D258" s="286"/>
      <c r="E258" s="286"/>
      <c r="F258" s="493"/>
      <c r="G258" s="493"/>
      <c r="H258" s="499"/>
      <c r="I258" s="499"/>
    </row>
    <row r="259" spans="1:9">
      <c r="A259" s="224"/>
      <c r="B259" s="77"/>
      <c r="C259" s="253"/>
      <c r="D259" s="286"/>
      <c r="E259" s="286"/>
      <c r="F259" s="493"/>
      <c r="G259" s="493"/>
      <c r="H259" s="499"/>
      <c r="I259" s="499"/>
    </row>
    <row r="260" spans="1:9">
      <c r="A260" s="224"/>
      <c r="B260" s="77"/>
      <c r="C260" s="253"/>
      <c r="D260" s="286"/>
      <c r="E260" s="286"/>
      <c r="F260" s="493"/>
      <c r="G260" s="493"/>
      <c r="H260" s="499"/>
      <c r="I260" s="499"/>
    </row>
    <row r="261" spans="1:9">
      <c r="A261" s="224"/>
      <c r="B261" s="77"/>
      <c r="C261" s="253"/>
      <c r="D261" s="286"/>
      <c r="E261" s="286"/>
      <c r="F261" s="493"/>
      <c r="G261" s="493"/>
      <c r="H261" s="499"/>
      <c r="I261" s="499"/>
    </row>
    <row r="262" spans="1:9">
      <c r="A262" s="224"/>
      <c r="B262" s="77"/>
      <c r="C262" s="253"/>
      <c r="D262" s="286"/>
      <c r="E262" s="286"/>
      <c r="F262" s="493"/>
      <c r="G262" s="493"/>
      <c r="H262" s="499"/>
      <c r="I262" s="499"/>
    </row>
    <row r="263" spans="1:9">
      <c r="A263" s="224"/>
      <c r="B263" s="77"/>
      <c r="C263" s="253"/>
      <c r="D263" s="286"/>
      <c r="E263" s="286"/>
      <c r="F263" s="493"/>
      <c r="G263" s="493"/>
      <c r="H263" s="499"/>
      <c r="I263" s="499"/>
    </row>
    <row r="264" spans="1:9">
      <c r="A264" s="224"/>
      <c r="B264" s="77"/>
      <c r="C264" s="253"/>
      <c r="D264" s="286"/>
      <c r="E264" s="286"/>
      <c r="F264" s="493"/>
      <c r="G264" s="493"/>
      <c r="H264" s="499"/>
      <c r="I264" s="499"/>
    </row>
    <row r="265" spans="1:9">
      <c r="A265" s="224"/>
      <c r="B265" s="77"/>
      <c r="C265" s="253"/>
      <c r="D265" s="286"/>
      <c r="E265" s="286"/>
      <c r="F265" s="493"/>
      <c r="G265" s="493"/>
      <c r="H265" s="499"/>
      <c r="I265" s="499"/>
    </row>
    <row r="266" spans="1:9">
      <c r="A266" s="224"/>
      <c r="B266" s="77"/>
      <c r="C266" s="253"/>
      <c r="D266" s="286"/>
      <c r="E266" s="286"/>
      <c r="F266" s="493"/>
      <c r="G266" s="493"/>
      <c r="H266" s="499"/>
      <c r="I266" s="499"/>
    </row>
    <row r="267" spans="1:9">
      <c r="A267" s="224"/>
      <c r="B267" s="77"/>
      <c r="C267" s="253"/>
      <c r="D267" s="286"/>
      <c r="E267" s="286"/>
      <c r="F267" s="493"/>
      <c r="G267" s="493"/>
      <c r="H267" s="499"/>
      <c r="I267" s="499"/>
    </row>
    <row r="268" spans="1:9">
      <c r="A268" s="224"/>
      <c r="B268" s="77"/>
      <c r="C268" s="253"/>
      <c r="D268" s="286"/>
      <c r="E268" s="286"/>
      <c r="F268" s="493"/>
      <c r="G268" s="493"/>
      <c r="H268" s="499"/>
      <c r="I268" s="499"/>
    </row>
    <row r="269" spans="1:9">
      <c r="A269" s="224"/>
      <c r="B269" s="77"/>
      <c r="C269" s="253"/>
      <c r="D269" s="286"/>
      <c r="E269" s="286"/>
      <c r="F269" s="493"/>
      <c r="G269" s="493"/>
      <c r="H269" s="499"/>
      <c r="I269" s="499"/>
    </row>
    <row r="270" spans="1:9">
      <c r="A270" s="224"/>
      <c r="B270" s="77"/>
      <c r="C270" s="253"/>
      <c r="D270" s="286"/>
      <c r="E270" s="286"/>
      <c r="F270" s="493"/>
      <c r="G270" s="493"/>
      <c r="H270" s="499"/>
      <c r="I270" s="499"/>
    </row>
    <row r="271" spans="1:9">
      <c r="A271" s="224"/>
      <c r="B271" s="77"/>
      <c r="C271" s="253"/>
      <c r="D271" s="286"/>
      <c r="E271" s="286"/>
      <c r="F271" s="493"/>
      <c r="G271" s="493"/>
      <c r="H271" s="499"/>
      <c r="I271" s="499"/>
    </row>
    <row r="272" spans="1:9">
      <c r="A272" s="224"/>
      <c r="B272" s="77"/>
      <c r="C272" s="253"/>
      <c r="D272" s="286"/>
      <c r="E272" s="286"/>
      <c r="F272" s="493"/>
      <c r="G272" s="493"/>
      <c r="H272" s="499"/>
      <c r="I272" s="499"/>
    </row>
    <row r="273" spans="1:9">
      <c r="A273" s="224"/>
      <c r="B273" s="77"/>
      <c r="C273" s="253"/>
      <c r="D273" s="286"/>
      <c r="E273" s="286"/>
      <c r="F273" s="493"/>
      <c r="G273" s="493"/>
      <c r="H273" s="499"/>
      <c r="I273" s="499"/>
    </row>
    <row r="274" spans="1:9">
      <c r="A274" s="224"/>
      <c r="B274" s="77"/>
      <c r="C274" s="253"/>
      <c r="D274" s="286"/>
      <c r="E274" s="286"/>
      <c r="F274" s="493"/>
      <c r="G274" s="493"/>
      <c r="H274" s="499"/>
      <c r="I274" s="499"/>
    </row>
    <row r="275" spans="1:9">
      <c r="A275" s="224"/>
      <c r="B275" s="77"/>
      <c r="C275" s="253"/>
      <c r="D275" s="286"/>
      <c r="E275" s="286"/>
      <c r="F275" s="493"/>
      <c r="G275" s="493"/>
      <c r="H275" s="499"/>
      <c r="I275" s="499"/>
    </row>
    <row r="276" spans="1:9">
      <c r="A276" s="224"/>
      <c r="B276" s="77"/>
      <c r="C276" s="253"/>
      <c r="D276" s="286"/>
      <c r="E276" s="286"/>
      <c r="F276" s="493"/>
      <c r="G276" s="493"/>
      <c r="H276" s="499"/>
      <c r="I276" s="499"/>
    </row>
    <row r="277" spans="1:9">
      <c r="A277" s="224"/>
      <c r="B277" s="77"/>
      <c r="C277" s="253"/>
      <c r="D277" s="286"/>
      <c r="E277" s="286"/>
      <c r="F277" s="493"/>
      <c r="G277" s="493"/>
      <c r="H277" s="499"/>
      <c r="I277" s="499"/>
    </row>
    <row r="278" spans="1:9">
      <c r="A278" s="224"/>
      <c r="B278" s="77"/>
      <c r="C278" s="253"/>
      <c r="D278" s="286"/>
      <c r="E278" s="286"/>
      <c r="F278" s="493"/>
      <c r="G278" s="493"/>
      <c r="H278" s="499"/>
      <c r="I278" s="499"/>
    </row>
    <row r="279" spans="1:9">
      <c r="A279" s="224"/>
      <c r="B279" s="77"/>
      <c r="C279" s="253"/>
      <c r="D279" s="286"/>
      <c r="E279" s="286"/>
      <c r="F279" s="493"/>
      <c r="G279" s="493"/>
      <c r="H279" s="499"/>
      <c r="I279" s="499"/>
    </row>
    <row r="280" spans="1:9">
      <c r="A280" s="224"/>
      <c r="B280" s="77"/>
      <c r="C280" s="253"/>
      <c r="D280" s="286"/>
      <c r="E280" s="286"/>
      <c r="F280" s="493"/>
      <c r="G280" s="493"/>
      <c r="H280" s="499"/>
      <c r="I280" s="499"/>
    </row>
    <row r="281" spans="1:9">
      <c r="A281" s="224"/>
      <c r="B281" s="77"/>
      <c r="C281" s="253"/>
      <c r="D281" s="286"/>
      <c r="E281" s="286"/>
      <c r="F281" s="493"/>
      <c r="G281" s="493"/>
      <c r="H281" s="499"/>
      <c r="I281" s="499"/>
    </row>
    <row r="282" spans="1:9">
      <c r="A282" s="224"/>
      <c r="B282" s="77"/>
      <c r="C282" s="253"/>
      <c r="D282" s="286"/>
      <c r="E282" s="286"/>
      <c r="F282" s="493"/>
      <c r="G282" s="493"/>
      <c r="H282" s="499"/>
      <c r="I282" s="499"/>
    </row>
    <row r="283" spans="1:9">
      <c r="A283" s="224"/>
      <c r="B283" s="77"/>
      <c r="C283" s="253"/>
      <c r="D283" s="286"/>
      <c r="E283" s="286"/>
      <c r="F283" s="493"/>
      <c r="G283" s="493"/>
      <c r="H283" s="499"/>
      <c r="I283" s="499"/>
    </row>
    <row r="284" spans="1:9">
      <c r="A284" s="224"/>
      <c r="B284" s="77"/>
      <c r="C284" s="253"/>
      <c r="D284" s="286"/>
      <c r="E284" s="286"/>
      <c r="F284" s="493"/>
      <c r="G284" s="493"/>
      <c r="H284" s="499"/>
      <c r="I284" s="499"/>
    </row>
    <row r="285" spans="1:9">
      <c r="A285" s="224"/>
      <c r="B285" s="77"/>
      <c r="C285" s="253"/>
      <c r="D285" s="286"/>
      <c r="E285" s="286"/>
      <c r="F285" s="493"/>
      <c r="G285" s="493"/>
      <c r="H285" s="499"/>
      <c r="I285" s="499"/>
    </row>
    <row r="286" spans="1:9">
      <c r="A286" s="224"/>
      <c r="B286" s="77"/>
      <c r="C286" s="253"/>
      <c r="D286" s="286"/>
      <c r="E286" s="286"/>
      <c r="F286" s="493"/>
      <c r="G286" s="493"/>
      <c r="H286" s="499"/>
      <c r="I286" s="499"/>
    </row>
    <row r="287" spans="1:9">
      <c r="A287" s="224"/>
      <c r="B287" s="77"/>
      <c r="C287" s="253"/>
      <c r="D287" s="286"/>
      <c r="E287" s="286"/>
      <c r="F287" s="493"/>
      <c r="G287" s="493"/>
      <c r="H287" s="499"/>
      <c r="I287" s="499"/>
    </row>
    <row r="288" spans="1:9">
      <c r="A288" s="224"/>
      <c r="B288" s="77"/>
      <c r="C288" s="253"/>
      <c r="D288" s="286"/>
      <c r="E288" s="286"/>
      <c r="F288" s="493"/>
      <c r="G288" s="493"/>
      <c r="H288" s="499"/>
      <c r="I288" s="499"/>
    </row>
    <row r="289" spans="1:9">
      <c r="A289" s="224"/>
      <c r="B289" s="77"/>
      <c r="C289" s="253"/>
      <c r="D289" s="286"/>
      <c r="E289" s="286"/>
      <c r="F289" s="493"/>
      <c r="G289" s="493"/>
      <c r="H289" s="499"/>
      <c r="I289" s="499"/>
    </row>
    <row r="290" spans="1:9">
      <c r="A290" s="224"/>
      <c r="B290" s="77"/>
      <c r="C290" s="253"/>
      <c r="D290" s="286"/>
      <c r="E290" s="286"/>
      <c r="F290" s="493"/>
      <c r="G290" s="493"/>
      <c r="H290" s="499"/>
      <c r="I290" s="499"/>
    </row>
    <row r="291" spans="1:9">
      <c r="A291" s="224"/>
      <c r="B291" s="77"/>
      <c r="C291" s="253"/>
      <c r="D291" s="286"/>
      <c r="E291" s="286"/>
      <c r="F291" s="493"/>
      <c r="G291" s="493"/>
      <c r="H291" s="499"/>
      <c r="I291" s="499"/>
    </row>
    <row r="292" spans="1:9">
      <c r="A292" s="224"/>
      <c r="B292" s="77"/>
      <c r="C292" s="253"/>
      <c r="D292" s="286"/>
      <c r="E292" s="286"/>
      <c r="F292" s="493"/>
      <c r="G292" s="493"/>
      <c r="H292" s="499"/>
      <c r="I292" s="499"/>
    </row>
    <row r="293" spans="1:9">
      <c r="A293" s="224"/>
      <c r="B293" s="77"/>
      <c r="C293" s="253"/>
      <c r="D293" s="286"/>
      <c r="E293" s="286"/>
      <c r="F293" s="493"/>
      <c r="G293" s="493"/>
      <c r="H293" s="499"/>
      <c r="I293" s="499"/>
    </row>
    <row r="294" spans="1:9">
      <c r="A294" s="224"/>
      <c r="B294" s="77"/>
      <c r="C294" s="253"/>
      <c r="D294" s="286"/>
      <c r="E294" s="286"/>
      <c r="F294" s="493"/>
      <c r="G294" s="493"/>
      <c r="H294" s="499"/>
      <c r="I294" s="499"/>
    </row>
    <row r="295" spans="1:9">
      <c r="A295" s="224"/>
      <c r="B295" s="77"/>
      <c r="C295" s="253"/>
      <c r="D295" s="286"/>
      <c r="E295" s="286"/>
      <c r="F295" s="493"/>
      <c r="G295" s="493"/>
      <c r="H295" s="499"/>
      <c r="I295" s="499"/>
    </row>
    <row r="296" spans="1:9">
      <c r="A296" s="224"/>
      <c r="B296" s="77"/>
      <c r="C296" s="253"/>
      <c r="D296" s="286"/>
      <c r="E296" s="286"/>
      <c r="F296" s="493"/>
      <c r="G296" s="493"/>
      <c r="H296" s="499"/>
      <c r="I296" s="499"/>
    </row>
    <row r="297" spans="1:9">
      <c r="A297" s="224"/>
      <c r="B297" s="77"/>
      <c r="C297" s="253"/>
      <c r="D297" s="286"/>
      <c r="E297" s="286"/>
      <c r="F297" s="493"/>
      <c r="G297" s="493"/>
      <c r="H297" s="499"/>
      <c r="I297" s="499"/>
    </row>
    <row r="298" spans="1:9">
      <c r="A298" s="224"/>
      <c r="B298" s="77"/>
      <c r="C298" s="253"/>
      <c r="D298" s="286"/>
      <c r="E298" s="286"/>
      <c r="F298" s="493"/>
      <c r="G298" s="493"/>
      <c r="H298" s="499"/>
      <c r="I298" s="499"/>
    </row>
    <row r="299" spans="1:9">
      <c r="A299" s="224"/>
      <c r="B299" s="77"/>
      <c r="C299" s="253"/>
      <c r="D299" s="286"/>
      <c r="E299" s="286"/>
      <c r="F299" s="493"/>
      <c r="G299" s="493"/>
      <c r="H299" s="499"/>
      <c r="I299" s="499"/>
    </row>
    <row r="300" spans="1:9">
      <c r="A300" s="224"/>
      <c r="B300" s="77"/>
      <c r="C300" s="253"/>
      <c r="D300" s="286"/>
      <c r="E300" s="286"/>
      <c r="F300" s="493"/>
      <c r="G300" s="493"/>
      <c r="H300" s="499"/>
      <c r="I300" s="499"/>
    </row>
    <row r="301" spans="1:9">
      <c r="A301" s="224"/>
      <c r="B301" s="77"/>
      <c r="C301" s="253"/>
      <c r="D301" s="286"/>
      <c r="E301" s="286"/>
      <c r="F301" s="493"/>
      <c r="G301" s="493"/>
      <c r="H301" s="499"/>
      <c r="I301" s="499"/>
    </row>
    <row r="302" spans="1:9">
      <c r="A302" s="224"/>
      <c r="B302" s="77"/>
      <c r="C302" s="253"/>
      <c r="D302" s="286"/>
      <c r="E302" s="286"/>
      <c r="F302" s="493"/>
      <c r="G302" s="493"/>
      <c r="H302" s="499"/>
      <c r="I302" s="499"/>
    </row>
    <row r="303" spans="1:9">
      <c r="A303" s="224"/>
      <c r="B303" s="77"/>
      <c r="C303" s="253"/>
      <c r="D303" s="286"/>
      <c r="E303" s="286"/>
      <c r="F303" s="493"/>
      <c r="G303" s="493"/>
      <c r="H303" s="499"/>
      <c r="I303" s="499"/>
    </row>
    <row r="304" spans="1:9">
      <c r="A304" s="224"/>
      <c r="B304" s="77"/>
      <c r="C304" s="253"/>
      <c r="D304" s="286"/>
      <c r="E304" s="286"/>
      <c r="F304" s="493"/>
      <c r="G304" s="493"/>
      <c r="H304" s="499"/>
      <c r="I304" s="499"/>
    </row>
    <row r="305" spans="1:9">
      <c r="A305" s="224"/>
      <c r="B305" s="77"/>
      <c r="C305" s="253"/>
      <c r="D305" s="286"/>
      <c r="E305" s="286"/>
      <c r="F305" s="493"/>
      <c r="G305" s="493"/>
      <c r="H305" s="499"/>
      <c r="I305" s="499"/>
    </row>
    <row r="306" spans="1:9">
      <c r="A306" s="224"/>
      <c r="B306" s="77"/>
      <c r="C306" s="253"/>
      <c r="D306" s="286"/>
      <c r="E306" s="286"/>
      <c r="F306" s="493"/>
      <c r="G306" s="493"/>
      <c r="H306" s="499"/>
      <c r="I306" s="499"/>
    </row>
    <row r="307" spans="1:9">
      <c r="A307" s="224"/>
      <c r="B307" s="77"/>
      <c r="C307" s="253"/>
      <c r="D307" s="286"/>
      <c r="E307" s="286"/>
      <c r="F307" s="493"/>
      <c r="G307" s="493"/>
      <c r="H307" s="499"/>
      <c r="I307" s="499"/>
    </row>
    <row r="308" spans="1:9">
      <c r="A308" s="224"/>
      <c r="B308" s="77"/>
      <c r="C308" s="253"/>
      <c r="D308" s="286"/>
      <c r="E308" s="286"/>
      <c r="F308" s="493"/>
      <c r="G308" s="493"/>
      <c r="H308" s="499"/>
      <c r="I308" s="499"/>
    </row>
    <row r="309" spans="1:9">
      <c r="A309" s="224"/>
      <c r="B309" s="77"/>
      <c r="C309" s="253"/>
      <c r="D309" s="286"/>
      <c r="E309" s="286"/>
      <c r="F309" s="493"/>
      <c r="G309" s="493"/>
      <c r="H309" s="499"/>
      <c r="I309" s="499"/>
    </row>
    <row r="310" spans="1:9">
      <c r="A310" s="224"/>
      <c r="B310" s="77"/>
      <c r="C310" s="253"/>
      <c r="D310" s="286"/>
      <c r="E310" s="286"/>
      <c r="F310" s="493"/>
      <c r="G310" s="493"/>
      <c r="H310" s="499"/>
      <c r="I310" s="499"/>
    </row>
    <row r="311" spans="1:9">
      <c r="A311" s="224"/>
      <c r="B311" s="77"/>
      <c r="C311" s="253"/>
      <c r="D311" s="286"/>
      <c r="E311" s="286"/>
      <c r="F311" s="493"/>
      <c r="G311" s="493"/>
      <c r="H311" s="499"/>
      <c r="I311" s="499"/>
    </row>
    <row r="312" spans="1:9">
      <c r="A312" s="224"/>
      <c r="B312" s="77"/>
      <c r="C312" s="253"/>
      <c r="D312" s="286"/>
      <c r="E312" s="286"/>
      <c r="F312" s="493"/>
      <c r="G312" s="493"/>
      <c r="H312" s="499"/>
      <c r="I312" s="499"/>
    </row>
    <row r="313" spans="1:9">
      <c r="A313" s="224"/>
      <c r="B313" s="77"/>
      <c r="C313" s="253"/>
      <c r="D313" s="286"/>
      <c r="E313" s="286"/>
      <c r="F313" s="493"/>
      <c r="G313" s="493"/>
      <c r="H313" s="499"/>
      <c r="I313" s="499"/>
    </row>
    <row r="314" spans="1:9">
      <c r="A314" s="224"/>
      <c r="B314" s="77"/>
      <c r="C314" s="253"/>
      <c r="D314" s="286"/>
      <c r="E314" s="286"/>
      <c r="F314" s="493"/>
      <c r="G314" s="493"/>
      <c r="H314" s="499"/>
      <c r="I314" s="499"/>
    </row>
    <row r="315" spans="1:9">
      <c r="A315" s="224"/>
      <c r="B315" s="77"/>
      <c r="C315" s="253"/>
      <c r="D315" s="286"/>
      <c r="E315" s="286"/>
      <c r="F315" s="493"/>
      <c r="G315" s="493"/>
      <c r="H315" s="499"/>
      <c r="I315" s="499"/>
    </row>
    <row r="316" spans="1:9">
      <c r="A316" s="224"/>
      <c r="B316" s="77"/>
      <c r="C316" s="253"/>
      <c r="D316" s="286"/>
      <c r="E316" s="286"/>
      <c r="F316" s="493"/>
      <c r="G316" s="493"/>
      <c r="H316" s="499"/>
      <c r="I316" s="499"/>
    </row>
    <row r="317" spans="1:9">
      <c r="A317" s="224"/>
      <c r="B317" s="77"/>
      <c r="C317" s="253"/>
      <c r="D317" s="286"/>
      <c r="E317" s="286"/>
      <c r="F317" s="493"/>
      <c r="G317" s="493"/>
      <c r="H317" s="499"/>
      <c r="I317" s="499"/>
    </row>
    <row r="318" spans="1:9">
      <c r="A318" s="224"/>
      <c r="B318" s="77"/>
      <c r="C318" s="253"/>
      <c r="D318" s="286"/>
      <c r="E318" s="286"/>
      <c r="F318" s="493"/>
      <c r="G318" s="493"/>
      <c r="H318" s="499"/>
      <c r="I318" s="499"/>
    </row>
    <row r="319" spans="1:9">
      <c r="A319" s="224"/>
      <c r="B319" s="77"/>
      <c r="C319" s="253"/>
      <c r="D319" s="286"/>
      <c r="E319" s="286"/>
      <c r="F319" s="493"/>
      <c r="G319" s="493"/>
      <c r="H319" s="499"/>
      <c r="I319" s="499"/>
    </row>
    <row r="320" spans="1:9">
      <c r="A320" s="224"/>
      <c r="B320" s="77"/>
      <c r="C320" s="253"/>
      <c r="D320" s="286"/>
      <c r="E320" s="286"/>
      <c r="F320" s="493"/>
      <c r="G320" s="493"/>
      <c r="H320" s="499"/>
      <c r="I320" s="499"/>
    </row>
    <row r="321" spans="1:9">
      <c r="A321" s="224"/>
      <c r="B321" s="77"/>
      <c r="C321" s="253"/>
      <c r="D321" s="286"/>
      <c r="E321" s="286"/>
      <c r="F321" s="493"/>
      <c r="G321" s="493"/>
      <c r="H321" s="499"/>
      <c r="I321" s="499"/>
    </row>
    <row r="322" spans="1:9">
      <c r="A322" s="224"/>
      <c r="B322" s="77"/>
      <c r="C322" s="253"/>
      <c r="D322" s="286"/>
      <c r="E322" s="286"/>
      <c r="F322" s="493"/>
      <c r="G322" s="493"/>
      <c r="H322" s="499"/>
      <c r="I322" s="499"/>
    </row>
    <row r="323" spans="1:9">
      <c r="A323" s="224"/>
      <c r="B323" s="77"/>
      <c r="C323" s="253"/>
      <c r="D323" s="286"/>
      <c r="E323" s="286"/>
      <c r="F323" s="493"/>
      <c r="G323" s="493"/>
      <c r="H323" s="499"/>
      <c r="I323" s="499"/>
    </row>
    <row r="324" spans="1:9">
      <c r="A324" s="224"/>
      <c r="B324" s="77"/>
      <c r="C324" s="253"/>
      <c r="D324" s="286"/>
      <c r="E324" s="286"/>
      <c r="F324" s="493"/>
      <c r="G324" s="493"/>
      <c r="H324" s="499"/>
      <c r="I324" s="499"/>
    </row>
    <row r="325" spans="1:9">
      <c r="A325" s="224"/>
      <c r="B325" s="77"/>
      <c r="C325" s="253"/>
      <c r="D325" s="286"/>
      <c r="E325" s="286"/>
      <c r="F325" s="493"/>
      <c r="G325" s="493"/>
      <c r="H325" s="499"/>
      <c r="I325" s="499"/>
    </row>
    <row r="326" spans="1:9">
      <c r="A326" s="224"/>
      <c r="B326" s="77"/>
      <c r="C326" s="253"/>
      <c r="D326" s="286"/>
      <c r="E326" s="286"/>
      <c r="F326" s="493"/>
      <c r="G326" s="493"/>
      <c r="H326" s="499"/>
      <c r="I326" s="499"/>
    </row>
    <row r="327" spans="1:9">
      <c r="A327" s="224"/>
      <c r="B327" s="77"/>
      <c r="C327" s="253"/>
      <c r="D327" s="286"/>
      <c r="E327" s="286"/>
      <c r="F327" s="493"/>
      <c r="G327" s="493"/>
      <c r="H327" s="499"/>
      <c r="I327" s="499"/>
    </row>
    <row r="328" spans="1:9">
      <c r="A328" s="224"/>
      <c r="B328" s="77"/>
      <c r="C328" s="253"/>
      <c r="D328" s="286"/>
      <c r="E328" s="286"/>
      <c r="F328" s="493"/>
      <c r="G328" s="493"/>
      <c r="H328" s="499"/>
      <c r="I328" s="499"/>
    </row>
    <row r="329" spans="1:9">
      <c r="A329" s="224"/>
      <c r="B329" s="77"/>
      <c r="C329" s="253"/>
      <c r="D329" s="286"/>
      <c r="E329" s="286"/>
      <c r="F329" s="493"/>
      <c r="G329" s="493"/>
      <c r="H329" s="499"/>
      <c r="I329" s="499"/>
    </row>
    <row r="330" spans="1:9">
      <c r="A330" s="224"/>
      <c r="B330" s="77"/>
      <c r="C330" s="253"/>
      <c r="D330" s="286"/>
      <c r="E330" s="286"/>
      <c r="F330" s="493"/>
      <c r="G330" s="493"/>
      <c r="H330" s="499"/>
      <c r="I330" s="499"/>
    </row>
    <row r="331" spans="1:9">
      <c r="A331" s="224"/>
      <c r="B331" s="77"/>
      <c r="C331" s="253"/>
      <c r="D331" s="286"/>
      <c r="E331" s="286"/>
      <c r="F331" s="493"/>
      <c r="G331" s="493"/>
      <c r="H331" s="499"/>
      <c r="I331" s="499"/>
    </row>
    <row r="332" spans="1:9">
      <c r="A332" s="224"/>
      <c r="B332" s="77"/>
      <c r="C332" s="253"/>
      <c r="D332" s="286"/>
      <c r="E332" s="286"/>
      <c r="F332" s="493"/>
      <c r="G332" s="493"/>
      <c r="H332" s="499"/>
      <c r="I332" s="499"/>
    </row>
    <row r="333" spans="1:9">
      <c r="A333" s="224"/>
      <c r="B333" s="77"/>
      <c r="C333" s="253"/>
      <c r="D333" s="286"/>
      <c r="E333" s="286"/>
      <c r="F333" s="493"/>
      <c r="G333" s="493"/>
      <c r="H333" s="499"/>
      <c r="I333" s="499"/>
    </row>
    <row r="334" spans="1:9">
      <c r="A334" s="224"/>
      <c r="B334" s="77"/>
      <c r="C334" s="253"/>
      <c r="D334" s="286"/>
      <c r="E334" s="286"/>
      <c r="F334" s="493"/>
      <c r="G334" s="493"/>
      <c r="H334" s="499"/>
      <c r="I334" s="499"/>
    </row>
    <row r="335" spans="1:9">
      <c r="A335" s="224"/>
      <c r="B335" s="77"/>
      <c r="C335" s="253"/>
      <c r="D335" s="286"/>
      <c r="E335" s="286"/>
      <c r="F335" s="493"/>
      <c r="G335" s="493"/>
      <c r="H335" s="499"/>
      <c r="I335" s="499"/>
    </row>
    <row r="336" spans="1:9">
      <c r="A336" s="224"/>
      <c r="B336" s="77"/>
      <c r="C336" s="253"/>
      <c r="D336" s="286"/>
      <c r="E336" s="286"/>
      <c r="F336" s="493"/>
      <c r="G336" s="493"/>
      <c r="H336" s="499"/>
      <c r="I336" s="499"/>
    </row>
    <row r="337" spans="1:9">
      <c r="A337" s="224"/>
      <c r="B337" s="77"/>
      <c r="C337" s="253"/>
      <c r="D337" s="286"/>
      <c r="E337" s="286"/>
      <c r="F337" s="493"/>
      <c r="G337" s="493"/>
      <c r="H337" s="499"/>
      <c r="I337" s="499"/>
    </row>
    <row r="338" spans="1:9">
      <c r="A338" s="224"/>
      <c r="B338" s="77"/>
      <c r="C338" s="253"/>
      <c r="D338" s="286"/>
      <c r="E338" s="286"/>
      <c r="F338" s="493"/>
      <c r="G338" s="493"/>
      <c r="H338" s="499"/>
      <c r="I338" s="499"/>
    </row>
    <row r="339" spans="1:9">
      <c r="A339" s="224"/>
      <c r="B339" s="77"/>
      <c r="C339" s="253"/>
      <c r="D339" s="286"/>
      <c r="E339" s="286"/>
      <c r="F339" s="493"/>
      <c r="G339" s="493"/>
      <c r="H339" s="499"/>
      <c r="I339" s="499"/>
    </row>
    <row r="340" spans="1:9">
      <c r="A340" s="224"/>
      <c r="B340" s="77"/>
      <c r="C340" s="253"/>
      <c r="D340" s="286"/>
      <c r="E340" s="286"/>
      <c r="F340" s="493"/>
      <c r="G340" s="493"/>
      <c r="H340" s="499"/>
      <c r="I340" s="499"/>
    </row>
    <row r="341" spans="1:9">
      <c r="A341" s="224"/>
      <c r="B341" s="77"/>
      <c r="C341" s="253"/>
      <c r="D341" s="286"/>
      <c r="E341" s="286"/>
      <c r="F341" s="493"/>
      <c r="G341" s="493"/>
      <c r="H341" s="499"/>
      <c r="I341" s="499"/>
    </row>
    <row r="342" spans="1:9">
      <c r="A342" s="224"/>
      <c r="B342" s="77"/>
      <c r="C342" s="253"/>
      <c r="D342" s="286"/>
      <c r="E342" s="286"/>
      <c r="F342" s="493"/>
      <c r="G342" s="493"/>
      <c r="H342" s="499"/>
      <c r="I342" s="499"/>
    </row>
    <row r="343" spans="1:9">
      <c r="A343" s="224"/>
      <c r="B343" s="77"/>
      <c r="C343" s="253"/>
      <c r="D343" s="286"/>
      <c r="E343" s="286"/>
      <c r="F343" s="493"/>
      <c r="G343" s="493"/>
      <c r="H343" s="499"/>
      <c r="I343" s="499"/>
    </row>
    <row r="344" spans="1:9">
      <c r="A344" s="224"/>
      <c r="B344" s="77"/>
      <c r="C344" s="253"/>
      <c r="D344" s="286"/>
      <c r="E344" s="286"/>
      <c r="F344" s="493"/>
      <c r="G344" s="493"/>
      <c r="H344" s="499"/>
      <c r="I344" s="499"/>
    </row>
    <row r="345" spans="1:9">
      <c r="A345" s="224"/>
      <c r="B345" s="77"/>
      <c r="C345" s="253"/>
      <c r="D345" s="286"/>
      <c r="E345" s="286"/>
      <c r="F345" s="493"/>
      <c r="G345" s="493"/>
      <c r="H345" s="499"/>
      <c r="I345" s="499"/>
    </row>
    <row r="346" spans="1:9">
      <c r="A346" s="224"/>
      <c r="B346" s="77"/>
      <c r="C346" s="253"/>
      <c r="D346" s="286"/>
      <c r="E346" s="286"/>
      <c r="F346" s="493"/>
      <c r="G346" s="493"/>
      <c r="H346" s="499"/>
      <c r="I346" s="499"/>
    </row>
    <row r="347" spans="1:9">
      <c r="A347" s="224"/>
      <c r="B347" s="77"/>
      <c r="C347" s="253"/>
      <c r="D347" s="286"/>
      <c r="E347" s="286"/>
      <c r="F347" s="493"/>
      <c r="G347" s="493"/>
      <c r="H347" s="499"/>
      <c r="I347" s="499"/>
    </row>
    <row r="348" spans="1:9">
      <c r="A348" s="224"/>
      <c r="B348" s="77"/>
      <c r="C348" s="253"/>
      <c r="D348" s="286"/>
      <c r="E348" s="286"/>
      <c r="F348" s="493"/>
      <c r="G348" s="493"/>
      <c r="H348" s="499"/>
      <c r="I348" s="499"/>
    </row>
    <row r="349" spans="1:9">
      <c r="A349" s="224"/>
      <c r="B349" s="77"/>
      <c r="C349" s="253"/>
      <c r="D349" s="286"/>
      <c r="E349" s="286"/>
      <c r="F349" s="493"/>
      <c r="G349" s="493"/>
      <c r="H349" s="499"/>
      <c r="I349" s="499"/>
    </row>
    <row r="350" spans="1:9">
      <c r="A350" s="224"/>
      <c r="B350" s="77"/>
      <c r="C350" s="253"/>
      <c r="D350" s="286"/>
      <c r="E350" s="286"/>
      <c r="F350" s="493"/>
      <c r="G350" s="493"/>
      <c r="H350" s="499"/>
      <c r="I350" s="499"/>
    </row>
    <row r="351" spans="1:9">
      <c r="A351" s="224"/>
      <c r="B351" s="77"/>
      <c r="C351" s="253"/>
      <c r="D351" s="286"/>
      <c r="E351" s="286"/>
      <c r="F351" s="493"/>
      <c r="G351" s="493"/>
      <c r="H351" s="499"/>
      <c r="I351" s="499"/>
    </row>
    <row r="352" spans="1:9">
      <c r="A352" s="224"/>
      <c r="B352" s="77"/>
      <c r="C352" s="253"/>
      <c r="D352" s="286"/>
      <c r="E352" s="286"/>
      <c r="F352" s="493"/>
      <c r="G352" s="493"/>
      <c r="H352" s="499"/>
      <c r="I352" s="499"/>
    </row>
    <row r="353" spans="1:9">
      <c r="A353" s="224"/>
      <c r="B353" s="77"/>
      <c r="C353" s="253"/>
      <c r="D353" s="286"/>
      <c r="E353" s="286"/>
      <c r="F353" s="493"/>
      <c r="G353" s="493"/>
      <c r="H353" s="499"/>
      <c r="I353" s="499"/>
    </row>
    <row r="354" spans="1:9">
      <c r="A354" s="224"/>
      <c r="B354" s="77"/>
      <c r="C354" s="253"/>
      <c r="D354" s="286"/>
      <c r="E354" s="286"/>
      <c r="F354" s="493"/>
      <c r="G354" s="493"/>
      <c r="H354" s="499"/>
      <c r="I354" s="499"/>
    </row>
    <row r="355" spans="1:9">
      <c r="A355" s="224"/>
      <c r="B355" s="77"/>
      <c r="C355" s="253"/>
      <c r="D355" s="286"/>
      <c r="E355" s="286"/>
      <c r="F355" s="493"/>
      <c r="G355" s="493"/>
      <c r="H355" s="499"/>
      <c r="I355" s="499"/>
    </row>
    <row r="356" spans="1:9">
      <c r="A356" s="224"/>
      <c r="B356" s="77"/>
      <c r="C356" s="253"/>
      <c r="D356" s="286"/>
      <c r="E356" s="286"/>
      <c r="F356" s="493"/>
      <c r="G356" s="493"/>
      <c r="H356" s="499"/>
      <c r="I356" s="499"/>
    </row>
    <row r="357" spans="1:9">
      <c r="A357" s="224"/>
      <c r="B357" s="77"/>
      <c r="C357" s="253"/>
      <c r="D357" s="286"/>
      <c r="E357" s="286"/>
      <c r="F357" s="493"/>
      <c r="G357" s="493"/>
      <c r="H357" s="499"/>
      <c r="I357" s="499"/>
    </row>
    <row r="358" spans="1:9">
      <c r="A358" s="224"/>
      <c r="B358" s="77"/>
      <c r="C358" s="253"/>
      <c r="D358" s="286"/>
      <c r="E358" s="286"/>
      <c r="F358" s="493"/>
      <c r="G358" s="493"/>
      <c r="H358" s="499"/>
      <c r="I358" s="499"/>
    </row>
    <row r="359" spans="1:9">
      <c r="A359" s="224"/>
      <c r="B359" s="77"/>
      <c r="C359" s="253"/>
      <c r="D359" s="286"/>
      <c r="E359" s="286"/>
      <c r="F359" s="493"/>
      <c r="G359" s="493"/>
      <c r="H359" s="499"/>
      <c r="I359" s="499"/>
    </row>
    <row r="360" spans="1:9">
      <c r="A360" s="224"/>
      <c r="B360" s="77"/>
      <c r="C360" s="253"/>
      <c r="D360" s="286"/>
      <c r="E360" s="286"/>
      <c r="F360" s="493"/>
      <c r="G360" s="493"/>
      <c r="H360" s="499"/>
      <c r="I360" s="499"/>
    </row>
    <row r="361" spans="1:9">
      <c r="A361" s="224"/>
      <c r="B361" s="77"/>
      <c r="C361" s="253"/>
      <c r="D361" s="286"/>
      <c r="E361" s="286"/>
      <c r="F361" s="493"/>
      <c r="G361" s="493"/>
      <c r="H361" s="499"/>
      <c r="I361" s="499"/>
    </row>
    <row r="362" spans="1:9">
      <c r="A362" s="224"/>
      <c r="B362" s="77"/>
      <c r="C362" s="253"/>
      <c r="D362" s="286"/>
      <c r="E362" s="286"/>
      <c r="F362" s="493"/>
      <c r="G362" s="493"/>
      <c r="H362" s="499"/>
      <c r="I362" s="499"/>
    </row>
    <row r="363" spans="1:9">
      <c r="A363" s="224"/>
      <c r="B363" s="77"/>
      <c r="C363" s="253"/>
      <c r="D363" s="286"/>
      <c r="E363" s="286"/>
      <c r="F363" s="493"/>
      <c r="G363" s="493"/>
      <c r="H363" s="499"/>
      <c r="I363" s="499"/>
    </row>
    <row r="364" spans="1:9">
      <c r="A364" s="224"/>
      <c r="B364" s="77"/>
      <c r="C364" s="253"/>
      <c r="D364" s="286"/>
      <c r="E364" s="286"/>
      <c r="F364" s="493"/>
      <c r="G364" s="493"/>
      <c r="H364" s="499"/>
      <c r="I364" s="499"/>
    </row>
    <row r="365" spans="1:9">
      <c r="A365" s="224"/>
      <c r="B365" s="77"/>
      <c r="C365" s="253"/>
      <c r="D365" s="286"/>
      <c r="E365" s="286"/>
      <c r="F365" s="493"/>
      <c r="G365" s="493"/>
      <c r="H365" s="499"/>
      <c r="I365" s="499"/>
    </row>
    <row r="366" spans="1:9">
      <c r="A366" s="224"/>
      <c r="B366" s="77"/>
      <c r="C366" s="253"/>
      <c r="D366" s="286"/>
      <c r="E366" s="286"/>
      <c r="F366" s="493"/>
      <c r="G366" s="493"/>
      <c r="H366" s="499"/>
      <c r="I366" s="499"/>
    </row>
    <row r="367" spans="1:9">
      <c r="A367" s="224"/>
      <c r="B367" s="77"/>
      <c r="C367" s="253"/>
      <c r="D367" s="286"/>
      <c r="E367" s="286"/>
      <c r="F367" s="493"/>
      <c r="G367" s="493"/>
      <c r="H367" s="499"/>
      <c r="I367" s="499"/>
    </row>
    <row r="368" spans="1:9">
      <c r="A368" s="224"/>
      <c r="B368" s="77"/>
      <c r="C368" s="253"/>
      <c r="D368" s="286"/>
      <c r="E368" s="286"/>
      <c r="F368" s="493"/>
      <c r="G368" s="493"/>
      <c r="H368" s="499"/>
      <c r="I368" s="499"/>
    </row>
    <row r="369" spans="1:9">
      <c r="A369" s="224"/>
      <c r="B369" s="77"/>
      <c r="C369" s="253"/>
      <c r="D369" s="286"/>
      <c r="E369" s="286"/>
      <c r="F369" s="493"/>
      <c r="G369" s="493"/>
      <c r="H369" s="499"/>
      <c r="I369" s="499"/>
    </row>
    <row r="370" spans="1:9">
      <c r="A370" s="224"/>
      <c r="B370" s="77"/>
      <c r="C370" s="253"/>
      <c r="D370" s="286"/>
      <c r="E370" s="286"/>
      <c r="F370" s="493"/>
      <c r="G370" s="493"/>
      <c r="H370" s="499"/>
      <c r="I370" s="499"/>
    </row>
    <row r="371" spans="1:9">
      <c r="A371" s="224"/>
      <c r="B371" s="77"/>
      <c r="C371" s="253"/>
      <c r="D371" s="286"/>
      <c r="E371" s="286"/>
      <c r="F371" s="493"/>
      <c r="G371" s="493"/>
      <c r="H371" s="499"/>
      <c r="I371" s="499"/>
    </row>
    <row r="372" spans="1:9">
      <c r="A372" s="224"/>
      <c r="B372" s="77"/>
      <c r="C372" s="253"/>
      <c r="D372" s="286"/>
      <c r="E372" s="286"/>
      <c r="F372" s="493"/>
      <c r="G372" s="493"/>
      <c r="H372" s="499"/>
      <c r="I372" s="499"/>
    </row>
    <row r="373" spans="1:9">
      <c r="A373" s="224"/>
      <c r="B373" s="77"/>
      <c r="C373" s="253"/>
      <c r="D373" s="286"/>
      <c r="E373" s="286"/>
      <c r="F373" s="493"/>
      <c r="G373" s="493"/>
      <c r="H373" s="499"/>
      <c r="I373" s="499"/>
    </row>
    <row r="374" spans="1:9">
      <c r="A374" s="224"/>
      <c r="B374" s="77"/>
      <c r="C374" s="253"/>
      <c r="D374" s="286"/>
      <c r="E374" s="286"/>
      <c r="F374" s="493"/>
      <c r="G374" s="493"/>
      <c r="H374" s="499"/>
      <c r="I374" s="499"/>
    </row>
    <row r="375" spans="1:9">
      <c r="A375" s="224"/>
      <c r="B375" s="77"/>
      <c r="C375" s="253"/>
      <c r="D375" s="286"/>
      <c r="E375" s="286"/>
      <c r="F375" s="493"/>
      <c r="G375" s="493"/>
      <c r="H375" s="499"/>
      <c r="I375" s="499"/>
    </row>
    <row r="376" spans="1:9">
      <c r="A376" s="224"/>
      <c r="B376" s="77"/>
      <c r="C376" s="253"/>
      <c r="D376" s="286"/>
      <c r="E376" s="286"/>
      <c r="F376" s="493"/>
      <c r="G376" s="493"/>
      <c r="H376" s="499"/>
      <c r="I376" s="499"/>
    </row>
    <row r="377" spans="1:9">
      <c r="A377" s="224"/>
      <c r="B377" s="77"/>
      <c r="C377" s="253"/>
      <c r="D377" s="286"/>
      <c r="E377" s="286"/>
      <c r="F377" s="493"/>
      <c r="G377" s="493"/>
      <c r="H377" s="499"/>
      <c r="I377" s="499"/>
    </row>
    <row r="378" spans="1:9">
      <c r="A378" s="224"/>
      <c r="B378" s="77"/>
      <c r="C378" s="253"/>
      <c r="D378" s="286"/>
      <c r="E378" s="286"/>
      <c r="F378" s="493"/>
      <c r="G378" s="493"/>
      <c r="H378" s="499"/>
      <c r="I378" s="499"/>
    </row>
    <row r="379" spans="1:9">
      <c r="A379" s="224"/>
      <c r="B379" s="77"/>
      <c r="C379" s="253"/>
      <c r="D379" s="286"/>
      <c r="E379" s="286"/>
      <c r="F379" s="493"/>
      <c r="G379" s="493"/>
      <c r="H379" s="499"/>
      <c r="I379" s="499"/>
    </row>
    <row r="380" spans="1:9">
      <c r="A380" s="224"/>
      <c r="B380" s="77"/>
      <c r="C380" s="253"/>
      <c r="D380" s="286"/>
      <c r="E380" s="286"/>
      <c r="F380" s="493"/>
      <c r="G380" s="493"/>
      <c r="H380" s="499"/>
      <c r="I380" s="499"/>
    </row>
    <row r="381" spans="1:9">
      <c r="A381" s="224"/>
      <c r="B381" s="77"/>
      <c r="C381" s="253"/>
      <c r="D381" s="286"/>
      <c r="E381" s="286"/>
      <c r="F381" s="493"/>
      <c r="G381" s="493"/>
      <c r="H381" s="499"/>
      <c r="I381" s="499"/>
    </row>
    <row r="382" spans="1:9">
      <c r="A382" s="224"/>
      <c r="B382" s="77"/>
      <c r="C382" s="253"/>
      <c r="D382" s="286"/>
      <c r="E382" s="286"/>
      <c r="F382" s="493"/>
      <c r="G382" s="493"/>
      <c r="H382" s="499"/>
      <c r="I382" s="499"/>
    </row>
    <row r="383" spans="1:9">
      <c r="A383" s="224"/>
      <c r="B383" s="77"/>
      <c r="C383" s="253"/>
      <c r="D383" s="286"/>
      <c r="E383" s="286"/>
      <c r="F383" s="493"/>
      <c r="G383" s="493"/>
      <c r="H383" s="499"/>
      <c r="I383" s="499"/>
    </row>
    <row r="384" spans="1:9">
      <c r="A384" s="224"/>
      <c r="B384" s="77"/>
      <c r="C384" s="253"/>
      <c r="D384" s="286"/>
      <c r="E384" s="286"/>
      <c r="F384" s="493"/>
      <c r="G384" s="493"/>
      <c r="H384" s="499"/>
      <c r="I384" s="499"/>
    </row>
    <row r="385" spans="1:9">
      <c r="A385" s="224"/>
      <c r="B385" s="77"/>
      <c r="C385" s="253"/>
      <c r="D385" s="286"/>
      <c r="E385" s="286"/>
      <c r="F385" s="493"/>
      <c r="G385" s="493"/>
      <c r="H385" s="499"/>
      <c r="I385" s="499"/>
    </row>
    <row r="386" spans="1:9">
      <c r="A386" s="224"/>
      <c r="B386" s="77"/>
      <c r="C386" s="253"/>
      <c r="D386" s="286"/>
      <c r="E386" s="286"/>
      <c r="F386" s="493"/>
      <c r="G386" s="493"/>
      <c r="H386" s="499"/>
      <c r="I386" s="499"/>
    </row>
    <row r="387" spans="1:9">
      <c r="A387" s="224"/>
      <c r="B387" s="77"/>
      <c r="C387" s="253"/>
      <c r="D387" s="286"/>
      <c r="E387" s="286"/>
      <c r="F387" s="493"/>
      <c r="G387" s="493"/>
      <c r="H387" s="499"/>
      <c r="I387" s="499"/>
    </row>
    <row r="388" spans="1:9">
      <c r="A388" s="224"/>
      <c r="B388" s="77"/>
      <c r="C388" s="253"/>
      <c r="D388" s="286"/>
      <c r="E388" s="286"/>
      <c r="F388" s="493"/>
      <c r="G388" s="493"/>
      <c r="H388" s="499"/>
      <c r="I388" s="499"/>
    </row>
    <row r="389" spans="1:9">
      <c r="A389" s="224"/>
      <c r="B389" s="77"/>
      <c r="C389" s="253"/>
      <c r="D389" s="286"/>
      <c r="E389" s="286"/>
      <c r="F389" s="493"/>
      <c r="G389" s="493"/>
      <c r="H389" s="499"/>
      <c r="I389" s="499"/>
    </row>
    <row r="390" spans="1:9">
      <c r="A390" s="224"/>
      <c r="B390" s="77"/>
      <c r="C390" s="253"/>
      <c r="D390" s="286"/>
      <c r="E390" s="286"/>
      <c r="F390" s="493"/>
      <c r="G390" s="493"/>
      <c r="H390" s="499"/>
      <c r="I390" s="499"/>
    </row>
    <row r="391" spans="1:9">
      <c r="A391" s="224"/>
      <c r="B391" s="77"/>
      <c r="C391" s="253"/>
      <c r="D391" s="286"/>
      <c r="E391" s="286"/>
      <c r="F391" s="493"/>
      <c r="G391" s="493"/>
      <c r="H391" s="499"/>
      <c r="I391" s="499"/>
    </row>
    <row r="392" spans="1:9">
      <c r="A392" s="224"/>
      <c r="B392" s="77"/>
      <c r="C392" s="253"/>
      <c r="D392" s="286"/>
      <c r="E392" s="286"/>
      <c r="F392" s="493"/>
      <c r="G392" s="493"/>
      <c r="H392" s="499"/>
      <c r="I392" s="499"/>
    </row>
    <row r="393" spans="1:9">
      <c r="A393" s="224"/>
      <c r="B393" s="77"/>
      <c r="C393" s="253"/>
      <c r="D393" s="286"/>
      <c r="E393" s="286"/>
      <c r="F393" s="493"/>
      <c r="G393" s="493"/>
      <c r="H393" s="499"/>
      <c r="I393" s="499"/>
    </row>
    <row r="394" spans="1:9">
      <c r="A394" s="224"/>
      <c r="B394" s="77"/>
      <c r="C394" s="253"/>
      <c r="D394" s="286"/>
      <c r="E394" s="286"/>
      <c r="F394" s="493"/>
      <c r="G394" s="493"/>
      <c r="H394" s="499"/>
      <c r="I394" s="499"/>
    </row>
    <row r="395" spans="1:9">
      <c r="A395" s="224"/>
      <c r="B395" s="77"/>
      <c r="C395" s="253"/>
      <c r="D395" s="286"/>
      <c r="E395" s="286"/>
      <c r="F395" s="493"/>
      <c r="G395" s="493"/>
      <c r="H395" s="499"/>
      <c r="I395" s="499"/>
    </row>
    <row r="396" spans="1:9">
      <c r="A396" s="224"/>
      <c r="B396" s="77"/>
      <c r="C396" s="253"/>
      <c r="D396" s="286"/>
      <c r="E396" s="286"/>
      <c r="F396" s="493"/>
      <c r="G396" s="493"/>
      <c r="H396" s="499"/>
      <c r="I396" s="499"/>
    </row>
    <row r="397" spans="1:9">
      <c r="A397" s="224"/>
      <c r="B397" s="77"/>
      <c r="C397" s="253"/>
      <c r="D397" s="286"/>
      <c r="E397" s="286"/>
      <c r="F397" s="493"/>
      <c r="G397" s="493"/>
      <c r="H397" s="499"/>
      <c r="I397" s="499"/>
    </row>
    <row r="398" spans="1:9">
      <c r="A398" s="224"/>
      <c r="B398" s="77"/>
      <c r="C398" s="253"/>
      <c r="D398" s="286"/>
      <c r="E398" s="286"/>
      <c r="F398" s="493"/>
      <c r="G398" s="493"/>
      <c r="H398" s="499"/>
      <c r="I398" s="499"/>
    </row>
    <row r="399" spans="1:9">
      <c r="A399" s="224"/>
      <c r="B399" s="77"/>
      <c r="C399" s="253"/>
      <c r="D399" s="286"/>
      <c r="E399" s="286"/>
      <c r="F399" s="493"/>
      <c r="G399" s="493"/>
      <c r="H399" s="499"/>
      <c r="I399" s="499"/>
    </row>
    <row r="400" spans="1:9">
      <c r="A400" s="224"/>
      <c r="B400" s="77"/>
      <c r="C400" s="253"/>
      <c r="D400" s="286"/>
      <c r="E400" s="286"/>
      <c r="F400" s="493"/>
      <c r="G400" s="493"/>
      <c r="H400" s="499"/>
      <c r="I400" s="499"/>
    </row>
    <row r="401" spans="1:9">
      <c r="A401" s="224"/>
      <c r="B401" s="77"/>
      <c r="C401" s="253"/>
      <c r="D401" s="286"/>
      <c r="E401" s="286"/>
      <c r="F401" s="493"/>
      <c r="G401" s="493"/>
      <c r="H401" s="499"/>
      <c r="I401" s="499"/>
    </row>
    <row r="402" spans="1:9">
      <c r="A402" s="224"/>
      <c r="B402" s="77"/>
      <c r="C402" s="253"/>
      <c r="D402" s="286"/>
      <c r="E402" s="286"/>
      <c r="F402" s="493"/>
      <c r="G402" s="493"/>
      <c r="H402" s="499"/>
      <c r="I402" s="499"/>
    </row>
    <row r="403" spans="1:9">
      <c r="A403" s="224"/>
      <c r="B403" s="77"/>
      <c r="C403" s="253"/>
      <c r="D403" s="286"/>
      <c r="E403" s="286"/>
      <c r="F403" s="493"/>
      <c r="G403" s="493"/>
      <c r="H403" s="499"/>
      <c r="I403" s="499"/>
    </row>
    <row r="404" spans="1:9">
      <c r="A404" s="224"/>
      <c r="B404" s="77"/>
      <c r="C404" s="253"/>
      <c r="D404" s="286"/>
      <c r="E404" s="286"/>
      <c r="F404" s="493"/>
      <c r="G404" s="493"/>
      <c r="H404" s="499"/>
      <c r="I404" s="499"/>
    </row>
    <row r="405" spans="1:9">
      <c r="A405" s="224"/>
      <c r="B405" s="77"/>
      <c r="C405" s="253"/>
      <c r="D405" s="286"/>
      <c r="E405" s="286"/>
      <c r="F405" s="493"/>
      <c r="G405" s="493"/>
      <c r="H405" s="499"/>
      <c r="I405" s="499"/>
    </row>
    <row r="406" spans="1:9">
      <c r="A406" s="224"/>
      <c r="B406" s="77"/>
      <c r="C406" s="253"/>
      <c r="D406" s="286"/>
      <c r="E406" s="286"/>
      <c r="F406" s="493"/>
      <c r="G406" s="493"/>
      <c r="H406" s="499"/>
      <c r="I406" s="499"/>
    </row>
    <row r="407" spans="1:9">
      <c r="A407" s="224"/>
      <c r="B407" s="77"/>
      <c r="C407" s="253"/>
      <c r="D407" s="286"/>
      <c r="E407" s="286"/>
      <c r="F407" s="493"/>
      <c r="G407" s="493"/>
      <c r="H407" s="499"/>
      <c r="I407" s="499"/>
    </row>
    <row r="408" spans="1:9">
      <c r="A408" s="224"/>
      <c r="B408" s="77"/>
      <c r="C408" s="253"/>
      <c r="D408" s="286"/>
      <c r="E408" s="286"/>
      <c r="F408" s="493"/>
      <c r="G408" s="493"/>
      <c r="H408" s="499"/>
      <c r="I408" s="499"/>
    </row>
    <row r="409" spans="1:9">
      <c r="A409" s="224"/>
      <c r="B409" s="77"/>
      <c r="C409" s="253"/>
      <c r="D409" s="286"/>
      <c r="E409" s="286"/>
      <c r="F409" s="493"/>
      <c r="G409" s="493"/>
      <c r="H409" s="499"/>
      <c r="I409" s="499"/>
    </row>
    <row r="410" spans="1:9">
      <c r="A410" s="224"/>
      <c r="B410" s="77"/>
      <c r="C410" s="253"/>
      <c r="D410" s="286"/>
      <c r="E410" s="286"/>
      <c r="F410" s="493"/>
      <c r="G410" s="493"/>
      <c r="H410" s="499"/>
      <c r="I410" s="499"/>
    </row>
    <row r="411" spans="1:9">
      <c r="A411" s="224"/>
      <c r="B411" s="77"/>
      <c r="C411" s="253"/>
      <c r="D411" s="286"/>
      <c r="E411" s="286"/>
      <c r="F411" s="493"/>
      <c r="G411" s="493"/>
      <c r="H411" s="499"/>
      <c r="I411" s="499"/>
    </row>
    <row r="412" spans="1:9">
      <c r="A412" s="224"/>
      <c r="B412" s="77"/>
      <c r="C412" s="253"/>
      <c r="D412" s="286"/>
      <c r="E412" s="286"/>
      <c r="F412" s="493"/>
      <c r="G412" s="493"/>
      <c r="H412" s="499"/>
      <c r="I412" s="499"/>
    </row>
    <row r="413" spans="1:9">
      <c r="A413" s="224"/>
      <c r="B413" s="77"/>
      <c r="C413" s="253"/>
      <c r="D413" s="286"/>
      <c r="E413" s="286"/>
      <c r="F413" s="493"/>
      <c r="G413" s="493"/>
      <c r="H413" s="499"/>
      <c r="I413" s="499"/>
    </row>
    <row r="414" spans="1:9">
      <c r="A414" s="224"/>
      <c r="B414" s="77"/>
      <c r="C414" s="253"/>
      <c r="D414" s="286"/>
      <c r="E414" s="286"/>
      <c r="F414" s="493"/>
      <c r="G414" s="493"/>
      <c r="H414" s="499"/>
      <c r="I414" s="499"/>
    </row>
    <row r="415" spans="1:9">
      <c r="A415" s="224"/>
      <c r="B415" s="77"/>
      <c r="C415" s="253"/>
      <c r="D415" s="286"/>
      <c r="E415" s="286"/>
      <c r="F415" s="493"/>
      <c r="G415" s="493"/>
      <c r="H415" s="499"/>
      <c r="I415" s="499"/>
    </row>
    <row r="416" spans="1:9">
      <c r="A416" s="224"/>
      <c r="B416" s="77"/>
      <c r="C416" s="253"/>
      <c r="D416" s="286"/>
      <c r="E416" s="286"/>
      <c r="F416" s="493"/>
      <c r="G416" s="493"/>
      <c r="H416" s="499"/>
      <c r="I416" s="499"/>
    </row>
    <row r="417" spans="1:9">
      <c r="A417" s="224"/>
      <c r="B417" s="77"/>
      <c r="C417" s="253"/>
      <c r="D417" s="286"/>
      <c r="E417" s="286"/>
      <c r="F417" s="493"/>
      <c r="G417" s="493"/>
      <c r="H417" s="499"/>
      <c r="I417" s="499"/>
    </row>
    <row r="418" spans="1:9">
      <c r="A418" s="224"/>
      <c r="B418" s="77"/>
      <c r="C418" s="253"/>
      <c r="D418" s="286"/>
      <c r="E418" s="286"/>
      <c r="F418" s="493"/>
      <c r="G418" s="493"/>
      <c r="H418" s="499"/>
      <c r="I418" s="499"/>
    </row>
    <row r="419" spans="1:9">
      <c r="A419" s="224"/>
      <c r="B419" s="77"/>
      <c r="C419" s="253"/>
      <c r="D419" s="286"/>
      <c r="E419" s="286"/>
      <c r="F419" s="493"/>
      <c r="G419" s="493"/>
      <c r="H419" s="499"/>
      <c r="I419" s="499"/>
    </row>
    <row r="420" spans="1:9">
      <c r="A420" s="224"/>
      <c r="B420" s="77"/>
      <c r="C420" s="253"/>
      <c r="D420" s="286"/>
      <c r="E420" s="286"/>
      <c r="F420" s="493"/>
      <c r="G420" s="493"/>
      <c r="H420" s="499"/>
      <c r="I420" s="499"/>
    </row>
    <row r="421" spans="1:9">
      <c r="A421" s="224"/>
      <c r="B421" s="77"/>
      <c r="C421" s="253"/>
      <c r="D421" s="286"/>
      <c r="E421" s="286"/>
      <c r="F421" s="493"/>
      <c r="G421" s="493"/>
      <c r="H421" s="499"/>
      <c r="I421" s="499"/>
    </row>
    <row r="422" spans="1:9">
      <c r="A422" s="224"/>
      <c r="B422" s="77"/>
      <c r="C422" s="253"/>
      <c r="D422" s="286"/>
      <c r="E422" s="286"/>
      <c r="F422" s="493"/>
      <c r="G422" s="493"/>
      <c r="H422" s="499"/>
      <c r="I422" s="499"/>
    </row>
    <row r="423" spans="1:9">
      <c r="A423" s="224"/>
      <c r="B423" s="77"/>
      <c r="C423" s="253"/>
      <c r="D423" s="286"/>
      <c r="E423" s="286"/>
      <c r="F423" s="493"/>
      <c r="G423" s="493"/>
      <c r="H423" s="499"/>
      <c r="I423" s="499"/>
    </row>
    <row r="424" spans="1:9">
      <c r="A424" s="224"/>
      <c r="B424" s="77"/>
      <c r="C424" s="253"/>
      <c r="D424" s="286"/>
      <c r="E424" s="286"/>
      <c r="F424" s="493"/>
      <c r="G424" s="493"/>
      <c r="H424" s="499"/>
      <c r="I424" s="499"/>
    </row>
    <row r="425" spans="1:9">
      <c r="A425" s="224"/>
      <c r="B425" s="77"/>
      <c r="C425" s="253"/>
      <c r="D425" s="286"/>
      <c r="E425" s="286"/>
      <c r="F425" s="493"/>
      <c r="G425" s="493"/>
      <c r="H425" s="499"/>
      <c r="I425" s="499"/>
    </row>
    <row r="426" spans="1:9">
      <c r="A426" s="224"/>
      <c r="B426" s="77"/>
      <c r="C426" s="253"/>
      <c r="D426" s="286"/>
      <c r="E426" s="286"/>
      <c r="F426" s="493"/>
      <c r="G426" s="493"/>
      <c r="H426" s="499"/>
      <c r="I426" s="499"/>
    </row>
    <row r="427" spans="1:9">
      <c r="A427" s="224"/>
      <c r="B427" s="77"/>
      <c r="C427" s="253"/>
      <c r="D427" s="286"/>
      <c r="E427" s="286"/>
      <c r="F427" s="493"/>
      <c r="G427" s="493"/>
      <c r="H427" s="499"/>
      <c r="I427" s="499"/>
    </row>
    <row r="428" spans="1:9">
      <c r="A428" s="224"/>
      <c r="B428" s="77"/>
      <c r="C428" s="253"/>
      <c r="D428" s="286"/>
      <c r="E428" s="286"/>
      <c r="F428" s="493"/>
      <c r="G428" s="493"/>
      <c r="H428" s="499"/>
      <c r="I428" s="499"/>
    </row>
    <row r="429" spans="1:9">
      <c r="A429" s="224"/>
      <c r="B429" s="77"/>
      <c r="C429" s="253"/>
      <c r="D429" s="286"/>
      <c r="E429" s="286"/>
      <c r="F429" s="493"/>
      <c r="G429" s="493"/>
      <c r="H429" s="499"/>
      <c r="I429" s="499"/>
    </row>
    <row r="430" spans="1:9">
      <c r="A430" s="224"/>
      <c r="B430" s="77"/>
      <c r="C430" s="253"/>
      <c r="D430" s="286"/>
      <c r="E430" s="286"/>
      <c r="F430" s="493"/>
      <c r="G430" s="493"/>
      <c r="H430" s="499"/>
      <c r="I430" s="499"/>
    </row>
    <row r="431" spans="1:9">
      <c r="A431" s="224"/>
      <c r="B431" s="77"/>
      <c r="C431" s="253"/>
      <c r="D431" s="286"/>
      <c r="E431" s="286"/>
      <c r="F431" s="493"/>
      <c r="G431" s="493"/>
      <c r="H431" s="499"/>
      <c r="I431" s="499"/>
    </row>
    <row r="432" spans="1:9">
      <c r="A432" s="224"/>
      <c r="B432" s="77"/>
      <c r="C432" s="253"/>
      <c r="D432" s="286"/>
      <c r="E432" s="286"/>
      <c r="F432" s="493"/>
      <c r="G432" s="493"/>
      <c r="H432" s="499"/>
      <c r="I432" s="499"/>
    </row>
    <row r="433" spans="1:9">
      <c r="A433" s="224"/>
      <c r="B433" s="77"/>
      <c r="C433" s="253"/>
      <c r="D433" s="286"/>
      <c r="E433" s="286"/>
      <c r="F433" s="493"/>
      <c r="G433" s="493"/>
      <c r="H433" s="499"/>
      <c r="I433" s="499"/>
    </row>
    <row r="434" spans="1:9">
      <c r="A434" s="224"/>
      <c r="B434" s="77"/>
      <c r="C434" s="253"/>
      <c r="D434" s="286"/>
      <c r="E434" s="286"/>
      <c r="F434" s="493"/>
      <c r="G434" s="493"/>
      <c r="H434" s="499"/>
      <c r="I434" s="499"/>
    </row>
    <row r="435" spans="1:9">
      <c r="A435" s="224"/>
      <c r="B435" s="77"/>
      <c r="C435" s="253"/>
      <c r="D435" s="286"/>
      <c r="E435" s="286"/>
      <c r="F435" s="493"/>
      <c r="G435" s="493"/>
      <c r="H435" s="499"/>
      <c r="I435" s="499"/>
    </row>
    <row r="436" spans="1:9">
      <c r="A436" s="224"/>
      <c r="B436" s="77"/>
      <c r="C436" s="253"/>
      <c r="D436" s="286"/>
      <c r="E436" s="286"/>
      <c r="F436" s="493"/>
      <c r="G436" s="493"/>
      <c r="H436" s="499"/>
      <c r="I436" s="499"/>
    </row>
    <row r="437" spans="1:9">
      <c r="A437" s="224"/>
      <c r="B437" s="77"/>
      <c r="C437" s="253"/>
      <c r="D437" s="286"/>
      <c r="E437" s="286"/>
      <c r="F437" s="493"/>
      <c r="G437" s="493"/>
      <c r="H437" s="499"/>
      <c r="I437" s="499"/>
    </row>
    <row r="438" spans="1:9">
      <c r="A438" s="224"/>
      <c r="B438" s="77"/>
      <c r="C438" s="253"/>
      <c r="D438" s="286"/>
      <c r="E438" s="286"/>
      <c r="F438" s="493"/>
      <c r="G438" s="493"/>
      <c r="H438" s="499"/>
      <c r="I438" s="499"/>
    </row>
    <row r="439" spans="1:9">
      <c r="A439" s="224"/>
      <c r="B439" s="77"/>
      <c r="C439" s="253"/>
      <c r="D439" s="286"/>
      <c r="E439" s="286"/>
      <c r="F439" s="493"/>
      <c r="G439" s="493"/>
      <c r="H439" s="499"/>
      <c r="I439" s="499"/>
    </row>
    <row r="440" spans="1:9">
      <c r="A440" s="224"/>
      <c r="B440" s="77"/>
      <c r="C440" s="253"/>
      <c r="D440" s="286"/>
      <c r="E440" s="286"/>
      <c r="F440" s="493"/>
      <c r="G440" s="493"/>
      <c r="H440" s="499"/>
      <c r="I440" s="499"/>
    </row>
    <row r="441" spans="1:9">
      <c r="A441" s="224"/>
      <c r="B441" s="77"/>
      <c r="C441" s="253"/>
      <c r="D441" s="286"/>
      <c r="E441" s="286"/>
      <c r="F441" s="493"/>
      <c r="G441" s="493"/>
      <c r="H441" s="499"/>
      <c r="I441" s="499"/>
    </row>
    <row r="442" spans="1:9">
      <c r="A442" s="224"/>
      <c r="B442" s="77"/>
      <c r="C442" s="253"/>
      <c r="D442" s="286"/>
      <c r="E442" s="286"/>
      <c r="F442" s="493"/>
      <c r="G442" s="493"/>
      <c r="H442" s="499"/>
      <c r="I442" s="499"/>
    </row>
    <row r="443" spans="1:9">
      <c r="A443" s="224"/>
      <c r="B443" s="77"/>
      <c r="C443" s="253"/>
      <c r="D443" s="286"/>
      <c r="E443" s="286"/>
      <c r="F443" s="493"/>
      <c r="G443" s="493"/>
      <c r="H443" s="499"/>
      <c r="I443" s="499"/>
    </row>
    <row r="444" spans="1:9">
      <c r="A444" s="224"/>
      <c r="B444" s="77"/>
      <c r="C444" s="253"/>
      <c r="D444" s="286"/>
      <c r="E444" s="286"/>
      <c r="F444" s="493"/>
      <c r="G444" s="493"/>
      <c r="H444" s="499"/>
      <c r="I444" s="499"/>
    </row>
    <row r="445" spans="1:9">
      <c r="A445" s="224"/>
      <c r="B445" s="77"/>
      <c r="C445" s="253"/>
      <c r="D445" s="286"/>
      <c r="E445" s="286"/>
      <c r="F445" s="493"/>
      <c r="G445" s="493"/>
      <c r="H445" s="499"/>
      <c r="I445" s="499"/>
    </row>
    <row r="446" spans="1:9">
      <c r="A446" s="224"/>
      <c r="B446" s="77"/>
      <c r="C446" s="253"/>
      <c r="D446" s="286"/>
      <c r="E446" s="286"/>
      <c r="F446" s="493"/>
      <c r="G446" s="493"/>
      <c r="H446" s="499"/>
      <c r="I446" s="499"/>
    </row>
    <row r="447" spans="1:9">
      <c r="A447" s="224"/>
      <c r="B447" s="77"/>
      <c r="C447" s="253"/>
      <c r="D447" s="286"/>
      <c r="E447" s="286"/>
      <c r="F447" s="493"/>
      <c r="G447" s="493"/>
      <c r="H447" s="499"/>
      <c r="I447" s="499"/>
    </row>
    <row r="448" spans="1:9">
      <c r="A448" s="224"/>
      <c r="B448" s="77"/>
      <c r="C448" s="253"/>
      <c r="D448" s="286"/>
      <c r="E448" s="286"/>
      <c r="F448" s="493"/>
      <c r="G448" s="493"/>
      <c r="H448" s="499"/>
      <c r="I448" s="499"/>
    </row>
    <row r="449" spans="1:9">
      <c r="A449" s="224"/>
      <c r="B449" s="77"/>
      <c r="C449" s="253"/>
      <c r="D449" s="286"/>
      <c r="E449" s="286"/>
      <c r="F449" s="493"/>
      <c r="G449" s="493"/>
      <c r="H449" s="499"/>
      <c r="I449" s="499"/>
    </row>
    <row r="450" spans="1:9">
      <c r="A450" s="224"/>
      <c r="B450" s="77"/>
      <c r="C450" s="253"/>
      <c r="D450" s="286"/>
      <c r="E450" s="286"/>
      <c r="F450" s="493"/>
      <c r="G450" s="493"/>
      <c r="H450" s="499"/>
      <c r="I450" s="499"/>
    </row>
    <row r="451" spans="1:9">
      <c r="A451" s="224"/>
      <c r="B451" s="77"/>
      <c r="C451" s="253"/>
      <c r="D451" s="286"/>
      <c r="E451" s="286"/>
      <c r="F451" s="493"/>
      <c r="G451" s="493"/>
      <c r="H451" s="499"/>
      <c r="I451" s="499"/>
    </row>
    <row r="452" spans="1:9">
      <c r="A452" s="224"/>
      <c r="B452" s="77"/>
      <c r="C452" s="253"/>
      <c r="D452" s="286"/>
      <c r="E452" s="286"/>
      <c r="F452" s="493"/>
      <c r="G452" s="493"/>
      <c r="H452" s="499"/>
      <c r="I452" s="499"/>
    </row>
    <row r="453" spans="1:9">
      <c r="A453" s="224"/>
      <c r="B453" s="77"/>
      <c r="C453" s="253"/>
      <c r="D453" s="286"/>
      <c r="E453" s="286"/>
      <c r="F453" s="493"/>
      <c r="G453" s="493"/>
      <c r="H453" s="499"/>
      <c r="I453" s="499"/>
    </row>
    <row r="454" spans="1:9">
      <c r="A454" s="224"/>
      <c r="B454" s="77"/>
      <c r="C454" s="253"/>
      <c r="D454" s="286"/>
      <c r="E454" s="286"/>
      <c r="F454" s="493"/>
      <c r="G454" s="493"/>
      <c r="H454" s="499"/>
      <c r="I454" s="499"/>
    </row>
    <row r="455" spans="1:9">
      <c r="A455" s="224"/>
      <c r="B455" s="77"/>
      <c r="C455" s="253"/>
      <c r="D455" s="286"/>
      <c r="E455" s="286"/>
      <c r="F455" s="493"/>
      <c r="G455" s="493"/>
      <c r="H455" s="499"/>
      <c r="I455" s="499"/>
    </row>
    <row r="456" spans="1:9">
      <c r="A456" s="224"/>
      <c r="B456" s="77"/>
      <c r="C456" s="253"/>
      <c r="D456" s="286"/>
      <c r="E456" s="286"/>
      <c r="F456" s="493"/>
      <c r="G456" s="493"/>
      <c r="H456" s="499"/>
      <c r="I456" s="499"/>
    </row>
    <row r="457" spans="1:9">
      <c r="A457" s="224"/>
      <c r="B457" s="77"/>
      <c r="C457" s="253"/>
      <c r="D457" s="286"/>
      <c r="E457" s="286"/>
      <c r="F457" s="493"/>
      <c r="G457" s="493"/>
      <c r="H457" s="499"/>
      <c r="I457" s="499"/>
    </row>
    <row r="458" spans="1:9">
      <c r="A458" s="224"/>
      <c r="B458" s="77"/>
      <c r="C458" s="253"/>
      <c r="D458" s="286"/>
      <c r="E458" s="286"/>
      <c r="F458" s="493"/>
      <c r="G458" s="493"/>
      <c r="H458" s="499"/>
      <c r="I458" s="499"/>
    </row>
    <row r="459" spans="1:9">
      <c r="A459" s="224"/>
      <c r="B459" s="77"/>
      <c r="C459" s="253"/>
      <c r="D459" s="286"/>
      <c r="E459" s="286"/>
      <c r="F459" s="493"/>
      <c r="G459" s="493"/>
      <c r="H459" s="499"/>
      <c r="I459" s="499"/>
    </row>
    <row r="460" spans="1:9">
      <c r="A460" s="224"/>
      <c r="B460" s="77"/>
      <c r="C460" s="253"/>
      <c r="D460" s="286"/>
      <c r="E460" s="286"/>
      <c r="F460" s="493"/>
      <c r="G460" s="493"/>
      <c r="H460" s="499"/>
      <c r="I460" s="499"/>
    </row>
    <row r="461" spans="1:9">
      <c r="A461" s="224"/>
      <c r="B461" s="77"/>
      <c r="C461" s="253"/>
      <c r="D461" s="286"/>
      <c r="E461" s="286"/>
      <c r="F461" s="493"/>
      <c r="G461" s="493"/>
      <c r="H461" s="499"/>
      <c r="I461" s="499"/>
    </row>
    <row r="462" spans="1:9">
      <c r="A462" s="224"/>
      <c r="B462" s="77"/>
      <c r="C462" s="253"/>
      <c r="D462" s="286"/>
      <c r="E462" s="286"/>
      <c r="F462" s="493"/>
      <c r="G462" s="493"/>
      <c r="H462" s="499"/>
      <c r="I462" s="499"/>
    </row>
    <row r="463" spans="1:9">
      <c r="A463" s="224"/>
      <c r="B463" s="77"/>
      <c r="C463" s="253"/>
      <c r="D463" s="286"/>
      <c r="E463" s="286"/>
      <c r="F463" s="493"/>
      <c r="G463" s="493"/>
      <c r="H463" s="499"/>
      <c r="I463" s="499"/>
    </row>
    <row r="464" spans="1:9">
      <c r="A464" s="224"/>
      <c r="B464" s="77"/>
      <c r="C464" s="253"/>
      <c r="D464" s="286"/>
      <c r="E464" s="286"/>
      <c r="F464" s="493"/>
      <c r="G464" s="493"/>
      <c r="H464" s="499"/>
      <c r="I464" s="499"/>
    </row>
    <row r="465" spans="1:9">
      <c r="A465" s="224"/>
      <c r="B465" s="77"/>
      <c r="C465" s="253"/>
      <c r="D465" s="286"/>
      <c r="E465" s="286"/>
      <c r="F465" s="493"/>
      <c r="G465" s="493"/>
      <c r="H465" s="499"/>
      <c r="I465" s="499"/>
    </row>
    <row r="466" spans="1:9">
      <c r="A466" s="224"/>
      <c r="B466" s="77"/>
      <c r="C466" s="253"/>
      <c r="D466" s="286"/>
      <c r="E466" s="286"/>
      <c r="F466" s="493"/>
      <c r="G466" s="493"/>
      <c r="H466" s="499"/>
      <c r="I466" s="499"/>
    </row>
    <row r="467" spans="1:9">
      <c r="A467" s="224"/>
      <c r="B467" s="77"/>
      <c r="C467" s="253"/>
      <c r="D467" s="286"/>
      <c r="E467" s="286"/>
      <c r="F467" s="493"/>
      <c r="G467" s="493"/>
      <c r="H467" s="499"/>
      <c r="I467" s="499"/>
    </row>
    <row r="468" spans="1:9">
      <c r="A468" s="224"/>
      <c r="B468" s="77"/>
      <c r="C468" s="253"/>
      <c r="D468" s="286"/>
      <c r="E468" s="286"/>
      <c r="F468" s="493"/>
      <c r="G468" s="493"/>
      <c r="H468" s="499"/>
      <c r="I468" s="499"/>
    </row>
    <row r="469" spans="1:9">
      <c r="A469" s="224"/>
      <c r="B469" s="77"/>
      <c r="C469" s="253"/>
      <c r="D469" s="286"/>
      <c r="E469" s="286"/>
      <c r="F469" s="493"/>
      <c r="G469" s="493"/>
      <c r="H469" s="499"/>
      <c r="I469" s="499"/>
    </row>
    <row r="470" spans="1:9">
      <c r="A470" s="224"/>
      <c r="B470" s="77"/>
      <c r="C470" s="253"/>
      <c r="D470" s="286"/>
      <c r="E470" s="286"/>
      <c r="F470" s="493"/>
      <c r="G470" s="493"/>
      <c r="H470" s="499"/>
      <c r="I470" s="499"/>
    </row>
    <row r="471" spans="1:9">
      <c r="A471" s="224"/>
      <c r="B471" s="77"/>
      <c r="C471" s="253"/>
      <c r="D471" s="286"/>
      <c r="E471" s="286"/>
      <c r="F471" s="493"/>
      <c r="G471" s="493"/>
      <c r="H471" s="499"/>
      <c r="I471" s="499"/>
    </row>
    <row r="472" spans="1:9">
      <c r="A472" s="224"/>
      <c r="B472" s="77"/>
      <c r="C472" s="253"/>
      <c r="D472" s="286"/>
      <c r="E472" s="286"/>
      <c r="F472" s="493"/>
      <c r="G472" s="493"/>
      <c r="H472" s="499"/>
      <c r="I472" s="499"/>
    </row>
    <row r="473" spans="1:9">
      <c r="A473" s="224"/>
      <c r="B473" s="77"/>
      <c r="C473" s="253"/>
      <c r="D473" s="286"/>
      <c r="E473" s="286"/>
      <c r="F473" s="493"/>
      <c r="G473" s="493"/>
      <c r="H473" s="499"/>
      <c r="I473" s="499"/>
    </row>
    <row r="474" spans="1:9">
      <c r="A474" s="224"/>
      <c r="B474" s="77"/>
      <c r="C474" s="253"/>
      <c r="D474" s="286"/>
      <c r="E474" s="286"/>
      <c r="F474" s="493"/>
      <c r="G474" s="493"/>
      <c r="H474" s="499"/>
      <c r="I474" s="499"/>
    </row>
    <row r="475" spans="1:9">
      <c r="A475" s="224"/>
      <c r="B475" s="77"/>
      <c r="C475" s="253"/>
      <c r="D475" s="286"/>
      <c r="E475" s="286"/>
      <c r="F475" s="493"/>
      <c r="G475" s="493"/>
      <c r="H475" s="499"/>
      <c r="I475" s="499"/>
    </row>
    <row r="476" spans="1:9">
      <c r="A476" s="224"/>
      <c r="B476" s="77"/>
      <c r="C476" s="253"/>
      <c r="D476" s="286"/>
      <c r="E476" s="286"/>
      <c r="F476" s="493"/>
      <c r="G476" s="493"/>
      <c r="H476" s="499"/>
      <c r="I476" s="499"/>
    </row>
    <row r="477" spans="1:9">
      <c r="A477" s="224"/>
      <c r="B477" s="77"/>
      <c r="C477" s="253"/>
      <c r="D477" s="286"/>
      <c r="E477" s="286"/>
      <c r="F477" s="493"/>
      <c r="G477" s="493"/>
      <c r="H477" s="499"/>
      <c r="I477" s="499"/>
    </row>
    <row r="478" spans="1:9">
      <c r="A478" s="224"/>
      <c r="B478" s="77"/>
      <c r="C478" s="253"/>
      <c r="D478" s="286"/>
      <c r="E478" s="286"/>
      <c r="F478" s="493"/>
      <c r="G478" s="493"/>
      <c r="H478" s="499"/>
      <c r="I478" s="499"/>
    </row>
    <row r="479" spans="1:9">
      <c r="A479" s="224"/>
      <c r="B479" s="77"/>
      <c r="C479" s="253"/>
      <c r="D479" s="286"/>
      <c r="E479" s="286"/>
      <c r="F479" s="493"/>
      <c r="G479" s="493"/>
      <c r="H479" s="499"/>
      <c r="I479" s="499"/>
    </row>
    <row r="480" spans="1:9">
      <c r="A480" s="224"/>
      <c r="B480" s="77"/>
      <c r="C480" s="253"/>
      <c r="D480" s="286"/>
      <c r="E480" s="286"/>
      <c r="F480" s="493"/>
      <c r="G480" s="493"/>
      <c r="H480" s="499"/>
      <c r="I480" s="499"/>
    </row>
    <row r="481" spans="1:9">
      <c r="A481" s="224"/>
      <c r="B481" s="77"/>
      <c r="C481" s="253"/>
      <c r="D481" s="286"/>
      <c r="E481" s="286"/>
      <c r="F481" s="493"/>
      <c r="G481" s="493"/>
      <c r="H481" s="499"/>
      <c r="I481" s="499"/>
    </row>
    <row r="482" spans="1:9">
      <c r="A482" s="224"/>
      <c r="B482" s="77"/>
      <c r="C482" s="253"/>
      <c r="D482" s="286"/>
      <c r="E482" s="286"/>
      <c r="F482" s="493"/>
      <c r="G482" s="493"/>
      <c r="H482" s="499"/>
      <c r="I482" s="499"/>
    </row>
    <row r="483" spans="1:9">
      <c r="A483" s="224"/>
      <c r="B483" s="77"/>
      <c r="C483" s="253"/>
      <c r="D483" s="286"/>
      <c r="E483" s="286"/>
      <c r="F483" s="493"/>
      <c r="G483" s="493"/>
      <c r="H483" s="499"/>
      <c r="I483" s="499"/>
    </row>
    <row r="484" spans="1:9">
      <c r="A484" s="224"/>
      <c r="B484" s="77"/>
      <c r="C484" s="253"/>
      <c r="D484" s="286"/>
      <c r="E484" s="286"/>
      <c r="F484" s="493"/>
      <c r="G484" s="493"/>
      <c r="H484" s="499"/>
      <c r="I484" s="499"/>
    </row>
    <row r="485" spans="1:9">
      <c r="A485" s="224"/>
      <c r="B485" s="77"/>
      <c r="C485" s="253"/>
      <c r="D485" s="286"/>
      <c r="E485" s="286"/>
      <c r="F485" s="493"/>
      <c r="G485" s="493"/>
      <c r="H485" s="499"/>
      <c r="I485" s="499"/>
    </row>
    <row r="486" spans="1:9">
      <c r="A486" s="224"/>
      <c r="B486" s="77"/>
      <c r="C486" s="253"/>
      <c r="D486" s="286"/>
      <c r="E486" s="286"/>
      <c r="F486" s="493"/>
      <c r="G486" s="493"/>
      <c r="H486" s="499"/>
      <c r="I486" s="499"/>
    </row>
    <row r="487" spans="1:9">
      <c r="A487" s="224"/>
      <c r="B487" s="77"/>
      <c r="C487" s="253"/>
      <c r="D487" s="286"/>
      <c r="E487" s="286"/>
      <c r="F487" s="493"/>
      <c r="G487" s="493"/>
      <c r="H487" s="499"/>
      <c r="I487" s="499"/>
    </row>
    <row r="488" spans="1:9">
      <c r="A488" s="224"/>
      <c r="B488" s="77"/>
      <c r="C488" s="253"/>
      <c r="D488" s="286"/>
      <c r="E488" s="286"/>
      <c r="F488" s="493"/>
      <c r="G488" s="493"/>
      <c r="H488" s="499"/>
      <c r="I488" s="499"/>
    </row>
    <row r="489" spans="1:9">
      <c r="A489" s="224"/>
      <c r="B489" s="77"/>
      <c r="C489" s="253"/>
      <c r="D489" s="286"/>
      <c r="E489" s="286"/>
      <c r="F489" s="493"/>
      <c r="G489" s="493"/>
      <c r="H489" s="499"/>
      <c r="I489" s="499"/>
    </row>
    <row r="490" spans="1:9">
      <c r="A490" s="224"/>
      <c r="B490" s="77"/>
      <c r="C490" s="253"/>
      <c r="D490" s="286"/>
      <c r="E490" s="286"/>
      <c r="F490" s="493"/>
      <c r="G490" s="493"/>
      <c r="H490" s="499"/>
      <c r="I490" s="499"/>
    </row>
    <row r="491" spans="1:9">
      <c r="A491" s="224"/>
      <c r="B491" s="77"/>
      <c r="C491" s="253"/>
      <c r="D491" s="286"/>
      <c r="E491" s="286"/>
      <c r="F491" s="493"/>
      <c r="G491" s="493"/>
      <c r="H491" s="499"/>
      <c r="I491" s="499"/>
    </row>
    <row r="492" spans="1:9">
      <c r="A492" s="224"/>
      <c r="B492" s="77"/>
      <c r="C492" s="253"/>
      <c r="D492" s="286"/>
      <c r="E492" s="286"/>
      <c r="F492" s="493"/>
      <c r="G492" s="493"/>
      <c r="H492" s="499"/>
      <c r="I492" s="499"/>
    </row>
    <row r="493" spans="1:9">
      <c r="A493" s="224"/>
      <c r="B493" s="77"/>
      <c r="C493" s="253"/>
      <c r="D493" s="286"/>
      <c r="E493" s="286"/>
      <c r="F493" s="493"/>
      <c r="G493" s="493"/>
      <c r="H493" s="499"/>
      <c r="I493" s="499"/>
    </row>
    <row r="494" spans="1:9">
      <c r="A494" s="224"/>
      <c r="B494" s="77"/>
      <c r="C494" s="253"/>
      <c r="D494" s="286"/>
      <c r="E494" s="286"/>
      <c r="F494" s="493"/>
      <c r="G494" s="493"/>
      <c r="H494" s="499"/>
      <c r="I494" s="499"/>
    </row>
    <row r="495" spans="1:9">
      <c r="A495" s="224"/>
      <c r="B495" s="77"/>
      <c r="C495" s="253"/>
      <c r="D495" s="286"/>
      <c r="E495" s="286"/>
      <c r="F495" s="493"/>
      <c r="G495" s="493"/>
      <c r="H495" s="499"/>
      <c r="I495" s="499"/>
    </row>
    <row r="496" spans="1:9">
      <c r="A496" s="224"/>
      <c r="B496" s="77"/>
      <c r="C496" s="253"/>
      <c r="D496" s="286"/>
      <c r="E496" s="286"/>
      <c r="F496" s="493"/>
      <c r="G496" s="493"/>
      <c r="H496" s="499"/>
      <c r="I496" s="499"/>
    </row>
    <row r="497" spans="1:9">
      <c r="A497" s="224"/>
      <c r="B497" s="77"/>
      <c r="C497" s="253"/>
      <c r="D497" s="286"/>
      <c r="E497" s="286"/>
      <c r="F497" s="493"/>
      <c r="G497" s="493"/>
      <c r="H497" s="499"/>
      <c r="I497" s="499"/>
    </row>
    <row r="498" spans="1:9">
      <c r="A498" s="224"/>
      <c r="B498" s="77"/>
      <c r="C498" s="253"/>
      <c r="D498" s="286"/>
      <c r="E498" s="286"/>
      <c r="F498" s="493"/>
      <c r="G498" s="493"/>
      <c r="H498" s="499"/>
      <c r="I498" s="499"/>
    </row>
    <row r="499" spans="1:9">
      <c r="A499" s="224"/>
      <c r="B499" s="77"/>
      <c r="C499" s="253"/>
      <c r="D499" s="286"/>
      <c r="E499" s="286"/>
      <c r="F499" s="493"/>
      <c r="G499" s="493"/>
      <c r="H499" s="499"/>
      <c r="I499" s="499"/>
    </row>
    <row r="500" spans="1:9">
      <c r="A500" s="224"/>
      <c r="B500" s="77"/>
      <c r="C500" s="253"/>
      <c r="D500" s="286"/>
      <c r="E500" s="286"/>
      <c r="F500" s="493"/>
      <c r="G500" s="493"/>
      <c r="H500" s="499"/>
      <c r="I500" s="499"/>
    </row>
    <row r="501" spans="1:9">
      <c r="A501" s="224"/>
      <c r="B501" s="77"/>
      <c r="C501" s="253"/>
      <c r="D501" s="286"/>
      <c r="E501" s="286"/>
      <c r="F501" s="493"/>
      <c r="G501" s="493"/>
      <c r="H501" s="499"/>
      <c r="I501" s="499"/>
    </row>
    <row r="502" spans="1:9">
      <c r="A502" s="224"/>
      <c r="B502" s="77"/>
      <c r="C502" s="253"/>
      <c r="D502" s="286"/>
      <c r="E502" s="286"/>
      <c r="F502" s="493"/>
      <c r="G502" s="493"/>
      <c r="H502" s="499"/>
      <c r="I502" s="499"/>
    </row>
    <row r="503" spans="1:9">
      <c r="A503" s="224"/>
      <c r="B503" s="77"/>
      <c r="C503" s="253"/>
      <c r="D503" s="286"/>
      <c r="E503" s="286"/>
      <c r="F503" s="493"/>
      <c r="G503" s="493"/>
      <c r="H503" s="499"/>
      <c r="I503" s="499"/>
    </row>
    <row r="504" spans="1:9">
      <c r="A504" s="224"/>
      <c r="B504" s="77"/>
      <c r="C504" s="253"/>
      <c r="D504" s="286"/>
      <c r="E504" s="286"/>
      <c r="F504" s="493"/>
      <c r="G504" s="493"/>
      <c r="H504" s="499"/>
      <c r="I504" s="499"/>
    </row>
    <row r="505" spans="1:9">
      <c r="A505" s="224"/>
      <c r="B505" s="77"/>
      <c r="C505" s="253"/>
      <c r="D505" s="286"/>
      <c r="E505" s="286"/>
      <c r="F505" s="493"/>
      <c r="G505" s="493"/>
      <c r="H505" s="499"/>
      <c r="I505" s="499"/>
    </row>
    <row r="506" spans="1:9">
      <c r="A506" s="224"/>
      <c r="B506" s="77"/>
      <c r="C506" s="253"/>
      <c r="D506" s="286"/>
      <c r="E506" s="286"/>
      <c r="F506" s="493"/>
      <c r="G506" s="493"/>
      <c r="H506" s="499"/>
      <c r="I506" s="499"/>
    </row>
    <row r="507" spans="1:9">
      <c r="A507" s="224"/>
      <c r="B507" s="77"/>
      <c r="C507" s="253"/>
      <c r="D507" s="286"/>
      <c r="E507" s="286"/>
      <c r="F507" s="493"/>
      <c r="G507" s="493"/>
      <c r="H507" s="499"/>
      <c r="I507" s="499"/>
    </row>
    <row r="508" spans="1:9">
      <c r="A508" s="224"/>
      <c r="B508" s="77"/>
      <c r="C508" s="253"/>
      <c r="D508" s="286"/>
      <c r="E508" s="286"/>
      <c r="F508" s="493"/>
      <c r="G508" s="493"/>
      <c r="H508" s="499"/>
      <c r="I508" s="499"/>
    </row>
    <row r="509" spans="1:9">
      <c r="A509" s="224"/>
      <c r="B509" s="77"/>
      <c r="C509" s="253"/>
      <c r="D509" s="286"/>
      <c r="E509" s="286"/>
      <c r="F509" s="493"/>
      <c r="G509" s="493"/>
      <c r="H509" s="499"/>
      <c r="I509" s="499"/>
    </row>
    <row r="510" spans="1:9">
      <c r="A510" s="224"/>
      <c r="B510" s="77"/>
      <c r="C510" s="253"/>
      <c r="D510" s="286"/>
      <c r="E510" s="286"/>
      <c r="F510" s="493"/>
      <c r="G510" s="493"/>
      <c r="H510" s="499"/>
      <c r="I510" s="499"/>
    </row>
    <row r="511" spans="1:9">
      <c r="A511" s="224"/>
      <c r="B511" s="77"/>
      <c r="C511" s="253"/>
      <c r="D511" s="286"/>
      <c r="E511" s="286"/>
      <c r="F511" s="493"/>
      <c r="G511" s="493"/>
      <c r="H511" s="499"/>
      <c r="I511" s="499"/>
    </row>
    <row r="512" spans="1:9">
      <c r="A512" s="224"/>
      <c r="B512" s="77"/>
      <c r="C512" s="253"/>
      <c r="D512" s="286"/>
      <c r="E512" s="286"/>
      <c r="F512" s="493"/>
      <c r="G512" s="493"/>
      <c r="H512" s="499"/>
      <c r="I512" s="499"/>
    </row>
    <row r="513" spans="1:9">
      <c r="A513" s="224"/>
      <c r="B513" s="77"/>
      <c r="C513" s="253"/>
      <c r="D513" s="286"/>
      <c r="E513" s="286"/>
      <c r="F513" s="493"/>
      <c r="G513" s="493"/>
      <c r="H513" s="499"/>
      <c r="I513" s="499"/>
    </row>
    <row r="514" spans="1:9">
      <c r="A514" s="224"/>
      <c r="B514" s="77"/>
      <c r="C514" s="253"/>
      <c r="D514" s="286"/>
      <c r="E514" s="286"/>
      <c r="F514" s="493"/>
      <c r="G514" s="493"/>
      <c r="H514" s="499"/>
      <c r="I514" s="499"/>
    </row>
    <row r="515" spans="1:9">
      <c r="A515" s="224"/>
      <c r="B515" s="77"/>
      <c r="C515" s="253"/>
      <c r="D515" s="286"/>
      <c r="E515" s="286"/>
      <c r="F515" s="493"/>
      <c r="G515" s="493"/>
      <c r="H515" s="499"/>
      <c r="I515" s="499"/>
    </row>
    <row r="516" spans="1:9">
      <c r="A516" s="224"/>
      <c r="B516" s="77"/>
      <c r="C516" s="253"/>
      <c r="D516" s="286"/>
      <c r="E516" s="286"/>
      <c r="F516" s="493"/>
      <c r="G516" s="493"/>
      <c r="H516" s="499"/>
      <c r="I516" s="499"/>
    </row>
    <row r="517" spans="1:9">
      <c r="A517" s="224"/>
      <c r="B517" s="77"/>
      <c r="C517" s="253"/>
      <c r="D517" s="286"/>
      <c r="E517" s="286"/>
      <c r="F517" s="493"/>
      <c r="G517" s="493"/>
      <c r="H517" s="499"/>
      <c r="I517" s="499"/>
    </row>
    <row r="518" spans="1:9">
      <c r="A518" s="224"/>
      <c r="B518" s="77"/>
      <c r="C518" s="253"/>
      <c r="D518" s="286"/>
      <c r="E518" s="286"/>
      <c r="F518" s="493"/>
      <c r="G518" s="493"/>
      <c r="H518" s="499"/>
      <c r="I518" s="499"/>
    </row>
    <row r="519" spans="1:9">
      <c r="A519" s="224"/>
      <c r="B519" s="77"/>
      <c r="C519" s="253"/>
      <c r="D519" s="286"/>
      <c r="E519" s="286"/>
      <c r="F519" s="493"/>
      <c r="G519" s="493"/>
      <c r="H519" s="499"/>
      <c r="I519" s="499"/>
    </row>
    <row r="520" spans="1:9">
      <c r="A520" s="224"/>
      <c r="B520" s="77"/>
      <c r="C520" s="253"/>
      <c r="D520" s="286"/>
      <c r="E520" s="286"/>
      <c r="F520" s="493"/>
      <c r="G520" s="493"/>
      <c r="H520" s="499"/>
      <c r="I520" s="499"/>
    </row>
    <row r="521" spans="1:9">
      <c r="A521" s="224"/>
      <c r="B521" s="77"/>
      <c r="C521" s="253"/>
      <c r="D521" s="286"/>
      <c r="E521" s="286"/>
      <c r="F521" s="493"/>
      <c r="G521" s="493"/>
      <c r="H521" s="499"/>
      <c r="I521" s="499"/>
    </row>
    <row r="522" spans="1:9">
      <c r="A522" s="224"/>
      <c r="B522" s="77"/>
      <c r="C522" s="253"/>
      <c r="D522" s="286"/>
      <c r="E522" s="286"/>
      <c r="F522" s="493"/>
      <c r="G522" s="493"/>
      <c r="H522" s="499"/>
      <c r="I522" s="499"/>
    </row>
    <row r="523" spans="1:9">
      <c r="A523" s="224"/>
      <c r="B523" s="77"/>
      <c r="C523" s="253"/>
      <c r="D523" s="286"/>
      <c r="E523" s="286"/>
      <c r="F523" s="493"/>
      <c r="G523" s="493"/>
      <c r="H523" s="499"/>
      <c r="I523" s="499"/>
    </row>
    <row r="524" spans="1:9">
      <c r="A524" s="224"/>
      <c r="B524" s="77"/>
      <c r="C524" s="253"/>
      <c r="D524" s="286"/>
      <c r="E524" s="286"/>
      <c r="F524" s="493"/>
      <c r="G524" s="493"/>
      <c r="H524" s="499"/>
      <c r="I524" s="499"/>
    </row>
    <row r="525" spans="1:9">
      <c r="A525" s="224"/>
      <c r="B525" s="77"/>
      <c r="C525" s="253"/>
      <c r="D525" s="286"/>
      <c r="E525" s="286"/>
      <c r="F525" s="493"/>
      <c r="G525" s="493"/>
      <c r="H525" s="499"/>
      <c r="I525" s="499"/>
    </row>
    <row r="526" spans="1:9">
      <c r="A526" s="224"/>
      <c r="B526" s="77"/>
      <c r="C526" s="253"/>
      <c r="D526" s="286"/>
      <c r="E526" s="286"/>
      <c r="F526" s="493"/>
      <c r="G526" s="493"/>
      <c r="H526" s="499"/>
      <c r="I526" s="499"/>
    </row>
    <row r="527" spans="1:9">
      <c r="A527" s="224"/>
      <c r="B527" s="77"/>
      <c r="C527" s="253"/>
      <c r="D527" s="286"/>
      <c r="E527" s="286"/>
      <c r="F527" s="493"/>
      <c r="G527" s="493"/>
      <c r="H527" s="499"/>
      <c r="I527" s="499"/>
    </row>
    <row r="528" spans="1:9">
      <c r="A528" s="224"/>
      <c r="B528" s="77"/>
      <c r="C528" s="253"/>
      <c r="D528" s="286"/>
      <c r="E528" s="286"/>
      <c r="F528" s="493"/>
      <c r="G528" s="493"/>
      <c r="H528" s="499"/>
      <c r="I528" s="499"/>
    </row>
    <row r="529" spans="1:9">
      <c r="A529" s="224"/>
      <c r="B529" s="77"/>
      <c r="C529" s="253"/>
      <c r="D529" s="286"/>
      <c r="E529" s="286"/>
      <c r="F529" s="493"/>
      <c r="G529" s="493"/>
      <c r="H529" s="499"/>
      <c r="I529" s="499"/>
    </row>
    <row r="530" spans="1:9">
      <c r="A530" s="224"/>
      <c r="B530" s="77"/>
      <c r="C530" s="253"/>
      <c r="D530" s="286"/>
      <c r="E530" s="286"/>
      <c r="F530" s="493"/>
      <c r="G530" s="493"/>
      <c r="H530" s="499"/>
      <c r="I530" s="499"/>
    </row>
    <row r="531" spans="1:9">
      <c r="A531" s="224"/>
      <c r="B531" s="77"/>
      <c r="C531" s="253"/>
      <c r="D531" s="286"/>
      <c r="E531" s="286"/>
      <c r="F531" s="493"/>
      <c r="G531" s="493"/>
      <c r="H531" s="499"/>
      <c r="I531" s="499"/>
    </row>
    <row r="532" spans="1:9">
      <c r="A532" s="224"/>
      <c r="B532" s="77"/>
      <c r="C532" s="253"/>
      <c r="D532" s="286"/>
      <c r="E532" s="286"/>
      <c r="F532" s="493"/>
      <c r="G532" s="493"/>
      <c r="H532" s="499"/>
      <c r="I532" s="499"/>
    </row>
    <row r="533" spans="1:9">
      <c r="A533" s="224"/>
      <c r="B533" s="77"/>
      <c r="C533" s="253"/>
      <c r="D533" s="286"/>
      <c r="E533" s="286"/>
      <c r="F533" s="493"/>
      <c r="G533" s="493"/>
      <c r="H533" s="499"/>
      <c r="I533" s="499"/>
    </row>
    <row r="534" spans="1:9">
      <c r="A534" s="224"/>
      <c r="B534" s="77"/>
      <c r="C534" s="253"/>
      <c r="D534" s="286"/>
      <c r="E534" s="286"/>
      <c r="F534" s="493"/>
      <c r="G534" s="493"/>
      <c r="H534" s="499"/>
      <c r="I534" s="499"/>
    </row>
    <row r="535" spans="1:9">
      <c r="A535" s="224"/>
      <c r="B535" s="77"/>
      <c r="C535" s="253"/>
      <c r="D535" s="286"/>
      <c r="E535" s="286"/>
      <c r="F535" s="493"/>
      <c r="G535" s="493"/>
      <c r="H535" s="499"/>
      <c r="I535" s="499"/>
    </row>
    <row r="536" spans="1:9">
      <c r="A536" s="224"/>
      <c r="B536" s="77"/>
      <c r="C536" s="253"/>
      <c r="D536" s="286"/>
      <c r="E536" s="286"/>
      <c r="F536" s="493"/>
      <c r="G536" s="493"/>
      <c r="H536" s="499"/>
      <c r="I536" s="499"/>
    </row>
    <row r="537" spans="1:9">
      <c r="A537" s="224"/>
      <c r="B537" s="77"/>
      <c r="C537" s="253"/>
      <c r="D537" s="286"/>
      <c r="E537" s="286"/>
      <c r="F537" s="493"/>
      <c r="G537" s="493"/>
      <c r="H537" s="499"/>
      <c r="I537" s="499"/>
    </row>
    <row r="538" spans="1:9">
      <c r="A538" s="224"/>
      <c r="B538" s="77"/>
      <c r="C538" s="253"/>
      <c r="D538" s="286"/>
      <c r="E538" s="286"/>
      <c r="F538" s="493"/>
      <c r="G538" s="493"/>
      <c r="H538" s="499"/>
      <c r="I538" s="499"/>
    </row>
    <row r="539" spans="1:9">
      <c r="A539" s="224"/>
      <c r="B539" s="77"/>
      <c r="C539" s="253"/>
      <c r="D539" s="286"/>
      <c r="E539" s="286"/>
      <c r="F539" s="493"/>
      <c r="G539" s="493"/>
      <c r="H539" s="499"/>
      <c r="I539" s="499"/>
    </row>
    <row r="540" spans="1:9">
      <c r="A540" s="224"/>
      <c r="B540" s="77"/>
      <c r="C540" s="253"/>
      <c r="D540" s="286"/>
      <c r="E540" s="286"/>
      <c r="F540" s="493"/>
      <c r="G540" s="493"/>
      <c r="H540" s="499"/>
      <c r="I540" s="499"/>
    </row>
    <row r="541" spans="1:9">
      <c r="A541" s="224"/>
      <c r="B541" s="77"/>
      <c r="C541" s="253"/>
      <c r="D541" s="286"/>
      <c r="E541" s="286"/>
      <c r="F541" s="493"/>
      <c r="G541" s="493"/>
      <c r="H541" s="499"/>
      <c r="I541" s="499"/>
    </row>
    <row r="542" spans="1:9">
      <c r="A542" s="224"/>
      <c r="B542" s="77"/>
      <c r="C542" s="253"/>
      <c r="D542" s="286"/>
      <c r="E542" s="286"/>
      <c r="F542" s="493"/>
      <c r="G542" s="493"/>
      <c r="H542" s="499"/>
      <c r="I542" s="499"/>
    </row>
    <row r="543" spans="1:9">
      <c r="A543" s="224"/>
      <c r="B543" s="77"/>
      <c r="C543" s="253"/>
      <c r="D543" s="286"/>
      <c r="E543" s="286"/>
      <c r="F543" s="493"/>
      <c r="G543" s="493"/>
      <c r="H543" s="499"/>
      <c r="I543" s="499"/>
    </row>
    <row r="544" spans="1:9">
      <c r="A544" s="224"/>
      <c r="B544" s="77"/>
      <c r="C544" s="253"/>
      <c r="D544" s="286"/>
      <c r="E544" s="286"/>
      <c r="F544" s="493"/>
      <c r="G544" s="493"/>
      <c r="H544" s="499"/>
      <c r="I544" s="499"/>
    </row>
    <row r="545" spans="1:9">
      <c r="A545" s="224"/>
      <c r="B545" s="77"/>
      <c r="C545" s="253"/>
      <c r="D545" s="286"/>
      <c r="E545" s="286"/>
      <c r="F545" s="493"/>
      <c r="G545" s="493"/>
      <c r="H545" s="499"/>
      <c r="I545" s="499"/>
    </row>
    <row r="546" spans="1:9">
      <c r="A546" s="224"/>
      <c r="B546" s="77"/>
      <c r="C546" s="253"/>
      <c r="D546" s="286"/>
      <c r="E546" s="286"/>
      <c r="F546" s="493"/>
      <c r="G546" s="493"/>
      <c r="H546" s="499"/>
      <c r="I546" s="499"/>
    </row>
    <row r="547" spans="1:9">
      <c r="A547" s="224"/>
      <c r="B547" s="77"/>
      <c r="C547" s="253"/>
      <c r="D547" s="286"/>
      <c r="E547" s="286"/>
      <c r="F547" s="493"/>
      <c r="G547" s="493"/>
      <c r="H547" s="499"/>
      <c r="I547" s="499"/>
    </row>
    <row r="548" spans="1:9">
      <c r="A548" s="224"/>
      <c r="B548" s="77"/>
      <c r="C548" s="253"/>
      <c r="D548" s="286"/>
      <c r="E548" s="286"/>
      <c r="F548" s="493"/>
      <c r="G548" s="493"/>
      <c r="H548" s="499"/>
      <c r="I548" s="499"/>
    </row>
    <row r="549" spans="1:9">
      <c r="A549" s="224"/>
      <c r="B549" s="77"/>
      <c r="C549" s="253"/>
      <c r="D549" s="286"/>
      <c r="E549" s="286"/>
      <c r="F549" s="493"/>
      <c r="G549" s="493"/>
      <c r="H549" s="499"/>
      <c r="I549" s="499"/>
    </row>
    <row r="550" spans="1:9">
      <c r="A550" s="224"/>
      <c r="B550" s="77"/>
      <c r="C550" s="253"/>
      <c r="D550" s="286"/>
      <c r="E550" s="286"/>
      <c r="F550" s="493"/>
      <c r="G550" s="493"/>
      <c r="H550" s="499"/>
      <c r="I550" s="499"/>
    </row>
    <row r="551" spans="1:9">
      <c r="A551" s="224"/>
      <c r="B551" s="77"/>
      <c r="C551" s="253"/>
      <c r="D551" s="286"/>
      <c r="E551" s="286"/>
      <c r="F551" s="493"/>
      <c r="G551" s="493"/>
      <c r="H551" s="499"/>
      <c r="I551" s="499"/>
    </row>
    <row r="552" spans="1:9">
      <c r="A552" s="224"/>
      <c r="B552" s="77"/>
      <c r="C552" s="253"/>
      <c r="D552" s="286"/>
      <c r="E552" s="286"/>
      <c r="F552" s="493"/>
      <c r="G552" s="493"/>
      <c r="H552" s="499"/>
      <c r="I552" s="499"/>
    </row>
    <row r="553" spans="1:9">
      <c r="A553" s="224"/>
      <c r="B553" s="77"/>
      <c r="C553" s="253"/>
      <c r="D553" s="286"/>
      <c r="E553" s="286"/>
      <c r="F553" s="493"/>
      <c r="G553" s="493"/>
      <c r="H553" s="499"/>
      <c r="I553" s="499"/>
    </row>
    <row r="554" spans="1:9">
      <c r="A554" s="224"/>
      <c r="B554" s="77"/>
      <c r="C554" s="253"/>
      <c r="D554" s="286"/>
      <c r="E554" s="286"/>
      <c r="F554" s="493"/>
      <c r="G554" s="493"/>
      <c r="H554" s="499"/>
      <c r="I554" s="499"/>
    </row>
    <row r="555" spans="1:9">
      <c r="A555" s="224"/>
      <c r="B555" s="77"/>
      <c r="C555" s="253"/>
      <c r="D555" s="286"/>
      <c r="E555" s="286"/>
      <c r="F555" s="493"/>
      <c r="G555" s="493"/>
      <c r="H555" s="499"/>
      <c r="I555" s="499"/>
    </row>
    <row r="556" spans="1:9">
      <c r="A556" s="224"/>
      <c r="B556" s="77"/>
      <c r="C556" s="253"/>
      <c r="D556" s="286"/>
      <c r="E556" s="286"/>
      <c r="F556" s="493"/>
      <c r="G556" s="493"/>
      <c r="H556" s="499"/>
      <c r="I556" s="499"/>
    </row>
    <row r="557" spans="1:9">
      <c r="A557" s="224"/>
      <c r="B557" s="77"/>
      <c r="C557" s="253"/>
      <c r="D557" s="286"/>
      <c r="E557" s="286"/>
      <c r="F557" s="493"/>
      <c r="G557" s="493"/>
      <c r="H557" s="499"/>
      <c r="I557" s="499"/>
    </row>
    <row r="558" spans="1:9">
      <c r="A558" s="224"/>
      <c r="B558" s="77"/>
      <c r="C558" s="253"/>
      <c r="D558" s="286"/>
      <c r="E558" s="286"/>
      <c r="F558" s="493"/>
      <c r="G558" s="493"/>
      <c r="H558" s="499"/>
      <c r="I558" s="499"/>
    </row>
    <row r="559" spans="1:9">
      <c r="A559" s="224"/>
      <c r="B559" s="77"/>
      <c r="C559" s="253"/>
      <c r="D559" s="286"/>
      <c r="E559" s="286"/>
      <c r="F559" s="493"/>
      <c r="G559" s="493"/>
      <c r="H559" s="499"/>
      <c r="I559" s="499"/>
    </row>
    <row r="560" spans="1:9">
      <c r="A560" s="224"/>
      <c r="B560" s="77"/>
      <c r="C560" s="253"/>
      <c r="D560" s="286"/>
      <c r="E560" s="286"/>
      <c r="F560" s="493"/>
      <c r="G560" s="493"/>
      <c r="H560" s="499"/>
      <c r="I560" s="499"/>
    </row>
    <row r="561" spans="1:9">
      <c r="A561" s="224"/>
      <c r="B561" s="77"/>
      <c r="C561" s="253"/>
      <c r="D561" s="286"/>
      <c r="E561" s="286"/>
      <c r="F561" s="493"/>
      <c r="G561" s="493"/>
      <c r="H561" s="499"/>
      <c r="I561" s="499"/>
    </row>
    <row r="562" spans="1:9">
      <c r="A562" s="224"/>
      <c r="B562" s="77"/>
      <c r="C562" s="253"/>
      <c r="D562" s="286"/>
      <c r="E562" s="286"/>
      <c r="F562" s="493"/>
      <c r="G562" s="493"/>
      <c r="H562" s="499"/>
      <c r="I562" s="499"/>
    </row>
    <row r="563" spans="1:9">
      <c r="A563" s="224"/>
      <c r="B563" s="77"/>
      <c r="C563" s="253"/>
      <c r="D563" s="286"/>
      <c r="E563" s="286"/>
      <c r="F563" s="493"/>
      <c r="G563" s="493"/>
      <c r="H563" s="499"/>
      <c r="I563" s="499"/>
    </row>
    <row r="564" spans="1:9">
      <c r="A564" s="224"/>
      <c r="B564" s="77"/>
      <c r="C564" s="253"/>
      <c r="D564" s="286"/>
      <c r="E564" s="286"/>
      <c r="F564" s="493"/>
      <c r="G564" s="493"/>
      <c r="H564" s="499"/>
      <c r="I564" s="499"/>
    </row>
    <row r="565" spans="1:9">
      <c r="A565" s="224"/>
      <c r="B565" s="77"/>
      <c r="C565" s="253"/>
      <c r="D565" s="286"/>
      <c r="E565" s="286"/>
      <c r="F565" s="493"/>
      <c r="G565" s="493"/>
      <c r="H565" s="499"/>
      <c r="I565" s="499"/>
    </row>
    <row r="566" spans="1:9">
      <c r="A566" s="224"/>
      <c r="B566" s="77"/>
      <c r="C566" s="253"/>
      <c r="D566" s="286"/>
      <c r="E566" s="286"/>
      <c r="F566" s="493"/>
      <c r="G566" s="493"/>
      <c r="H566" s="499"/>
      <c r="I566" s="499"/>
    </row>
    <row r="567" spans="1:9">
      <c r="A567" s="224"/>
      <c r="B567" s="77"/>
      <c r="C567" s="253"/>
      <c r="D567" s="286"/>
      <c r="E567" s="286"/>
      <c r="F567" s="493"/>
      <c r="G567" s="493"/>
      <c r="H567" s="499"/>
      <c r="I567" s="499"/>
    </row>
    <row r="568" spans="1:9">
      <c r="A568" s="224"/>
      <c r="B568" s="77"/>
      <c r="C568" s="253"/>
      <c r="D568" s="286"/>
      <c r="E568" s="286"/>
      <c r="F568" s="493"/>
      <c r="G568" s="493"/>
      <c r="H568" s="499"/>
      <c r="I568" s="499"/>
    </row>
    <row r="569" spans="1:9">
      <c r="A569" s="224"/>
      <c r="B569" s="77"/>
      <c r="C569" s="253"/>
      <c r="D569" s="286"/>
      <c r="E569" s="286"/>
      <c r="F569" s="493"/>
      <c r="G569" s="493"/>
      <c r="H569" s="499"/>
      <c r="I569" s="499"/>
    </row>
    <row r="570" spans="1:9">
      <c r="A570" s="224"/>
      <c r="B570" s="77"/>
      <c r="C570" s="253"/>
      <c r="D570" s="286"/>
      <c r="E570" s="286"/>
      <c r="F570" s="493"/>
      <c r="G570" s="493"/>
      <c r="H570" s="499"/>
      <c r="I570" s="499"/>
    </row>
    <row r="571" spans="1:9">
      <c r="A571" s="224"/>
      <c r="B571" s="77"/>
      <c r="C571" s="253"/>
      <c r="D571" s="286"/>
      <c r="E571" s="286"/>
      <c r="F571" s="493"/>
      <c r="G571" s="493"/>
      <c r="H571" s="499"/>
      <c r="I571" s="499"/>
    </row>
    <row r="572" spans="1:9">
      <c r="A572" s="224"/>
      <c r="B572" s="77"/>
      <c r="C572" s="253"/>
      <c r="D572" s="286"/>
      <c r="E572" s="286"/>
      <c r="F572" s="493"/>
      <c r="G572" s="493"/>
      <c r="H572" s="499"/>
      <c r="I572" s="499"/>
    </row>
    <row r="573" spans="1:9">
      <c r="A573" s="224"/>
      <c r="B573" s="77"/>
      <c r="C573" s="253"/>
      <c r="D573" s="286"/>
      <c r="E573" s="286"/>
      <c r="F573" s="493"/>
      <c r="G573" s="493"/>
      <c r="H573" s="499"/>
      <c r="I573" s="499"/>
    </row>
    <row r="574" spans="1:9">
      <c r="A574" s="224"/>
      <c r="B574" s="77"/>
      <c r="C574" s="253"/>
      <c r="D574" s="286"/>
      <c r="E574" s="286"/>
      <c r="F574" s="493"/>
      <c r="G574" s="493"/>
      <c r="H574" s="499"/>
      <c r="I574" s="499"/>
    </row>
    <row r="575" spans="1:9">
      <c r="A575" s="224"/>
      <c r="B575" s="77"/>
      <c r="C575" s="253"/>
      <c r="D575" s="286"/>
      <c r="E575" s="286"/>
      <c r="F575" s="493"/>
      <c r="G575" s="493"/>
      <c r="H575" s="499"/>
      <c r="I575" s="499"/>
    </row>
    <row r="576" spans="1:9">
      <c r="A576" s="224"/>
      <c r="B576" s="77"/>
      <c r="C576" s="253"/>
      <c r="D576" s="286"/>
      <c r="E576" s="286"/>
      <c r="F576" s="493"/>
      <c r="G576" s="493"/>
      <c r="H576" s="499"/>
      <c r="I576" s="499"/>
    </row>
    <row r="577" spans="1:9">
      <c r="A577" s="224"/>
      <c r="B577" s="77"/>
      <c r="C577" s="253"/>
      <c r="D577" s="286"/>
      <c r="E577" s="286"/>
      <c r="F577" s="493"/>
      <c r="G577" s="493"/>
      <c r="H577" s="499"/>
      <c r="I577" s="499"/>
    </row>
    <row r="578" spans="1:9">
      <c r="A578" s="224"/>
      <c r="B578" s="77"/>
      <c r="C578" s="253"/>
      <c r="D578" s="286"/>
      <c r="E578" s="286"/>
      <c r="F578" s="493"/>
      <c r="G578" s="493"/>
      <c r="H578" s="499"/>
      <c r="I578" s="499"/>
    </row>
    <row r="579" spans="1:9">
      <c r="A579" s="224"/>
      <c r="B579" s="77"/>
      <c r="C579" s="253"/>
      <c r="D579" s="286"/>
      <c r="E579" s="286"/>
      <c r="F579" s="493"/>
      <c r="G579" s="493"/>
      <c r="H579" s="499"/>
      <c r="I579" s="499"/>
    </row>
    <row r="580" spans="1:9">
      <c r="A580" s="224"/>
      <c r="B580" s="77"/>
      <c r="C580" s="253"/>
      <c r="D580" s="286"/>
      <c r="E580" s="286"/>
      <c r="F580" s="493"/>
      <c r="G580" s="493"/>
      <c r="H580" s="499"/>
      <c r="I580" s="499"/>
    </row>
    <row r="581" spans="1:9">
      <c r="A581" s="224"/>
      <c r="B581" s="77"/>
      <c r="C581" s="253"/>
      <c r="D581" s="286"/>
      <c r="E581" s="286"/>
      <c r="F581" s="493"/>
      <c r="G581" s="493"/>
      <c r="H581" s="499"/>
      <c r="I581" s="499"/>
    </row>
    <row r="582" spans="1:9">
      <c r="A582" s="224"/>
      <c r="B582" s="77"/>
      <c r="C582" s="253"/>
      <c r="D582" s="286"/>
      <c r="E582" s="286"/>
      <c r="F582" s="493"/>
      <c r="G582" s="493"/>
      <c r="H582" s="499"/>
      <c r="I582" s="499"/>
    </row>
    <row r="583" spans="1:9">
      <c r="A583" s="224"/>
      <c r="B583" s="77"/>
      <c r="C583" s="253"/>
      <c r="D583" s="286"/>
      <c r="E583" s="286"/>
      <c r="F583" s="493"/>
      <c r="G583" s="493"/>
      <c r="H583" s="499"/>
      <c r="I583" s="499"/>
    </row>
    <row r="584" spans="1:9">
      <c r="A584" s="224"/>
      <c r="B584" s="77"/>
      <c r="C584" s="253"/>
      <c r="D584" s="286"/>
      <c r="E584" s="286"/>
      <c r="F584" s="493"/>
      <c r="G584" s="493"/>
      <c r="H584" s="499"/>
      <c r="I584" s="499"/>
    </row>
    <row r="585" spans="1:9">
      <c r="A585" s="224"/>
      <c r="B585" s="77"/>
      <c r="C585" s="253"/>
      <c r="D585" s="286"/>
      <c r="E585" s="286"/>
      <c r="F585" s="493"/>
      <c r="G585" s="493"/>
      <c r="H585" s="499"/>
      <c r="I585" s="499"/>
    </row>
    <row r="586" spans="1:9">
      <c r="A586" s="224"/>
      <c r="B586" s="77"/>
      <c r="C586" s="253"/>
      <c r="D586" s="286"/>
      <c r="E586" s="286"/>
      <c r="F586" s="493"/>
      <c r="G586" s="493"/>
      <c r="H586" s="499"/>
      <c r="I586" s="499"/>
    </row>
    <row r="587" spans="1:9">
      <c r="A587" s="224"/>
      <c r="B587" s="77"/>
      <c r="C587" s="253"/>
      <c r="D587" s="286"/>
      <c r="E587" s="286"/>
      <c r="F587" s="493"/>
      <c r="G587" s="493"/>
      <c r="H587" s="499"/>
      <c r="I587" s="499"/>
    </row>
    <row r="588" spans="1:9">
      <c r="A588" s="224"/>
      <c r="B588" s="77"/>
      <c r="C588" s="253"/>
      <c r="D588" s="286"/>
      <c r="E588" s="286"/>
      <c r="F588" s="493"/>
      <c r="G588" s="493"/>
      <c r="H588" s="499"/>
      <c r="I588" s="499"/>
    </row>
    <row r="589" spans="1:9">
      <c r="A589" s="224"/>
      <c r="B589" s="77"/>
      <c r="C589" s="253"/>
      <c r="D589" s="286"/>
      <c r="E589" s="286"/>
      <c r="F589" s="493"/>
      <c r="G589" s="493"/>
      <c r="H589" s="499"/>
      <c r="I589" s="499"/>
    </row>
    <row r="590" spans="1:9">
      <c r="A590" s="224"/>
      <c r="B590" s="77"/>
      <c r="C590" s="253"/>
      <c r="D590" s="286"/>
      <c r="E590" s="286"/>
      <c r="F590" s="493"/>
      <c r="G590" s="493"/>
      <c r="H590" s="499"/>
      <c r="I590" s="499"/>
    </row>
    <row r="591" spans="1:9">
      <c r="A591" s="224"/>
      <c r="B591" s="77"/>
      <c r="C591" s="253"/>
      <c r="D591" s="286"/>
      <c r="E591" s="286"/>
      <c r="F591" s="493"/>
      <c r="G591" s="493"/>
      <c r="H591" s="499"/>
      <c r="I591" s="499"/>
    </row>
    <row r="592" spans="1:9">
      <c r="A592" s="224"/>
      <c r="B592" s="77"/>
      <c r="C592" s="253"/>
      <c r="D592" s="286"/>
      <c r="E592" s="286"/>
      <c r="F592" s="493"/>
      <c r="G592" s="493"/>
      <c r="H592" s="499"/>
      <c r="I592" s="499"/>
    </row>
    <row r="593" spans="1:9">
      <c r="A593" s="224"/>
      <c r="B593" s="77"/>
      <c r="C593" s="253"/>
      <c r="D593" s="286"/>
      <c r="E593" s="286"/>
      <c r="F593" s="493"/>
      <c r="G593" s="493"/>
      <c r="H593" s="499"/>
      <c r="I593" s="499"/>
    </row>
    <row r="594" spans="1:9">
      <c r="A594" s="224"/>
      <c r="B594" s="77"/>
      <c r="C594" s="253"/>
      <c r="D594" s="286"/>
      <c r="E594" s="286"/>
      <c r="F594" s="493"/>
      <c r="G594" s="493"/>
      <c r="H594" s="499"/>
      <c r="I594" s="499"/>
    </row>
    <row r="595" spans="1:9">
      <c r="A595" s="224"/>
      <c r="B595" s="77"/>
      <c r="C595" s="253"/>
      <c r="D595" s="286"/>
      <c r="E595" s="286"/>
      <c r="F595" s="493"/>
      <c r="G595" s="493"/>
      <c r="H595" s="499"/>
      <c r="I595" s="499"/>
    </row>
    <row r="596" spans="1:9">
      <c r="A596" s="224"/>
      <c r="B596" s="77"/>
      <c r="C596" s="253"/>
      <c r="D596" s="286"/>
      <c r="E596" s="286"/>
      <c r="F596" s="493"/>
      <c r="G596" s="493"/>
      <c r="H596" s="499"/>
      <c r="I596" s="499"/>
    </row>
    <row r="597" spans="1:9">
      <c r="A597" s="224"/>
      <c r="B597" s="77"/>
      <c r="C597" s="253"/>
      <c r="D597" s="286"/>
      <c r="E597" s="286"/>
      <c r="F597" s="493"/>
      <c r="G597" s="493"/>
      <c r="H597" s="499"/>
      <c r="I597" s="499"/>
    </row>
    <row r="598" spans="1:9">
      <c r="A598" s="224"/>
      <c r="B598" s="77"/>
      <c r="C598" s="253"/>
      <c r="D598" s="286"/>
      <c r="E598" s="286"/>
      <c r="F598" s="493"/>
      <c r="G598" s="493"/>
      <c r="H598" s="499"/>
      <c r="I598" s="499"/>
    </row>
    <row r="599" spans="1:9">
      <c r="A599" s="224"/>
      <c r="B599" s="77"/>
      <c r="C599" s="253"/>
      <c r="D599" s="286"/>
      <c r="E599" s="286"/>
      <c r="F599" s="493"/>
      <c r="G599" s="493"/>
      <c r="H599" s="499"/>
      <c r="I599" s="499"/>
    </row>
    <row r="600" spans="1:9">
      <c r="A600" s="224"/>
      <c r="B600" s="77"/>
      <c r="C600" s="253"/>
      <c r="D600" s="286"/>
      <c r="E600" s="286"/>
      <c r="F600" s="493"/>
      <c r="G600" s="493"/>
      <c r="H600" s="499"/>
      <c r="I600" s="499"/>
    </row>
    <row r="601" spans="1:9">
      <c r="A601" s="224"/>
      <c r="B601" s="77"/>
      <c r="C601" s="253"/>
      <c r="D601" s="286"/>
      <c r="E601" s="286"/>
      <c r="F601" s="493"/>
      <c r="G601" s="493"/>
      <c r="H601" s="499"/>
      <c r="I601" s="499"/>
    </row>
    <row r="602" spans="1:9">
      <c r="A602" s="224"/>
      <c r="B602" s="77"/>
      <c r="C602" s="253"/>
      <c r="D602" s="286"/>
      <c r="E602" s="286"/>
      <c r="F602" s="493"/>
      <c r="G602" s="493"/>
      <c r="H602" s="499"/>
      <c r="I602" s="499"/>
    </row>
    <row r="603" spans="1:9">
      <c r="A603" s="224"/>
      <c r="B603" s="77"/>
      <c r="C603" s="253"/>
      <c r="D603" s="286"/>
      <c r="E603" s="286"/>
      <c r="F603" s="493"/>
      <c r="G603" s="493"/>
      <c r="H603" s="499"/>
      <c r="I603" s="499"/>
    </row>
    <row r="604" spans="1:9">
      <c r="A604" s="224"/>
      <c r="B604" s="77"/>
      <c r="C604" s="253"/>
      <c r="D604" s="286"/>
      <c r="E604" s="286"/>
      <c r="F604" s="493"/>
      <c r="G604" s="493"/>
      <c r="H604" s="499"/>
      <c r="I604" s="499"/>
    </row>
    <row r="605" spans="1:9">
      <c r="A605" s="224"/>
      <c r="B605" s="77"/>
      <c r="C605" s="253"/>
      <c r="D605" s="286"/>
      <c r="E605" s="286"/>
      <c r="F605" s="493"/>
      <c r="G605" s="493"/>
      <c r="H605" s="499"/>
      <c r="I605" s="499"/>
    </row>
    <row r="606" spans="1:9">
      <c r="A606" s="224"/>
      <c r="B606" s="77"/>
      <c r="C606" s="253"/>
      <c r="D606" s="286"/>
      <c r="E606" s="286"/>
      <c r="F606" s="493"/>
      <c r="G606" s="493"/>
      <c r="H606" s="499"/>
      <c r="I606" s="499"/>
    </row>
    <row r="607" spans="1:9">
      <c r="A607" s="224"/>
      <c r="B607" s="77"/>
      <c r="C607" s="253"/>
      <c r="D607" s="286"/>
      <c r="E607" s="286"/>
      <c r="F607" s="493"/>
      <c r="G607" s="493"/>
      <c r="H607" s="499"/>
      <c r="I607" s="499"/>
    </row>
    <row r="608" spans="1:9">
      <c r="A608" s="224"/>
      <c r="B608" s="77"/>
      <c r="C608" s="253"/>
      <c r="D608" s="286"/>
      <c r="E608" s="286"/>
      <c r="F608" s="493"/>
      <c r="G608" s="493"/>
      <c r="H608" s="499"/>
      <c r="I608" s="499"/>
    </row>
    <row r="609" spans="1:9">
      <c r="A609" s="224"/>
      <c r="B609" s="77"/>
      <c r="C609" s="253"/>
      <c r="D609" s="286"/>
      <c r="E609" s="286"/>
      <c r="F609" s="493"/>
      <c r="G609" s="493"/>
      <c r="H609" s="499"/>
      <c r="I609" s="499"/>
    </row>
    <row r="610" spans="1:9">
      <c r="A610" s="224"/>
      <c r="B610" s="77"/>
      <c r="C610" s="253"/>
      <c r="D610" s="286"/>
      <c r="E610" s="286"/>
      <c r="F610" s="493"/>
      <c r="G610" s="493"/>
      <c r="H610" s="499"/>
      <c r="I610" s="499"/>
    </row>
    <row r="611" spans="1:9">
      <c r="A611" s="224"/>
      <c r="B611" s="77"/>
      <c r="C611" s="253"/>
      <c r="D611" s="286"/>
      <c r="E611" s="286"/>
      <c r="F611" s="493"/>
      <c r="G611" s="493"/>
      <c r="H611" s="499"/>
      <c r="I611" s="499"/>
    </row>
    <row r="612" spans="1:9">
      <c r="A612" s="224"/>
      <c r="B612" s="77"/>
      <c r="C612" s="253"/>
      <c r="D612" s="286"/>
      <c r="E612" s="286"/>
      <c r="F612" s="493"/>
      <c r="G612" s="493"/>
      <c r="H612" s="499"/>
      <c r="I612" s="499"/>
    </row>
    <row r="613" spans="1:9">
      <c r="A613" s="224"/>
      <c r="B613" s="77"/>
      <c r="C613" s="253"/>
      <c r="D613" s="286"/>
      <c r="E613" s="286"/>
      <c r="F613" s="493"/>
      <c r="G613" s="493"/>
      <c r="H613" s="499"/>
      <c r="I613" s="499"/>
    </row>
    <row r="614" spans="1:9">
      <c r="A614" s="224"/>
      <c r="B614" s="77"/>
      <c r="C614" s="253"/>
      <c r="D614" s="286"/>
      <c r="E614" s="286"/>
      <c r="F614" s="493"/>
      <c r="G614" s="493"/>
      <c r="H614" s="499"/>
      <c r="I614" s="499"/>
    </row>
    <row r="615" spans="1:9">
      <c r="A615" s="224"/>
      <c r="B615" s="77"/>
      <c r="C615" s="253"/>
      <c r="D615" s="286"/>
      <c r="E615" s="286"/>
      <c r="F615" s="493"/>
      <c r="G615" s="493"/>
      <c r="H615" s="499"/>
      <c r="I615" s="499"/>
    </row>
    <row r="616" spans="1:9">
      <c r="A616" s="224"/>
      <c r="B616" s="77"/>
      <c r="C616" s="253"/>
      <c r="D616" s="286"/>
      <c r="E616" s="286"/>
      <c r="F616" s="493"/>
      <c r="G616" s="493"/>
      <c r="H616" s="499"/>
      <c r="I616" s="499"/>
    </row>
    <row r="617" spans="1:9">
      <c r="A617" s="224"/>
      <c r="B617" s="77"/>
      <c r="C617" s="253"/>
      <c r="D617" s="286"/>
      <c r="E617" s="286"/>
      <c r="F617" s="493"/>
      <c r="G617" s="493"/>
      <c r="H617" s="499"/>
      <c r="I617" s="499"/>
    </row>
    <row r="618" spans="1:9">
      <c r="A618" s="224"/>
      <c r="B618" s="77"/>
      <c r="C618" s="253"/>
      <c r="D618" s="286"/>
      <c r="E618" s="286"/>
      <c r="F618" s="493"/>
      <c r="G618" s="493"/>
      <c r="H618" s="499"/>
      <c r="I618" s="499"/>
    </row>
    <row r="619" spans="1:9">
      <c r="A619" s="224"/>
      <c r="B619" s="77"/>
      <c r="C619" s="253"/>
      <c r="D619" s="286"/>
      <c r="E619" s="286"/>
      <c r="F619" s="493"/>
      <c r="G619" s="493"/>
      <c r="H619" s="499"/>
      <c r="I619" s="499"/>
    </row>
    <row r="620" spans="1:9">
      <c r="A620" s="224"/>
      <c r="B620" s="77"/>
      <c r="C620" s="253"/>
      <c r="D620" s="286"/>
      <c r="E620" s="286"/>
      <c r="F620" s="493"/>
      <c r="G620" s="493"/>
      <c r="H620" s="499"/>
      <c r="I620" s="499"/>
    </row>
    <row r="621" spans="1:9">
      <c r="A621" s="224"/>
      <c r="B621" s="77"/>
      <c r="C621" s="253"/>
      <c r="D621" s="286"/>
      <c r="E621" s="286"/>
      <c r="F621" s="493"/>
      <c r="G621" s="493"/>
      <c r="H621" s="499"/>
      <c r="I621" s="499"/>
    </row>
    <row r="622" spans="1:9">
      <c r="A622" s="224"/>
      <c r="B622" s="77"/>
      <c r="C622" s="253"/>
      <c r="D622" s="286"/>
      <c r="E622" s="286"/>
      <c r="F622" s="493"/>
      <c r="G622" s="493"/>
      <c r="H622" s="499"/>
      <c r="I622" s="499"/>
    </row>
    <row r="623" spans="1:9">
      <c r="A623" s="224"/>
      <c r="B623" s="77"/>
      <c r="C623" s="253"/>
      <c r="D623" s="286"/>
      <c r="E623" s="286"/>
      <c r="F623" s="493"/>
      <c r="G623" s="493"/>
      <c r="H623" s="499"/>
      <c r="I623" s="499"/>
    </row>
    <row r="624" spans="1:9">
      <c r="A624" s="224"/>
      <c r="B624" s="77"/>
      <c r="C624" s="253"/>
      <c r="D624" s="286"/>
      <c r="E624" s="286"/>
      <c r="F624" s="493"/>
      <c r="G624" s="493"/>
      <c r="H624" s="499"/>
      <c r="I624" s="499"/>
    </row>
    <row r="625" spans="1:9">
      <c r="A625" s="224"/>
      <c r="B625" s="77"/>
      <c r="C625" s="253"/>
      <c r="D625" s="286"/>
      <c r="E625" s="286"/>
      <c r="F625" s="493"/>
      <c r="G625" s="493"/>
      <c r="H625" s="499"/>
      <c r="I625" s="499"/>
    </row>
    <row r="626" spans="1:9">
      <c r="A626" s="224"/>
      <c r="B626" s="77"/>
      <c r="C626" s="253"/>
      <c r="D626" s="286"/>
      <c r="E626" s="286"/>
      <c r="F626" s="493"/>
      <c r="G626" s="493"/>
      <c r="H626" s="499"/>
      <c r="I626" s="499"/>
    </row>
    <row r="627" spans="1:9">
      <c r="A627" s="224"/>
      <c r="B627" s="77"/>
      <c r="C627" s="253"/>
      <c r="D627" s="286"/>
      <c r="E627" s="286"/>
      <c r="F627" s="493"/>
      <c r="G627" s="493"/>
      <c r="H627" s="499"/>
      <c r="I627" s="499"/>
    </row>
    <row r="628" spans="1:9">
      <c r="A628" s="224"/>
      <c r="B628" s="77"/>
      <c r="C628" s="253"/>
      <c r="D628" s="286"/>
      <c r="E628" s="286"/>
      <c r="F628" s="493"/>
      <c r="G628" s="493"/>
      <c r="H628" s="499"/>
      <c r="I628" s="499"/>
    </row>
    <row r="629" spans="1:9">
      <c r="A629" s="224"/>
      <c r="B629" s="77"/>
      <c r="C629" s="253"/>
      <c r="D629" s="286"/>
      <c r="E629" s="286"/>
      <c r="F629" s="493"/>
      <c r="G629" s="493"/>
      <c r="H629" s="499"/>
      <c r="I629" s="499"/>
    </row>
    <row r="630" spans="1:9">
      <c r="A630" s="224"/>
      <c r="B630" s="77"/>
      <c r="C630" s="253"/>
      <c r="D630" s="286"/>
      <c r="E630" s="286"/>
      <c r="F630" s="493"/>
      <c r="G630" s="493"/>
      <c r="H630" s="499"/>
      <c r="I630" s="499"/>
    </row>
    <row r="631" spans="1:9">
      <c r="A631" s="224"/>
      <c r="B631" s="77"/>
      <c r="C631" s="253"/>
      <c r="D631" s="286"/>
      <c r="E631" s="286"/>
      <c r="F631" s="493"/>
      <c r="G631" s="493"/>
      <c r="H631" s="499"/>
      <c r="I631" s="499"/>
    </row>
    <row r="632" spans="1:9">
      <c r="A632" s="224"/>
      <c r="B632" s="77"/>
      <c r="C632" s="253"/>
      <c r="D632" s="286"/>
      <c r="E632" s="286"/>
      <c r="F632" s="493"/>
      <c r="G632" s="493"/>
      <c r="H632" s="499"/>
      <c r="I632" s="499"/>
    </row>
    <row r="633" spans="1:9">
      <c r="A633" s="224"/>
      <c r="B633" s="77"/>
      <c r="C633" s="253"/>
      <c r="D633" s="286"/>
      <c r="E633" s="286"/>
      <c r="F633" s="493"/>
      <c r="G633" s="493"/>
      <c r="H633" s="499"/>
      <c r="I633" s="499"/>
    </row>
    <row r="634" spans="1:9">
      <c r="A634" s="224"/>
      <c r="B634" s="77"/>
      <c r="C634" s="253"/>
      <c r="D634" s="286"/>
      <c r="E634" s="286"/>
      <c r="F634" s="493"/>
      <c r="G634" s="493"/>
      <c r="H634" s="499"/>
      <c r="I634" s="499"/>
    </row>
    <row r="635" spans="1:9">
      <c r="A635" s="224"/>
      <c r="B635" s="77"/>
      <c r="C635" s="253"/>
      <c r="D635" s="286"/>
      <c r="E635" s="286"/>
      <c r="F635" s="493"/>
      <c r="G635" s="493"/>
      <c r="H635" s="499"/>
      <c r="I635" s="499"/>
    </row>
    <row r="636" spans="1:9">
      <c r="A636" s="224"/>
      <c r="B636" s="77"/>
      <c r="C636" s="253"/>
      <c r="D636" s="286"/>
      <c r="E636" s="286"/>
      <c r="F636" s="493"/>
      <c r="G636" s="493"/>
      <c r="H636" s="499"/>
      <c r="I636" s="499"/>
    </row>
    <row r="637" spans="1:9">
      <c r="A637" s="224"/>
      <c r="B637" s="77"/>
      <c r="C637" s="253"/>
      <c r="D637" s="286"/>
      <c r="E637" s="286"/>
      <c r="F637" s="493"/>
      <c r="G637" s="493"/>
      <c r="H637" s="499"/>
      <c r="I637" s="499"/>
    </row>
    <row r="638" spans="1:9">
      <c r="A638" s="224"/>
      <c r="B638" s="77"/>
      <c r="C638" s="253"/>
      <c r="D638" s="286"/>
      <c r="E638" s="286"/>
      <c r="F638" s="493"/>
      <c r="G638" s="493"/>
      <c r="H638" s="499"/>
      <c r="I638" s="499"/>
    </row>
    <row r="639" spans="1:9">
      <c r="A639" s="224"/>
      <c r="B639" s="77"/>
      <c r="C639" s="253"/>
      <c r="D639" s="286"/>
      <c r="E639" s="286"/>
      <c r="F639" s="493"/>
      <c r="G639" s="493"/>
      <c r="H639" s="499"/>
      <c r="I639" s="499"/>
    </row>
    <row r="640" spans="1:9">
      <c r="A640" s="224"/>
      <c r="B640" s="77"/>
      <c r="C640" s="253"/>
      <c r="D640" s="286"/>
      <c r="E640" s="286"/>
      <c r="F640" s="493"/>
      <c r="G640" s="493"/>
      <c r="H640" s="499"/>
      <c r="I640" s="499"/>
    </row>
    <row r="641" spans="1:9">
      <c r="A641" s="224"/>
      <c r="B641" s="77"/>
      <c r="C641" s="253"/>
      <c r="D641" s="286"/>
      <c r="E641" s="286"/>
      <c r="F641" s="493"/>
      <c r="G641" s="493"/>
      <c r="H641" s="499"/>
      <c r="I641" s="499"/>
    </row>
    <row r="642" spans="1:9">
      <c r="A642" s="224"/>
      <c r="B642" s="77"/>
      <c r="C642" s="253"/>
      <c r="D642" s="286"/>
      <c r="E642" s="286"/>
      <c r="F642" s="493"/>
      <c r="G642" s="493"/>
      <c r="H642" s="499"/>
      <c r="I642" s="499"/>
    </row>
    <row r="643" spans="1:9">
      <c r="A643" s="224"/>
      <c r="B643" s="77"/>
      <c r="C643" s="253"/>
      <c r="D643" s="286"/>
      <c r="E643" s="286"/>
      <c r="F643" s="493"/>
      <c r="G643" s="493"/>
      <c r="H643" s="499"/>
      <c r="I643" s="499"/>
    </row>
    <row r="644" spans="1:9">
      <c r="A644" s="224"/>
      <c r="B644" s="77"/>
      <c r="C644" s="253"/>
      <c r="D644" s="286"/>
      <c r="E644" s="286"/>
      <c r="F644" s="493"/>
      <c r="G644" s="493"/>
      <c r="H644" s="499"/>
      <c r="I644" s="499"/>
    </row>
    <row r="645" spans="1:9">
      <c r="A645" s="224"/>
      <c r="B645" s="77"/>
      <c r="C645" s="253"/>
      <c r="D645" s="286"/>
      <c r="E645" s="286"/>
      <c r="F645" s="493"/>
      <c r="G645" s="493"/>
      <c r="H645" s="499"/>
      <c r="I645" s="499"/>
    </row>
    <row r="646" spans="1:9">
      <c r="A646" s="224"/>
      <c r="B646" s="77"/>
      <c r="C646" s="253"/>
      <c r="D646" s="286"/>
      <c r="E646" s="286"/>
      <c r="F646" s="493"/>
      <c r="G646" s="493"/>
      <c r="H646" s="499"/>
      <c r="I646" s="499"/>
    </row>
    <row r="647" spans="1:9">
      <c r="A647" s="224"/>
      <c r="B647" s="77"/>
      <c r="C647" s="253"/>
      <c r="D647" s="286"/>
      <c r="E647" s="286"/>
      <c r="F647" s="493"/>
      <c r="G647" s="493"/>
      <c r="H647" s="499"/>
      <c r="I647" s="499"/>
    </row>
    <row r="648" spans="1:9">
      <c r="A648" s="224"/>
      <c r="B648" s="77"/>
      <c r="C648" s="253"/>
      <c r="D648" s="286"/>
      <c r="E648" s="286"/>
      <c r="F648" s="493"/>
      <c r="G648" s="493"/>
      <c r="H648" s="499"/>
      <c r="I648" s="499"/>
    </row>
    <row r="649" spans="1:9">
      <c r="A649" s="224"/>
      <c r="B649" s="77"/>
      <c r="C649" s="253"/>
      <c r="D649" s="286"/>
      <c r="E649" s="286"/>
      <c r="F649" s="493"/>
      <c r="G649" s="493"/>
      <c r="H649" s="499"/>
      <c r="I649" s="499"/>
    </row>
    <row r="650" spans="1:9">
      <c r="A650" s="224"/>
      <c r="B650" s="77"/>
      <c r="C650" s="253"/>
      <c r="D650" s="286"/>
      <c r="E650" s="286"/>
      <c r="F650" s="493"/>
      <c r="G650" s="493"/>
      <c r="H650" s="499"/>
      <c r="I650" s="499"/>
    </row>
    <row r="651" spans="1:9">
      <c r="A651" s="224"/>
      <c r="B651" s="77"/>
      <c r="C651" s="253"/>
      <c r="D651" s="286"/>
      <c r="E651" s="286"/>
      <c r="F651" s="493"/>
      <c r="G651" s="493"/>
      <c r="H651" s="499"/>
      <c r="I651" s="499"/>
    </row>
    <row r="652" spans="1:9">
      <c r="A652" s="224"/>
      <c r="B652" s="77"/>
      <c r="C652" s="253"/>
      <c r="D652" s="286"/>
      <c r="E652" s="286"/>
      <c r="F652" s="493"/>
      <c r="G652" s="493"/>
      <c r="H652" s="499"/>
      <c r="I652" s="499"/>
    </row>
    <row r="653" spans="1:9">
      <c r="A653" s="224"/>
      <c r="B653" s="77"/>
      <c r="C653" s="253"/>
      <c r="D653" s="286"/>
      <c r="E653" s="286"/>
      <c r="F653" s="493"/>
      <c r="G653" s="493"/>
      <c r="H653" s="499"/>
      <c r="I653" s="499"/>
    </row>
    <row r="654" spans="1:9">
      <c r="A654" s="224"/>
      <c r="B654" s="77"/>
      <c r="C654" s="253"/>
      <c r="D654" s="286"/>
      <c r="E654" s="286"/>
      <c r="F654" s="493"/>
      <c r="G654" s="493"/>
      <c r="H654" s="499"/>
      <c r="I654" s="499"/>
    </row>
    <row r="655" spans="1:9">
      <c r="A655" s="224"/>
      <c r="B655" s="77"/>
      <c r="C655" s="253"/>
      <c r="D655" s="286"/>
      <c r="E655" s="286"/>
      <c r="F655" s="493"/>
      <c r="G655" s="493"/>
      <c r="H655" s="499"/>
      <c r="I655" s="499"/>
    </row>
    <row r="656" spans="1:9">
      <c r="A656" s="224"/>
      <c r="B656" s="77"/>
      <c r="C656" s="253"/>
      <c r="D656" s="286"/>
      <c r="E656" s="286"/>
      <c r="F656" s="493"/>
      <c r="G656" s="493"/>
      <c r="H656" s="499"/>
      <c r="I656" s="499"/>
    </row>
    <row r="657" spans="1:9">
      <c r="A657" s="224"/>
      <c r="B657" s="77"/>
      <c r="C657" s="253"/>
      <c r="D657" s="286"/>
      <c r="E657" s="286"/>
      <c r="F657" s="493"/>
      <c r="G657" s="493"/>
      <c r="H657" s="499"/>
      <c r="I657" s="499"/>
    </row>
    <row r="658" spans="1:9">
      <c r="A658" s="224"/>
      <c r="B658" s="77"/>
      <c r="C658" s="253"/>
      <c r="D658" s="286"/>
      <c r="E658" s="286"/>
      <c r="F658" s="493"/>
      <c r="G658" s="493"/>
      <c r="H658" s="499"/>
      <c r="I658" s="499"/>
    </row>
    <row r="659" spans="1:9">
      <c r="A659" s="224"/>
      <c r="B659" s="77"/>
      <c r="C659" s="253"/>
      <c r="D659" s="286"/>
      <c r="E659" s="286"/>
      <c r="F659" s="493"/>
      <c r="G659" s="493"/>
      <c r="H659" s="499"/>
      <c r="I659" s="499"/>
    </row>
    <row r="660" spans="1:9">
      <c r="A660" s="224"/>
      <c r="B660" s="77"/>
      <c r="C660" s="253"/>
      <c r="D660" s="286"/>
      <c r="E660" s="286"/>
      <c r="F660" s="493"/>
      <c r="G660" s="493"/>
      <c r="H660" s="499"/>
      <c r="I660" s="499"/>
    </row>
    <row r="661" spans="1:9">
      <c r="A661" s="224"/>
      <c r="B661" s="77"/>
      <c r="C661" s="253"/>
      <c r="D661" s="286"/>
      <c r="E661" s="286"/>
      <c r="F661" s="493"/>
      <c r="G661" s="493"/>
      <c r="H661" s="499"/>
      <c r="I661" s="499"/>
    </row>
    <row r="662" spans="1:9">
      <c r="A662" s="224"/>
      <c r="B662" s="77"/>
      <c r="C662" s="253"/>
      <c r="D662" s="286"/>
      <c r="E662" s="286"/>
      <c r="F662" s="493"/>
      <c r="G662" s="493"/>
      <c r="H662" s="499"/>
      <c r="I662" s="499"/>
    </row>
    <row r="663" spans="1:9">
      <c r="A663" s="224"/>
      <c r="B663" s="77"/>
      <c r="C663" s="253"/>
      <c r="D663" s="286"/>
      <c r="E663" s="286"/>
      <c r="F663" s="493"/>
      <c r="G663" s="493"/>
      <c r="H663" s="499"/>
      <c r="I663" s="499"/>
    </row>
    <row r="664" spans="1:9">
      <c r="A664" s="224"/>
      <c r="B664" s="77"/>
      <c r="C664" s="253"/>
      <c r="D664" s="286"/>
      <c r="E664" s="286"/>
      <c r="F664" s="493"/>
      <c r="G664" s="493"/>
      <c r="H664" s="499"/>
      <c r="I664" s="499"/>
    </row>
    <row r="665" spans="1:9">
      <c r="A665" s="224"/>
      <c r="B665" s="77"/>
      <c r="C665" s="253"/>
      <c r="D665" s="286"/>
      <c r="E665" s="286"/>
      <c r="F665" s="493"/>
      <c r="G665" s="493"/>
      <c r="H665" s="499"/>
      <c r="I665" s="499"/>
    </row>
    <row r="666" spans="1:9">
      <c r="A666" s="224"/>
      <c r="B666" s="77"/>
      <c r="C666" s="253"/>
      <c r="D666" s="286"/>
      <c r="E666" s="286"/>
      <c r="F666" s="493"/>
      <c r="G666" s="493"/>
      <c r="H666" s="499"/>
      <c r="I666" s="499"/>
    </row>
    <row r="667" spans="1:9">
      <c r="A667" s="224"/>
      <c r="B667" s="77"/>
      <c r="C667" s="253"/>
      <c r="D667" s="286"/>
      <c r="E667" s="286"/>
      <c r="F667" s="493"/>
      <c r="G667" s="493"/>
      <c r="H667" s="499"/>
      <c r="I667" s="499"/>
    </row>
    <row r="668" spans="1:9">
      <c r="A668" s="224"/>
      <c r="B668" s="77"/>
      <c r="C668" s="253"/>
      <c r="D668" s="286"/>
      <c r="E668" s="286"/>
      <c r="F668" s="493"/>
      <c r="G668" s="493"/>
      <c r="H668" s="499"/>
      <c r="I668" s="499"/>
    </row>
    <row r="669" spans="1:9">
      <c r="A669" s="224"/>
      <c r="B669" s="77"/>
      <c r="C669" s="253"/>
      <c r="D669" s="286"/>
      <c r="E669" s="286"/>
      <c r="F669" s="493"/>
      <c r="G669" s="493"/>
      <c r="H669" s="499"/>
      <c r="I669" s="499"/>
    </row>
    <row r="670" spans="1:9">
      <c r="A670" s="224"/>
      <c r="B670" s="77"/>
      <c r="C670" s="253"/>
      <c r="D670" s="286"/>
      <c r="E670" s="286"/>
      <c r="F670" s="493"/>
      <c r="G670" s="493"/>
      <c r="H670" s="499"/>
      <c r="I670" s="499"/>
    </row>
    <row r="671" spans="1:9">
      <c r="A671" s="224"/>
      <c r="B671" s="77"/>
      <c r="C671" s="253"/>
      <c r="D671" s="286"/>
      <c r="E671" s="286"/>
      <c r="F671" s="493"/>
      <c r="G671" s="493"/>
      <c r="H671" s="499"/>
      <c r="I671" s="499"/>
    </row>
    <row r="672" spans="1:9">
      <c r="A672" s="224"/>
      <c r="B672" s="77"/>
      <c r="C672" s="253"/>
      <c r="D672" s="286"/>
      <c r="E672" s="286"/>
      <c r="F672" s="493"/>
      <c r="G672" s="493"/>
      <c r="H672" s="499"/>
      <c r="I672" s="499"/>
    </row>
    <row r="673" spans="1:9">
      <c r="A673" s="224"/>
      <c r="B673" s="77"/>
      <c r="C673" s="253"/>
      <c r="D673" s="286"/>
      <c r="E673" s="286"/>
      <c r="F673" s="493"/>
      <c r="G673" s="493"/>
      <c r="H673" s="499"/>
      <c r="I673" s="499"/>
    </row>
    <row r="674" spans="1:9">
      <c r="A674" s="224"/>
      <c r="B674" s="77"/>
      <c r="C674" s="253"/>
      <c r="D674" s="286"/>
      <c r="E674" s="286"/>
      <c r="F674" s="493"/>
      <c r="G674" s="493"/>
      <c r="H674" s="499"/>
      <c r="I674" s="499"/>
    </row>
    <row r="675" spans="1:9">
      <c r="A675" s="224"/>
      <c r="B675" s="77"/>
      <c r="C675" s="253"/>
      <c r="D675" s="286"/>
      <c r="E675" s="286"/>
      <c r="F675" s="493"/>
      <c r="G675" s="493"/>
      <c r="H675" s="499"/>
      <c r="I675" s="499"/>
    </row>
    <row r="676" spans="1:9">
      <c r="A676" s="224"/>
      <c r="B676" s="77"/>
      <c r="C676" s="253"/>
      <c r="D676" s="286"/>
      <c r="E676" s="286"/>
      <c r="F676" s="493"/>
      <c r="G676" s="493"/>
      <c r="H676" s="499"/>
      <c r="I676" s="499"/>
    </row>
    <row r="677" spans="1:9">
      <c r="A677" s="224"/>
      <c r="B677" s="77"/>
      <c r="C677" s="253"/>
      <c r="D677" s="286"/>
      <c r="E677" s="286"/>
      <c r="F677" s="493"/>
      <c r="G677" s="493"/>
      <c r="H677" s="499"/>
      <c r="I677" s="499"/>
    </row>
    <row r="678" spans="1:9">
      <c r="A678" s="224"/>
      <c r="B678" s="77"/>
      <c r="C678" s="253"/>
      <c r="D678" s="286"/>
      <c r="E678" s="286"/>
      <c r="F678" s="493"/>
      <c r="G678" s="493"/>
      <c r="H678" s="499"/>
      <c r="I678" s="499"/>
    </row>
    <row r="679" spans="1:9">
      <c r="A679" s="224"/>
      <c r="B679" s="77"/>
      <c r="C679" s="253"/>
      <c r="D679" s="286"/>
      <c r="E679" s="286"/>
      <c r="F679" s="493"/>
      <c r="G679" s="493"/>
      <c r="H679" s="499"/>
      <c r="I679" s="499"/>
    </row>
    <row r="680" spans="1:9">
      <c r="A680" s="224"/>
      <c r="B680" s="77"/>
      <c r="C680" s="253"/>
      <c r="D680" s="286"/>
      <c r="E680" s="286"/>
      <c r="F680" s="493"/>
      <c r="G680" s="493"/>
      <c r="H680" s="499"/>
      <c r="I680" s="499"/>
    </row>
    <row r="681" spans="1:9">
      <c r="A681" s="224"/>
      <c r="B681" s="77"/>
      <c r="C681" s="253"/>
      <c r="D681" s="286"/>
      <c r="E681" s="286"/>
      <c r="F681" s="493"/>
      <c r="G681" s="493"/>
      <c r="H681" s="499"/>
      <c r="I681" s="499"/>
    </row>
    <row r="682" spans="1:9">
      <c r="A682" s="224"/>
      <c r="B682" s="77"/>
      <c r="C682" s="253"/>
      <c r="D682" s="286"/>
      <c r="E682" s="286"/>
      <c r="F682" s="493"/>
      <c r="G682" s="493"/>
      <c r="H682" s="499"/>
      <c r="I682" s="499"/>
    </row>
    <row r="683" spans="1:9">
      <c r="A683" s="224"/>
      <c r="B683" s="77"/>
      <c r="C683" s="253"/>
      <c r="D683" s="286"/>
      <c r="E683" s="286"/>
      <c r="F683" s="493"/>
      <c r="G683" s="493"/>
      <c r="H683" s="499"/>
      <c r="I683" s="499"/>
    </row>
    <row r="684" spans="1:9">
      <c r="A684" s="224"/>
      <c r="B684" s="77"/>
      <c r="C684" s="253"/>
      <c r="D684" s="286"/>
      <c r="E684" s="286"/>
      <c r="F684" s="493"/>
      <c r="G684" s="493"/>
      <c r="H684" s="499"/>
      <c r="I684" s="499"/>
    </row>
    <row r="685" spans="1:9">
      <c r="A685" s="224"/>
      <c r="B685" s="77"/>
      <c r="C685" s="253"/>
      <c r="D685" s="286"/>
      <c r="E685" s="286"/>
      <c r="F685" s="493"/>
      <c r="G685" s="493"/>
      <c r="H685" s="499"/>
      <c r="I685" s="499"/>
    </row>
    <row r="686" spans="1:9">
      <c r="A686" s="224"/>
      <c r="B686" s="77"/>
      <c r="C686" s="253"/>
      <c r="D686" s="286"/>
      <c r="E686" s="286"/>
      <c r="F686" s="493"/>
      <c r="G686" s="493"/>
      <c r="H686" s="499"/>
      <c r="I686" s="499"/>
    </row>
    <row r="687" spans="1:9">
      <c r="A687" s="224"/>
      <c r="B687" s="77"/>
      <c r="C687" s="253"/>
      <c r="D687" s="286"/>
      <c r="E687" s="286"/>
      <c r="F687" s="493"/>
      <c r="G687" s="493"/>
      <c r="H687" s="499"/>
      <c r="I687" s="499"/>
    </row>
    <row r="688" spans="1:9">
      <c r="A688" s="224"/>
      <c r="B688" s="77"/>
      <c r="C688" s="253"/>
      <c r="D688" s="286"/>
      <c r="E688" s="286"/>
      <c r="F688" s="493"/>
      <c r="G688" s="493"/>
      <c r="H688" s="499"/>
      <c r="I688" s="499"/>
    </row>
    <row r="689" spans="1:9">
      <c r="A689" s="224"/>
      <c r="B689" s="77"/>
      <c r="C689" s="253"/>
      <c r="D689" s="286"/>
      <c r="E689" s="286"/>
      <c r="F689" s="493"/>
      <c r="G689" s="493"/>
      <c r="H689" s="499"/>
      <c r="I689" s="499"/>
    </row>
    <row r="690" spans="1:9">
      <c r="A690" s="224"/>
      <c r="B690" s="77"/>
      <c r="C690" s="253"/>
      <c r="D690" s="286"/>
      <c r="E690" s="286"/>
      <c r="F690" s="493"/>
      <c r="G690" s="493"/>
      <c r="H690" s="499"/>
      <c r="I690" s="499"/>
    </row>
    <row r="691" spans="1:9">
      <c r="A691" s="224"/>
      <c r="B691" s="77"/>
      <c r="C691" s="253"/>
      <c r="D691" s="286"/>
      <c r="E691" s="286"/>
      <c r="F691" s="493"/>
      <c r="G691" s="493"/>
      <c r="H691" s="499"/>
      <c r="I691" s="499"/>
    </row>
    <row r="692" spans="1:9">
      <c r="A692" s="224"/>
      <c r="B692" s="77"/>
      <c r="C692" s="253"/>
      <c r="D692" s="286"/>
      <c r="E692" s="286"/>
      <c r="F692" s="493"/>
      <c r="G692" s="493"/>
      <c r="H692" s="499"/>
      <c r="I692" s="499"/>
    </row>
    <row r="693" spans="1:9">
      <c r="A693" s="224"/>
      <c r="B693" s="77"/>
      <c r="C693" s="253"/>
      <c r="D693" s="286"/>
      <c r="E693" s="286"/>
      <c r="F693" s="493"/>
      <c r="G693" s="493"/>
      <c r="H693" s="499"/>
      <c r="I693" s="499"/>
    </row>
    <row r="694" spans="1:9">
      <c r="A694" s="224"/>
      <c r="B694" s="77"/>
      <c r="C694" s="253"/>
      <c r="D694" s="286"/>
      <c r="E694" s="286"/>
      <c r="F694" s="493"/>
      <c r="G694" s="493"/>
      <c r="H694" s="499"/>
      <c r="I694" s="499"/>
    </row>
    <row r="695" spans="1:9">
      <c r="A695" s="224"/>
      <c r="B695" s="77"/>
      <c r="C695" s="253"/>
      <c r="D695" s="286"/>
      <c r="E695" s="286"/>
      <c r="F695" s="493"/>
      <c r="G695" s="493"/>
      <c r="H695" s="499"/>
      <c r="I695" s="499"/>
    </row>
    <row r="696" spans="1:9">
      <c r="A696" s="224"/>
      <c r="B696" s="77"/>
      <c r="C696" s="253"/>
      <c r="D696" s="286"/>
      <c r="E696" s="286"/>
      <c r="F696" s="493"/>
      <c r="G696" s="493"/>
      <c r="H696" s="499"/>
      <c r="I696" s="499"/>
    </row>
    <row r="697" spans="1:9">
      <c r="A697" s="224"/>
      <c r="B697" s="77"/>
      <c r="C697" s="253"/>
      <c r="D697" s="286"/>
      <c r="E697" s="286"/>
      <c r="F697" s="493"/>
      <c r="G697" s="493"/>
      <c r="H697" s="499"/>
      <c r="I697" s="499"/>
    </row>
    <row r="698" spans="1:9">
      <c r="A698" s="224"/>
      <c r="B698" s="77"/>
      <c r="C698" s="253"/>
      <c r="D698" s="286"/>
      <c r="E698" s="286"/>
      <c r="F698" s="493"/>
      <c r="G698" s="493"/>
      <c r="H698" s="499"/>
      <c r="I698" s="499"/>
    </row>
    <row r="699" spans="1:9">
      <c r="A699" s="224"/>
      <c r="B699" s="77"/>
      <c r="C699" s="253"/>
      <c r="D699" s="286"/>
      <c r="E699" s="286"/>
      <c r="F699" s="493"/>
      <c r="G699" s="493"/>
      <c r="H699" s="499"/>
      <c r="I699" s="499"/>
    </row>
    <row r="700" spans="1:9">
      <c r="A700" s="224"/>
      <c r="B700" s="77"/>
      <c r="C700" s="253"/>
      <c r="D700" s="286"/>
      <c r="E700" s="286"/>
      <c r="F700" s="493"/>
      <c r="G700" s="493"/>
      <c r="H700" s="499"/>
      <c r="I700" s="499"/>
    </row>
    <row r="701" spans="1:9">
      <c r="A701" s="224"/>
      <c r="B701" s="77"/>
      <c r="C701" s="253"/>
      <c r="D701" s="286"/>
      <c r="E701" s="286"/>
      <c r="F701" s="493"/>
      <c r="G701" s="493"/>
      <c r="H701" s="499"/>
      <c r="I701" s="499"/>
    </row>
    <row r="702" spans="1:9">
      <c r="A702" s="224"/>
      <c r="B702" s="77"/>
      <c r="C702" s="253"/>
      <c r="D702" s="286"/>
      <c r="E702" s="286"/>
      <c r="F702" s="493"/>
      <c r="G702" s="493"/>
      <c r="H702" s="499"/>
      <c r="I702" s="499"/>
    </row>
    <row r="703" spans="1:9">
      <c r="A703" s="224"/>
      <c r="B703" s="77"/>
      <c r="C703" s="253"/>
      <c r="D703" s="286"/>
      <c r="E703" s="286"/>
      <c r="F703" s="493"/>
      <c r="G703" s="493"/>
      <c r="H703" s="499"/>
      <c r="I703" s="499"/>
    </row>
    <row r="704" spans="1:9">
      <c r="A704" s="224"/>
      <c r="B704" s="77"/>
      <c r="C704" s="253"/>
      <c r="D704" s="286"/>
      <c r="E704" s="286"/>
      <c r="F704" s="493"/>
      <c r="G704" s="493"/>
      <c r="H704" s="499"/>
      <c r="I704" s="499"/>
    </row>
    <row r="705" spans="1:9">
      <c r="A705" s="224"/>
      <c r="B705" s="77"/>
      <c r="C705" s="253"/>
      <c r="D705" s="286"/>
      <c r="E705" s="286"/>
      <c r="F705" s="493"/>
      <c r="G705" s="493"/>
      <c r="H705" s="499"/>
      <c r="I705" s="499"/>
    </row>
    <row r="706" spans="1:9">
      <c r="A706" s="224"/>
      <c r="B706" s="77"/>
      <c r="C706" s="253"/>
      <c r="D706" s="286"/>
      <c r="E706" s="286"/>
      <c r="F706" s="493"/>
      <c r="G706" s="493"/>
      <c r="H706" s="499"/>
      <c r="I706" s="499"/>
    </row>
    <row r="707" spans="1:9">
      <c r="A707" s="224"/>
      <c r="B707" s="77"/>
      <c r="C707" s="253"/>
      <c r="D707" s="286"/>
      <c r="E707" s="286"/>
      <c r="F707" s="493"/>
      <c r="G707" s="493"/>
      <c r="H707" s="499"/>
      <c r="I707" s="499"/>
    </row>
    <row r="708" spans="1:9">
      <c r="A708" s="224"/>
      <c r="B708" s="77"/>
      <c r="C708" s="253"/>
      <c r="D708" s="286"/>
      <c r="E708" s="286"/>
      <c r="F708" s="493"/>
      <c r="G708" s="493"/>
      <c r="H708" s="499"/>
      <c r="I708" s="499"/>
    </row>
    <row r="709" spans="1:9">
      <c r="A709" s="224"/>
      <c r="B709" s="77"/>
      <c r="C709" s="253"/>
      <c r="D709" s="286"/>
      <c r="E709" s="286"/>
      <c r="F709" s="493"/>
      <c r="G709" s="493"/>
      <c r="H709" s="499"/>
      <c r="I709" s="499"/>
    </row>
    <row r="710" spans="1:9">
      <c r="A710" s="224"/>
      <c r="B710" s="77"/>
      <c r="C710" s="253"/>
      <c r="D710" s="286"/>
      <c r="E710" s="286"/>
      <c r="F710" s="493"/>
      <c r="G710" s="493"/>
      <c r="H710" s="499"/>
      <c r="I710" s="499"/>
    </row>
    <row r="711" spans="1:9">
      <c r="A711" s="224"/>
      <c r="B711" s="77"/>
      <c r="C711" s="253"/>
      <c r="D711" s="286"/>
      <c r="E711" s="286"/>
      <c r="F711" s="493"/>
      <c r="G711" s="493"/>
      <c r="H711" s="499"/>
      <c r="I711" s="499"/>
    </row>
    <row r="712" spans="1:9">
      <c r="A712" s="224"/>
      <c r="B712" s="77"/>
      <c r="C712" s="253"/>
      <c r="D712" s="286"/>
      <c r="E712" s="286"/>
      <c r="F712" s="493"/>
      <c r="G712" s="493"/>
      <c r="H712" s="499"/>
      <c r="I712" s="499"/>
    </row>
    <row r="713" spans="1:9">
      <c r="A713" s="224"/>
      <c r="B713" s="77"/>
      <c r="C713" s="253"/>
      <c r="D713" s="286"/>
      <c r="E713" s="286"/>
      <c r="F713" s="493"/>
      <c r="G713" s="493"/>
      <c r="H713" s="499"/>
      <c r="I713" s="499"/>
    </row>
    <row r="714" spans="1:9">
      <c r="A714" s="224"/>
      <c r="B714" s="77"/>
      <c r="C714" s="253"/>
      <c r="D714" s="286"/>
      <c r="E714" s="286"/>
      <c r="F714" s="493"/>
      <c r="G714" s="493"/>
      <c r="H714" s="499"/>
      <c r="I714" s="499"/>
    </row>
    <row r="715" spans="1:9">
      <c r="A715" s="224"/>
      <c r="B715" s="77"/>
      <c r="C715" s="253"/>
      <c r="D715" s="286"/>
      <c r="E715" s="286"/>
      <c r="F715" s="493"/>
      <c r="G715" s="493"/>
      <c r="H715" s="499"/>
      <c r="I715" s="499"/>
    </row>
    <row r="716" spans="1:9">
      <c r="A716" s="224"/>
      <c r="B716" s="77"/>
      <c r="C716" s="253"/>
      <c r="D716" s="286"/>
      <c r="E716" s="286"/>
      <c r="F716" s="493"/>
      <c r="G716" s="493"/>
      <c r="H716" s="499"/>
      <c r="I716" s="499"/>
    </row>
    <row r="717" spans="1:9">
      <c r="A717" s="224"/>
      <c r="B717" s="77"/>
      <c r="C717" s="253"/>
      <c r="D717" s="286"/>
      <c r="E717" s="286"/>
      <c r="F717" s="493"/>
      <c r="G717" s="493"/>
      <c r="H717" s="499"/>
      <c r="I717" s="499"/>
    </row>
    <row r="718" spans="1:9">
      <c r="A718" s="224"/>
      <c r="B718" s="77"/>
      <c r="C718" s="253"/>
      <c r="D718" s="286"/>
      <c r="E718" s="286"/>
      <c r="F718" s="493"/>
      <c r="G718" s="493"/>
      <c r="H718" s="499"/>
      <c r="I718" s="499"/>
    </row>
    <row r="719" spans="1:9">
      <c r="A719" s="224"/>
      <c r="B719" s="77"/>
      <c r="C719" s="253"/>
      <c r="D719" s="286"/>
      <c r="E719" s="286"/>
      <c r="F719" s="493"/>
      <c r="G719" s="493"/>
      <c r="H719" s="499"/>
      <c r="I719" s="499"/>
    </row>
    <row r="720" spans="1:9">
      <c r="A720" s="224"/>
      <c r="B720" s="77"/>
      <c r="C720" s="253"/>
      <c r="D720" s="286"/>
      <c r="E720" s="286"/>
      <c r="F720" s="493"/>
      <c r="G720" s="493"/>
      <c r="H720" s="499"/>
      <c r="I720" s="499"/>
    </row>
    <row r="721" spans="1:9">
      <c r="A721" s="224"/>
      <c r="B721" s="77"/>
      <c r="C721" s="253"/>
      <c r="D721" s="286"/>
      <c r="E721" s="286"/>
      <c r="F721" s="493"/>
      <c r="G721" s="493"/>
      <c r="H721" s="499"/>
      <c r="I721" s="499"/>
    </row>
    <row r="722" spans="1:9">
      <c r="A722" s="224"/>
      <c r="B722" s="77"/>
      <c r="C722" s="253"/>
      <c r="D722" s="286"/>
      <c r="E722" s="286"/>
      <c r="F722" s="493"/>
      <c r="G722" s="493"/>
      <c r="H722" s="499"/>
      <c r="I722" s="499"/>
    </row>
    <row r="723" spans="1:9">
      <c r="A723" s="224"/>
      <c r="B723" s="77"/>
      <c r="C723" s="253"/>
      <c r="D723" s="286"/>
      <c r="E723" s="286"/>
      <c r="F723" s="493"/>
      <c r="G723" s="493"/>
      <c r="H723" s="499"/>
      <c r="I723" s="499"/>
    </row>
    <row r="724" spans="1:9">
      <c r="A724" s="224"/>
      <c r="B724" s="77"/>
      <c r="C724" s="253"/>
      <c r="D724" s="286"/>
      <c r="E724" s="286"/>
      <c r="F724" s="493"/>
      <c r="G724" s="493"/>
      <c r="H724" s="499"/>
      <c r="I724" s="499"/>
    </row>
    <row r="725" spans="1:9">
      <c r="A725" s="224"/>
      <c r="B725" s="77"/>
      <c r="C725" s="253"/>
      <c r="D725" s="286"/>
      <c r="E725" s="286"/>
      <c r="F725" s="493"/>
      <c r="G725" s="493"/>
      <c r="H725" s="499"/>
      <c r="I725" s="499"/>
    </row>
    <row r="726" spans="1:9">
      <c r="A726" s="224"/>
      <c r="B726" s="77"/>
      <c r="C726" s="253"/>
      <c r="D726" s="286"/>
      <c r="E726" s="286"/>
      <c r="F726" s="493"/>
      <c r="G726" s="493"/>
      <c r="H726" s="499"/>
      <c r="I726" s="499"/>
    </row>
    <row r="727" spans="1:9">
      <c r="A727" s="224"/>
      <c r="B727" s="77"/>
      <c r="C727" s="253"/>
      <c r="D727" s="286"/>
      <c r="E727" s="286"/>
      <c r="F727" s="493"/>
      <c r="G727" s="493"/>
      <c r="H727" s="499"/>
      <c r="I727" s="499"/>
    </row>
    <row r="728" spans="1:9">
      <c r="A728" s="224"/>
      <c r="B728" s="77"/>
      <c r="C728" s="253"/>
      <c r="D728" s="286"/>
      <c r="E728" s="286"/>
      <c r="F728" s="493"/>
      <c r="G728" s="493"/>
      <c r="H728" s="499"/>
      <c r="I728" s="499"/>
    </row>
    <row r="729" spans="1:9">
      <c r="A729" s="224"/>
      <c r="B729" s="77"/>
      <c r="C729" s="253"/>
      <c r="D729" s="286"/>
      <c r="E729" s="286"/>
      <c r="F729" s="493"/>
      <c r="G729" s="493"/>
      <c r="H729" s="499"/>
      <c r="I729" s="499"/>
    </row>
    <row r="730" spans="1:9">
      <c r="A730" s="224"/>
      <c r="B730" s="77"/>
      <c r="C730" s="253"/>
      <c r="D730" s="286"/>
      <c r="E730" s="286"/>
      <c r="F730" s="493"/>
      <c r="G730" s="493"/>
      <c r="H730" s="499"/>
      <c r="I730" s="499"/>
    </row>
    <row r="731" spans="1:9">
      <c r="A731" s="224"/>
      <c r="B731" s="77"/>
      <c r="C731" s="253"/>
      <c r="D731" s="286"/>
      <c r="E731" s="286"/>
      <c r="F731" s="493"/>
      <c r="G731" s="493"/>
      <c r="H731" s="499"/>
      <c r="I731" s="499"/>
    </row>
    <row r="732" spans="1:9">
      <c r="A732" s="224"/>
      <c r="B732" s="77"/>
      <c r="C732" s="253"/>
      <c r="D732" s="286"/>
      <c r="E732" s="286"/>
      <c r="F732" s="493"/>
      <c r="G732" s="493"/>
      <c r="H732" s="499"/>
      <c r="I732" s="499"/>
    </row>
    <row r="733" spans="1:9">
      <c r="A733" s="224"/>
      <c r="B733" s="77"/>
      <c r="C733" s="253"/>
      <c r="D733" s="286"/>
      <c r="E733" s="286"/>
      <c r="F733" s="493"/>
      <c r="G733" s="493"/>
      <c r="H733" s="499"/>
      <c r="I733" s="499"/>
    </row>
    <row r="734" spans="1:9">
      <c r="A734" s="224"/>
      <c r="B734" s="77"/>
      <c r="C734" s="253"/>
      <c r="D734" s="286"/>
      <c r="E734" s="286"/>
      <c r="F734" s="493"/>
      <c r="G734" s="493"/>
      <c r="H734" s="499"/>
      <c r="I734" s="499"/>
    </row>
    <row r="735" spans="1:9">
      <c r="A735" s="224"/>
      <c r="B735" s="77"/>
      <c r="C735" s="253"/>
      <c r="D735" s="286"/>
      <c r="E735" s="286"/>
      <c r="F735" s="493"/>
      <c r="G735" s="493"/>
      <c r="H735" s="499"/>
      <c r="I735" s="499"/>
    </row>
    <row r="736" spans="1:9">
      <c r="A736" s="224"/>
      <c r="B736" s="77"/>
      <c r="C736" s="253"/>
      <c r="D736" s="286"/>
      <c r="E736" s="286"/>
      <c r="F736" s="493"/>
      <c r="G736" s="493"/>
      <c r="H736" s="499"/>
      <c r="I736" s="499"/>
    </row>
    <row r="737" spans="1:9">
      <c r="A737" s="224"/>
      <c r="B737" s="77"/>
      <c r="C737" s="253"/>
      <c r="D737" s="286"/>
      <c r="E737" s="286"/>
      <c r="F737" s="493"/>
      <c r="G737" s="493"/>
      <c r="H737" s="499"/>
      <c r="I737" s="499"/>
    </row>
    <row r="738" spans="1:9">
      <c r="A738" s="224"/>
      <c r="B738" s="77"/>
      <c r="C738" s="253"/>
      <c r="D738" s="286"/>
      <c r="E738" s="286"/>
      <c r="F738" s="493"/>
      <c r="G738" s="493"/>
      <c r="H738" s="499"/>
      <c r="I738" s="499"/>
    </row>
    <row r="739" spans="1:9">
      <c r="A739" s="224"/>
      <c r="B739" s="77"/>
      <c r="C739" s="253"/>
      <c r="D739" s="286"/>
      <c r="E739" s="286"/>
      <c r="F739" s="493"/>
      <c r="G739" s="493"/>
      <c r="H739" s="499"/>
      <c r="I739" s="499"/>
    </row>
    <row r="740" spans="1:9">
      <c r="A740" s="224"/>
      <c r="B740" s="77"/>
      <c r="C740" s="253"/>
      <c r="D740" s="286"/>
      <c r="E740" s="286"/>
      <c r="F740" s="493"/>
      <c r="G740" s="493"/>
      <c r="H740" s="499"/>
      <c r="I740" s="499"/>
    </row>
    <row r="741" spans="1:9">
      <c r="A741" s="224"/>
      <c r="B741" s="77"/>
      <c r="C741" s="253"/>
      <c r="D741" s="286"/>
      <c r="E741" s="286"/>
      <c r="F741" s="493"/>
      <c r="G741" s="493"/>
      <c r="H741" s="499"/>
      <c r="I741" s="499"/>
    </row>
    <row r="742" spans="1:9">
      <c r="A742" s="224"/>
      <c r="B742" s="77"/>
      <c r="C742" s="253"/>
      <c r="D742" s="286"/>
      <c r="E742" s="286"/>
      <c r="F742" s="493"/>
      <c r="G742" s="493"/>
      <c r="H742" s="499"/>
      <c r="I742" s="499"/>
    </row>
    <row r="743" spans="1:9">
      <c r="A743" s="224"/>
      <c r="B743" s="77"/>
      <c r="C743" s="253"/>
      <c r="D743" s="286"/>
      <c r="E743" s="286"/>
      <c r="F743" s="493"/>
      <c r="G743" s="493"/>
      <c r="H743" s="499"/>
      <c r="I743" s="499"/>
    </row>
    <row r="744" spans="1:9">
      <c r="A744" s="224"/>
      <c r="B744" s="77"/>
      <c r="C744" s="253"/>
      <c r="D744" s="286"/>
      <c r="E744" s="286"/>
      <c r="F744" s="493"/>
      <c r="G744" s="493"/>
      <c r="H744" s="499"/>
      <c r="I744" s="499"/>
    </row>
    <row r="745" spans="1:9">
      <c r="A745" s="224"/>
      <c r="B745" s="77"/>
      <c r="C745" s="253"/>
      <c r="D745" s="286"/>
      <c r="E745" s="286"/>
      <c r="F745" s="493"/>
      <c r="G745" s="493"/>
      <c r="H745" s="499"/>
      <c r="I745" s="499"/>
    </row>
    <row r="746" spans="1:9">
      <c r="A746" s="224"/>
      <c r="B746" s="77"/>
      <c r="C746" s="253"/>
      <c r="D746" s="286"/>
      <c r="E746" s="286"/>
      <c r="F746" s="493"/>
      <c r="G746" s="493"/>
      <c r="H746" s="499"/>
      <c r="I746" s="499"/>
    </row>
    <row r="747" spans="1:9">
      <c r="A747" s="224"/>
      <c r="B747" s="77"/>
      <c r="C747" s="253"/>
      <c r="D747" s="286"/>
      <c r="E747" s="286"/>
      <c r="F747" s="493"/>
      <c r="G747" s="493"/>
      <c r="H747" s="499"/>
      <c r="I747" s="499"/>
    </row>
    <row r="748" spans="1:9">
      <c r="A748" s="224"/>
      <c r="B748" s="77"/>
      <c r="C748" s="253"/>
      <c r="D748" s="286"/>
      <c r="E748" s="286"/>
      <c r="F748" s="493"/>
      <c r="G748" s="493"/>
      <c r="H748" s="499"/>
      <c r="I748" s="499"/>
    </row>
    <row r="749" spans="1:9">
      <c r="A749" s="224"/>
      <c r="B749" s="77"/>
      <c r="C749" s="253"/>
      <c r="D749" s="286"/>
      <c r="E749" s="286"/>
      <c r="F749" s="493"/>
      <c r="G749" s="493"/>
      <c r="H749" s="499"/>
      <c r="I749" s="499"/>
    </row>
    <row r="750" spans="1:9">
      <c r="A750" s="224"/>
      <c r="B750" s="77"/>
      <c r="C750" s="253"/>
      <c r="D750" s="286"/>
      <c r="E750" s="286"/>
      <c r="F750" s="493"/>
      <c r="G750" s="493"/>
      <c r="H750" s="499"/>
      <c r="I750" s="499"/>
    </row>
    <row r="751" spans="1:9">
      <c r="A751" s="224"/>
      <c r="B751" s="77"/>
      <c r="C751" s="253"/>
      <c r="D751" s="286"/>
      <c r="E751" s="286"/>
      <c r="F751" s="493"/>
      <c r="G751" s="493"/>
      <c r="H751" s="499"/>
      <c r="I751" s="499"/>
    </row>
    <row r="752" spans="1:9">
      <c r="A752" s="224"/>
      <c r="B752" s="77"/>
      <c r="C752" s="253"/>
      <c r="D752" s="286"/>
      <c r="E752" s="286"/>
      <c r="F752" s="493"/>
      <c r="G752" s="493"/>
      <c r="H752" s="499"/>
      <c r="I752" s="499"/>
    </row>
    <row r="753" spans="1:9">
      <c r="A753" s="224"/>
      <c r="B753" s="77"/>
      <c r="C753" s="253"/>
      <c r="D753" s="286"/>
      <c r="E753" s="286"/>
      <c r="F753" s="493"/>
      <c r="G753" s="493"/>
      <c r="H753" s="499"/>
      <c r="I753" s="499"/>
    </row>
    <row r="754" spans="1:9">
      <c r="A754" s="224"/>
      <c r="B754" s="77"/>
      <c r="C754" s="253"/>
      <c r="D754" s="286"/>
      <c r="E754" s="286"/>
      <c r="F754" s="493"/>
      <c r="G754" s="493"/>
      <c r="H754" s="499"/>
      <c r="I754" s="499"/>
    </row>
    <row r="755" spans="1:9">
      <c r="A755" s="224"/>
      <c r="B755" s="77"/>
      <c r="C755" s="253"/>
      <c r="D755" s="286"/>
      <c r="E755" s="286"/>
      <c r="F755" s="493"/>
      <c r="G755" s="493"/>
      <c r="H755" s="499"/>
      <c r="I755" s="499"/>
    </row>
    <row r="756" spans="1:9">
      <c r="A756" s="224"/>
      <c r="B756" s="77"/>
      <c r="C756" s="253"/>
      <c r="D756" s="286"/>
      <c r="E756" s="286"/>
      <c r="F756" s="493"/>
      <c r="G756" s="493"/>
      <c r="H756" s="499"/>
      <c r="I756" s="499"/>
    </row>
    <row r="757" spans="1:9">
      <c r="A757" s="224"/>
      <c r="B757" s="77"/>
      <c r="C757" s="253"/>
      <c r="D757" s="286"/>
      <c r="E757" s="286"/>
      <c r="F757" s="493"/>
      <c r="G757" s="493"/>
      <c r="H757" s="499"/>
      <c r="I757" s="499"/>
    </row>
    <row r="758" spans="1:9">
      <c r="A758" s="224"/>
      <c r="B758" s="77"/>
      <c r="C758" s="253"/>
      <c r="D758" s="286"/>
      <c r="E758" s="286"/>
      <c r="F758" s="493"/>
      <c r="G758" s="493"/>
      <c r="H758" s="499"/>
      <c r="I758" s="499"/>
    </row>
    <row r="759" spans="1:9">
      <c r="A759" s="224"/>
      <c r="B759" s="77"/>
      <c r="C759" s="253"/>
      <c r="D759" s="286"/>
      <c r="E759" s="286"/>
      <c r="F759" s="493"/>
      <c r="G759" s="493"/>
      <c r="H759" s="499"/>
      <c r="I759" s="499"/>
    </row>
    <row r="760" spans="1:9">
      <c r="A760" s="224"/>
      <c r="B760" s="77"/>
      <c r="C760" s="253"/>
      <c r="D760" s="286"/>
      <c r="E760" s="286"/>
      <c r="F760" s="493"/>
      <c r="G760" s="493"/>
      <c r="H760" s="499"/>
      <c r="I760" s="499"/>
    </row>
    <row r="761" spans="1:9">
      <c r="A761" s="224"/>
      <c r="B761" s="77"/>
      <c r="C761" s="253"/>
      <c r="D761" s="286"/>
      <c r="E761" s="286"/>
      <c r="F761" s="493"/>
      <c r="G761" s="493"/>
      <c r="H761" s="499"/>
      <c r="I761" s="499"/>
    </row>
    <row r="762" spans="1:9">
      <c r="A762" s="224"/>
      <c r="B762" s="77"/>
      <c r="C762" s="253"/>
      <c r="D762" s="286"/>
      <c r="E762" s="286"/>
      <c r="F762" s="493"/>
      <c r="G762" s="493"/>
      <c r="H762" s="499"/>
      <c r="I762" s="499"/>
    </row>
    <row r="763" spans="1:9">
      <c r="A763" s="224"/>
      <c r="B763" s="77"/>
      <c r="C763" s="253"/>
      <c r="D763" s="286"/>
      <c r="E763" s="286"/>
      <c r="F763" s="493"/>
      <c r="G763" s="493"/>
      <c r="H763" s="499"/>
      <c r="I763" s="499"/>
    </row>
    <row r="764" spans="1:9">
      <c r="A764" s="224"/>
      <c r="B764" s="77"/>
      <c r="C764" s="253"/>
      <c r="D764" s="286"/>
      <c r="E764" s="286"/>
      <c r="F764" s="493"/>
      <c r="G764" s="493"/>
      <c r="H764" s="499"/>
      <c r="I764" s="499"/>
    </row>
    <row r="765" spans="1:9">
      <c r="A765" s="224"/>
      <c r="B765" s="77"/>
      <c r="C765" s="253"/>
      <c r="D765" s="286"/>
      <c r="E765" s="286"/>
      <c r="F765" s="493"/>
      <c r="G765" s="493"/>
      <c r="H765" s="499"/>
      <c r="I765" s="499"/>
    </row>
    <row r="766" spans="1:9">
      <c r="A766" s="224"/>
      <c r="B766" s="77"/>
      <c r="C766" s="253"/>
      <c r="D766" s="286"/>
      <c r="E766" s="286"/>
      <c r="F766" s="493"/>
      <c r="G766" s="493"/>
      <c r="H766" s="499"/>
      <c r="I766" s="499"/>
    </row>
    <row r="767" spans="1:9">
      <c r="A767" s="224"/>
      <c r="B767" s="77"/>
      <c r="C767" s="253"/>
      <c r="D767" s="286"/>
      <c r="E767" s="286"/>
      <c r="F767" s="493"/>
      <c r="G767" s="493"/>
      <c r="H767" s="499"/>
      <c r="I767" s="499"/>
    </row>
    <row r="768" spans="1:9">
      <c r="A768" s="224"/>
      <c r="B768" s="77"/>
      <c r="C768" s="253"/>
      <c r="D768" s="286"/>
      <c r="E768" s="286"/>
      <c r="F768" s="493"/>
      <c r="G768" s="493"/>
      <c r="H768" s="499"/>
      <c r="I768" s="499"/>
    </row>
    <row r="769" spans="1:9">
      <c r="A769" s="224"/>
      <c r="B769" s="77"/>
      <c r="C769" s="253"/>
      <c r="D769" s="286"/>
      <c r="E769" s="286"/>
      <c r="F769" s="493"/>
      <c r="G769" s="493"/>
      <c r="H769" s="499"/>
      <c r="I769" s="499"/>
    </row>
    <row r="770" spans="1:9">
      <c r="A770" s="224"/>
      <c r="B770" s="77"/>
      <c r="C770" s="253"/>
      <c r="D770" s="286"/>
      <c r="E770" s="286"/>
      <c r="F770" s="493"/>
      <c r="G770" s="493"/>
      <c r="H770" s="499"/>
      <c r="I770" s="499"/>
    </row>
    <row r="771" spans="1:9">
      <c r="A771" s="224"/>
      <c r="B771" s="77"/>
      <c r="C771" s="253"/>
      <c r="D771" s="286"/>
      <c r="E771" s="286"/>
      <c r="F771" s="493"/>
      <c r="G771" s="493"/>
      <c r="H771" s="499"/>
      <c r="I771" s="499"/>
    </row>
    <row r="772" spans="1:9">
      <c r="A772" s="224"/>
      <c r="B772" s="77"/>
      <c r="C772" s="253"/>
      <c r="D772" s="286"/>
      <c r="E772" s="286"/>
      <c r="F772" s="493"/>
      <c r="G772" s="493"/>
      <c r="H772" s="499"/>
      <c r="I772" s="499"/>
    </row>
    <row r="773" spans="1:9">
      <c r="A773" s="224"/>
      <c r="B773" s="77"/>
      <c r="C773" s="253"/>
      <c r="D773" s="286"/>
      <c r="E773" s="286"/>
      <c r="F773" s="493"/>
      <c r="G773" s="493"/>
      <c r="H773" s="499"/>
      <c r="I773" s="499"/>
    </row>
    <row r="774" spans="1:9">
      <c r="A774" s="224"/>
      <c r="B774" s="77"/>
      <c r="C774" s="253"/>
      <c r="D774" s="286"/>
      <c r="E774" s="286"/>
      <c r="F774" s="493"/>
      <c r="G774" s="493"/>
      <c r="H774" s="499"/>
      <c r="I774" s="499"/>
    </row>
    <row r="775" spans="1:9">
      <c r="A775" s="224"/>
      <c r="B775" s="77"/>
      <c r="C775" s="253"/>
      <c r="D775" s="286"/>
      <c r="E775" s="286"/>
      <c r="F775" s="493"/>
      <c r="G775" s="493"/>
      <c r="H775" s="499"/>
      <c r="I775" s="499"/>
    </row>
    <row r="776" spans="1:9">
      <c r="A776" s="224"/>
      <c r="B776" s="77"/>
      <c r="C776" s="253"/>
      <c r="D776" s="286"/>
      <c r="E776" s="286"/>
      <c r="F776" s="493"/>
      <c r="G776" s="493"/>
      <c r="H776" s="499"/>
      <c r="I776" s="499"/>
    </row>
    <row r="777" spans="1:9">
      <c r="A777" s="224"/>
      <c r="B777" s="77"/>
      <c r="C777" s="253"/>
      <c r="D777" s="286"/>
      <c r="E777" s="286"/>
      <c r="F777" s="493"/>
      <c r="G777" s="493"/>
      <c r="H777" s="499"/>
      <c r="I777" s="499"/>
    </row>
    <row r="778" spans="1:9">
      <c r="A778" s="224"/>
      <c r="B778" s="77"/>
      <c r="C778" s="253"/>
      <c r="D778" s="286"/>
      <c r="E778" s="286"/>
      <c r="F778" s="493"/>
      <c r="G778" s="493"/>
      <c r="H778" s="499"/>
      <c r="I778" s="499"/>
    </row>
    <row r="779" spans="1:9">
      <c r="A779" s="224"/>
      <c r="B779" s="77"/>
      <c r="C779" s="253"/>
      <c r="D779" s="286"/>
      <c r="E779" s="286"/>
      <c r="F779" s="493"/>
      <c r="G779" s="493"/>
      <c r="H779" s="499"/>
      <c r="I779" s="499"/>
    </row>
    <row r="780" spans="1:9">
      <c r="A780" s="224"/>
      <c r="B780" s="77"/>
      <c r="C780" s="253"/>
      <c r="D780" s="286"/>
      <c r="E780" s="286"/>
      <c r="F780" s="493"/>
      <c r="G780" s="493"/>
      <c r="H780" s="499"/>
      <c r="I780" s="499"/>
    </row>
    <row r="781" spans="1:9">
      <c r="A781" s="224"/>
      <c r="B781" s="77"/>
      <c r="C781" s="253"/>
      <c r="D781" s="286"/>
      <c r="E781" s="286"/>
      <c r="F781" s="493"/>
      <c r="G781" s="493"/>
      <c r="H781" s="499"/>
      <c r="I781" s="499"/>
    </row>
    <row r="782" spans="1:9">
      <c r="A782" s="224"/>
      <c r="B782" s="77"/>
      <c r="C782" s="253"/>
      <c r="D782" s="286"/>
      <c r="E782" s="286"/>
      <c r="F782" s="493"/>
      <c r="G782" s="493"/>
      <c r="H782" s="499"/>
      <c r="I782" s="499"/>
    </row>
    <row r="783" spans="1:9">
      <c r="A783" s="224"/>
      <c r="B783" s="77"/>
      <c r="C783" s="253"/>
      <c r="D783" s="286"/>
      <c r="E783" s="286"/>
      <c r="F783" s="493"/>
      <c r="G783" s="493"/>
      <c r="H783" s="499"/>
      <c r="I783" s="499"/>
    </row>
    <row r="784" spans="1:9">
      <c r="A784" s="224"/>
      <c r="B784" s="77"/>
      <c r="C784" s="253"/>
      <c r="D784" s="286"/>
      <c r="E784" s="286"/>
      <c r="F784" s="493"/>
      <c r="G784" s="493"/>
      <c r="H784" s="499"/>
      <c r="I784" s="499"/>
    </row>
    <row r="785" spans="1:9">
      <c r="A785" s="224"/>
      <c r="B785" s="77"/>
      <c r="C785" s="253"/>
      <c r="D785" s="286"/>
      <c r="E785" s="286"/>
      <c r="F785" s="493"/>
      <c r="G785" s="493"/>
      <c r="H785" s="499"/>
      <c r="I785" s="499"/>
    </row>
    <row r="786" spans="1:9">
      <c r="A786" s="224"/>
      <c r="B786" s="77"/>
      <c r="C786" s="253"/>
      <c r="D786" s="286"/>
      <c r="E786" s="286"/>
      <c r="F786" s="493"/>
      <c r="G786" s="493"/>
      <c r="H786" s="499"/>
      <c r="I786" s="499"/>
    </row>
    <row r="787" spans="1:9">
      <c r="A787" s="224"/>
      <c r="B787" s="77"/>
      <c r="C787" s="253"/>
      <c r="D787" s="286"/>
      <c r="E787" s="286"/>
      <c r="F787" s="493"/>
      <c r="G787" s="493"/>
      <c r="H787" s="499"/>
      <c r="I787" s="499"/>
    </row>
    <row r="788" spans="1:9">
      <c r="A788" s="224"/>
      <c r="B788" s="77"/>
      <c r="C788" s="253"/>
      <c r="D788" s="286"/>
      <c r="E788" s="286"/>
      <c r="F788" s="493"/>
      <c r="G788" s="493"/>
      <c r="H788" s="499"/>
      <c r="I788" s="499"/>
    </row>
    <row r="789" spans="1:9">
      <c r="A789" s="224"/>
      <c r="B789" s="77"/>
      <c r="C789" s="253"/>
      <c r="D789" s="286"/>
      <c r="E789" s="286"/>
      <c r="F789" s="493"/>
      <c r="G789" s="493"/>
      <c r="H789" s="499"/>
      <c r="I789" s="499"/>
    </row>
    <row r="790" spans="1:9">
      <c r="A790" s="224"/>
      <c r="B790" s="77"/>
      <c r="C790" s="253"/>
      <c r="D790" s="286"/>
      <c r="E790" s="286"/>
      <c r="F790" s="493"/>
      <c r="G790" s="493"/>
      <c r="H790" s="499"/>
      <c r="I790" s="499"/>
    </row>
    <row r="791" spans="1:9">
      <c r="A791" s="224"/>
      <c r="B791" s="77"/>
      <c r="C791" s="253"/>
      <c r="D791" s="286"/>
      <c r="E791" s="286"/>
      <c r="F791" s="493"/>
      <c r="G791" s="493"/>
      <c r="H791" s="499"/>
      <c r="I791" s="499"/>
    </row>
    <row r="792" spans="1:9">
      <c r="A792" s="224"/>
      <c r="B792" s="77"/>
      <c r="C792" s="253"/>
      <c r="D792" s="286"/>
      <c r="E792" s="286"/>
      <c r="F792" s="493"/>
      <c r="G792" s="493"/>
      <c r="H792" s="499"/>
      <c r="I792" s="499"/>
    </row>
    <row r="793" spans="1:9">
      <c r="A793" s="224"/>
      <c r="B793" s="77"/>
      <c r="C793" s="253"/>
      <c r="D793" s="286"/>
      <c r="E793" s="286"/>
      <c r="F793" s="493"/>
      <c r="G793" s="493"/>
      <c r="H793" s="499"/>
      <c r="I793" s="499"/>
    </row>
    <row r="794" spans="1:9">
      <c r="A794" s="224"/>
      <c r="B794" s="77"/>
      <c r="C794" s="253"/>
      <c r="D794" s="286"/>
      <c r="E794" s="286"/>
      <c r="F794" s="493"/>
      <c r="G794" s="493"/>
      <c r="H794" s="499"/>
      <c r="I794" s="499"/>
    </row>
    <row r="795" spans="1:9">
      <c r="A795" s="224"/>
      <c r="B795" s="77"/>
      <c r="C795" s="253"/>
      <c r="D795" s="286"/>
      <c r="E795" s="286"/>
      <c r="F795" s="493"/>
      <c r="G795" s="493"/>
      <c r="H795" s="499"/>
      <c r="I795" s="499"/>
    </row>
    <row r="796" spans="1:9">
      <c r="A796" s="224"/>
      <c r="B796" s="77"/>
      <c r="C796" s="253"/>
      <c r="D796" s="286"/>
      <c r="E796" s="286"/>
      <c r="F796" s="493"/>
      <c r="G796" s="493"/>
      <c r="H796" s="499"/>
      <c r="I796" s="499"/>
    </row>
    <row r="797" spans="1:9">
      <c r="A797" s="224"/>
      <c r="B797" s="77"/>
      <c r="C797" s="253"/>
      <c r="D797" s="286"/>
      <c r="E797" s="286"/>
      <c r="F797" s="493"/>
      <c r="G797" s="493"/>
      <c r="H797" s="499"/>
      <c r="I797" s="499"/>
    </row>
    <row r="798" spans="1:9">
      <c r="A798" s="224"/>
      <c r="B798" s="77"/>
      <c r="C798" s="253"/>
      <c r="D798" s="286"/>
      <c r="E798" s="286"/>
      <c r="F798" s="493"/>
      <c r="G798" s="493"/>
      <c r="H798" s="499"/>
      <c r="I798" s="499"/>
    </row>
    <row r="799" spans="1:9">
      <c r="A799" s="224"/>
      <c r="B799" s="77"/>
      <c r="C799" s="253"/>
      <c r="D799" s="286"/>
      <c r="E799" s="286"/>
      <c r="F799" s="493"/>
      <c r="G799" s="493"/>
      <c r="H799" s="499"/>
      <c r="I799" s="499"/>
    </row>
    <row r="800" spans="1:9">
      <c r="A800" s="224"/>
      <c r="B800" s="77"/>
      <c r="C800" s="253"/>
      <c r="D800" s="286"/>
      <c r="E800" s="286"/>
      <c r="F800" s="493"/>
      <c r="G800" s="493"/>
      <c r="H800" s="499"/>
      <c r="I800" s="499"/>
    </row>
    <row r="801" spans="1:9">
      <c r="A801" s="224"/>
      <c r="B801" s="77"/>
      <c r="C801" s="253"/>
      <c r="D801" s="286"/>
      <c r="E801" s="286"/>
      <c r="F801" s="493"/>
      <c r="G801" s="493"/>
      <c r="H801" s="499"/>
      <c r="I801" s="499"/>
    </row>
    <row r="802" spans="1:9">
      <c r="A802" s="224"/>
      <c r="B802" s="77"/>
      <c r="C802" s="253"/>
      <c r="D802" s="286"/>
      <c r="E802" s="286"/>
      <c r="F802" s="493"/>
      <c r="G802" s="493"/>
      <c r="H802" s="499"/>
      <c r="I802" s="499"/>
    </row>
    <row r="803" spans="1:9">
      <c r="A803" s="224"/>
      <c r="B803" s="77"/>
      <c r="C803" s="253"/>
      <c r="D803" s="286"/>
      <c r="E803" s="286"/>
      <c r="F803" s="493"/>
      <c r="G803" s="493"/>
      <c r="H803" s="499"/>
      <c r="I803" s="499"/>
    </row>
    <row r="804" spans="1:9">
      <c r="A804" s="224"/>
      <c r="B804" s="77"/>
      <c r="C804" s="253"/>
      <c r="D804" s="286"/>
      <c r="E804" s="286"/>
      <c r="F804" s="493"/>
      <c r="G804" s="493"/>
      <c r="H804" s="499"/>
      <c r="I804" s="499"/>
    </row>
    <row r="805" spans="1:9">
      <c r="A805" s="224"/>
      <c r="B805" s="77"/>
      <c r="C805" s="253"/>
      <c r="D805" s="286"/>
      <c r="E805" s="286"/>
      <c r="F805" s="493"/>
      <c r="G805" s="493"/>
      <c r="H805" s="499"/>
      <c r="I805" s="499"/>
    </row>
    <row r="806" spans="1:9">
      <c r="A806" s="224"/>
      <c r="B806" s="77"/>
      <c r="C806" s="253"/>
      <c r="D806" s="286"/>
      <c r="E806" s="286"/>
      <c r="F806" s="493"/>
      <c r="G806" s="493"/>
      <c r="H806" s="499"/>
      <c r="I806" s="499"/>
    </row>
    <row r="807" spans="1:9">
      <c r="A807" s="224"/>
      <c r="B807" s="77"/>
      <c r="C807" s="253"/>
      <c r="D807" s="286"/>
      <c r="E807" s="286"/>
      <c r="F807" s="493"/>
      <c r="G807" s="493"/>
      <c r="H807" s="499"/>
      <c r="I807" s="499"/>
    </row>
    <row r="808" spans="1:9">
      <c r="A808" s="224"/>
      <c r="B808" s="77"/>
      <c r="C808" s="253"/>
      <c r="D808" s="286"/>
      <c r="E808" s="286"/>
      <c r="F808" s="493"/>
      <c r="G808" s="493"/>
      <c r="H808" s="499"/>
      <c r="I808" s="499"/>
    </row>
    <row r="809" spans="1:9">
      <c r="A809" s="224"/>
      <c r="B809" s="77"/>
      <c r="C809" s="253"/>
      <c r="D809" s="286"/>
      <c r="E809" s="286"/>
      <c r="F809" s="493"/>
      <c r="G809" s="493"/>
      <c r="H809" s="499"/>
      <c r="I809" s="499"/>
    </row>
    <row r="810" spans="1:9">
      <c r="A810" s="224"/>
      <c r="B810" s="77"/>
      <c r="C810" s="253"/>
      <c r="D810" s="286"/>
      <c r="E810" s="286"/>
      <c r="F810" s="493"/>
      <c r="G810" s="493"/>
      <c r="H810" s="499"/>
      <c r="I810" s="499"/>
    </row>
    <row r="811" spans="1:9">
      <c r="A811" s="224"/>
      <c r="B811" s="77"/>
      <c r="C811" s="253"/>
      <c r="D811" s="286"/>
      <c r="E811" s="286"/>
      <c r="F811" s="493"/>
      <c r="G811" s="493"/>
      <c r="H811" s="499"/>
      <c r="I811" s="499"/>
    </row>
    <row r="812" spans="1:9">
      <c r="A812" s="224"/>
      <c r="B812" s="77"/>
      <c r="C812" s="253"/>
      <c r="D812" s="286"/>
      <c r="E812" s="286"/>
      <c r="F812" s="493"/>
      <c r="G812" s="493"/>
      <c r="H812" s="499"/>
      <c r="I812" s="499"/>
    </row>
    <row r="813" spans="1:9">
      <c r="A813" s="224"/>
      <c r="B813" s="77"/>
      <c r="C813" s="253"/>
      <c r="D813" s="286"/>
      <c r="E813" s="286"/>
      <c r="F813" s="493"/>
      <c r="G813" s="493"/>
      <c r="H813" s="499"/>
      <c r="I813" s="499"/>
    </row>
    <row r="814" spans="1:9">
      <c r="A814" s="224"/>
      <c r="B814" s="77"/>
      <c r="C814" s="253"/>
      <c r="D814" s="286"/>
      <c r="E814" s="286"/>
      <c r="F814" s="493"/>
      <c r="G814" s="493"/>
      <c r="H814" s="499"/>
      <c r="I814" s="499"/>
    </row>
    <row r="815" spans="1:9">
      <c r="A815" s="224"/>
      <c r="B815" s="77"/>
      <c r="C815" s="253"/>
      <c r="D815" s="286"/>
      <c r="E815" s="286"/>
      <c r="F815" s="493"/>
      <c r="G815" s="493"/>
      <c r="H815" s="499"/>
      <c r="I815" s="499"/>
    </row>
    <row r="816" spans="1:9">
      <c r="A816" s="224"/>
      <c r="B816" s="77"/>
      <c r="C816" s="253"/>
      <c r="D816" s="286"/>
      <c r="E816" s="286"/>
      <c r="F816" s="493"/>
      <c r="G816" s="493"/>
      <c r="H816" s="499"/>
      <c r="I816" s="499"/>
    </row>
    <row r="817" spans="1:9">
      <c r="A817" s="224"/>
      <c r="B817" s="77"/>
      <c r="C817" s="253"/>
      <c r="D817" s="286"/>
      <c r="E817" s="286"/>
      <c r="F817" s="493"/>
      <c r="G817" s="493"/>
      <c r="H817" s="499"/>
      <c r="I817" s="499"/>
    </row>
    <row r="818" spans="1:9">
      <c r="A818" s="224"/>
      <c r="B818" s="77"/>
      <c r="C818" s="253"/>
      <c r="D818" s="286"/>
      <c r="E818" s="286"/>
      <c r="F818" s="493"/>
      <c r="G818" s="493"/>
      <c r="H818" s="499"/>
      <c r="I818" s="499"/>
    </row>
    <row r="819" spans="1:9">
      <c r="A819" s="224"/>
      <c r="B819" s="77"/>
      <c r="C819" s="253"/>
      <c r="D819" s="286"/>
      <c r="E819" s="286"/>
      <c r="F819" s="493"/>
      <c r="G819" s="493"/>
      <c r="H819" s="499"/>
      <c r="I819" s="499"/>
    </row>
    <row r="820" spans="1:9">
      <c r="A820" s="224"/>
      <c r="B820" s="77"/>
      <c r="C820" s="253"/>
      <c r="D820" s="286"/>
      <c r="E820" s="286"/>
      <c r="F820" s="493"/>
      <c r="G820" s="493"/>
      <c r="H820" s="499"/>
      <c r="I820" s="499"/>
    </row>
    <row r="821" spans="1:9">
      <c r="A821" s="224"/>
      <c r="B821" s="77"/>
      <c r="C821" s="253"/>
      <c r="D821" s="286"/>
      <c r="E821" s="286"/>
      <c r="F821" s="493"/>
      <c r="G821" s="493"/>
      <c r="H821" s="499"/>
      <c r="I821" s="499"/>
    </row>
    <row r="822" spans="1:9">
      <c r="A822" s="224"/>
      <c r="B822" s="77"/>
      <c r="C822" s="253"/>
      <c r="D822" s="286"/>
      <c r="E822" s="286"/>
      <c r="F822" s="493"/>
      <c r="G822" s="493"/>
      <c r="H822" s="499"/>
      <c r="I822" s="499"/>
    </row>
    <row r="823" spans="1:9">
      <c r="A823" s="224"/>
      <c r="B823" s="77"/>
      <c r="C823" s="253"/>
      <c r="D823" s="286"/>
      <c r="E823" s="286"/>
      <c r="F823" s="493"/>
      <c r="G823" s="493"/>
      <c r="H823" s="499"/>
      <c r="I823" s="499"/>
    </row>
    <row r="824" spans="1:9">
      <c r="A824" s="224"/>
      <c r="B824" s="77"/>
      <c r="C824" s="253"/>
      <c r="D824" s="286"/>
      <c r="E824" s="286"/>
      <c r="F824" s="493"/>
      <c r="G824" s="493"/>
      <c r="H824" s="499"/>
      <c r="I824" s="499"/>
    </row>
    <row r="825" spans="1:9">
      <c r="A825" s="224"/>
      <c r="B825" s="77"/>
      <c r="C825" s="253"/>
      <c r="D825" s="286"/>
      <c r="E825" s="286"/>
      <c r="F825" s="493"/>
      <c r="G825" s="493"/>
      <c r="H825" s="499"/>
      <c r="I825" s="499"/>
    </row>
    <row r="826" spans="1:9">
      <c r="A826" s="224"/>
      <c r="B826" s="77"/>
      <c r="C826" s="253"/>
      <c r="D826" s="286"/>
      <c r="E826" s="286"/>
      <c r="F826" s="493"/>
      <c r="G826" s="493"/>
      <c r="H826" s="499"/>
      <c r="I826" s="499"/>
    </row>
    <row r="827" spans="1:9">
      <c r="A827" s="224"/>
      <c r="B827" s="77"/>
      <c r="C827" s="253"/>
      <c r="D827" s="286"/>
      <c r="E827" s="286"/>
      <c r="F827" s="493"/>
      <c r="G827" s="493"/>
      <c r="H827" s="499"/>
      <c r="I827" s="499"/>
    </row>
    <row r="828" spans="1:9">
      <c r="A828" s="224"/>
      <c r="B828" s="77"/>
      <c r="C828" s="253"/>
      <c r="D828" s="286"/>
      <c r="E828" s="286"/>
      <c r="F828" s="493"/>
      <c r="G828" s="493"/>
      <c r="H828" s="499"/>
      <c r="I828" s="499"/>
    </row>
    <row r="829" spans="1:9">
      <c r="A829" s="224"/>
      <c r="B829" s="77"/>
      <c r="C829" s="253"/>
      <c r="D829" s="286"/>
      <c r="E829" s="286"/>
      <c r="F829" s="493"/>
      <c r="G829" s="493"/>
      <c r="H829" s="499"/>
      <c r="I829" s="499"/>
    </row>
    <row r="830" spans="1:9">
      <c r="A830" s="224"/>
      <c r="B830" s="77"/>
      <c r="C830" s="253"/>
      <c r="D830" s="286"/>
      <c r="E830" s="286"/>
      <c r="F830" s="493"/>
      <c r="G830" s="493"/>
      <c r="H830" s="499"/>
      <c r="I830" s="499"/>
    </row>
    <row r="831" spans="1:9">
      <c r="A831" s="224"/>
      <c r="B831" s="77"/>
      <c r="C831" s="253"/>
      <c r="D831" s="286"/>
      <c r="E831" s="286"/>
      <c r="F831" s="493"/>
      <c r="G831" s="493"/>
      <c r="H831" s="499"/>
      <c r="I831" s="499"/>
    </row>
    <row r="832" spans="1:9">
      <c r="A832" s="224"/>
      <c r="B832" s="77"/>
      <c r="C832" s="253"/>
      <c r="D832" s="286"/>
      <c r="E832" s="286"/>
      <c r="F832" s="493"/>
      <c r="G832" s="493"/>
      <c r="H832" s="499"/>
      <c r="I832" s="499"/>
    </row>
    <row r="833" spans="1:9">
      <c r="A833" s="224"/>
      <c r="B833" s="77"/>
      <c r="C833" s="253"/>
      <c r="D833" s="286"/>
      <c r="E833" s="286"/>
      <c r="F833" s="493"/>
      <c r="G833" s="493"/>
      <c r="H833" s="499"/>
      <c r="I833" s="499"/>
    </row>
    <row r="834" spans="1:9">
      <c r="A834" s="224"/>
      <c r="B834" s="77"/>
      <c r="C834" s="253"/>
      <c r="D834" s="286"/>
      <c r="E834" s="286"/>
      <c r="F834" s="493"/>
      <c r="G834" s="493"/>
      <c r="H834" s="499"/>
      <c r="I834" s="499"/>
    </row>
    <row r="835" spans="1:9">
      <c r="A835" s="224"/>
      <c r="B835" s="77"/>
      <c r="C835" s="253"/>
      <c r="D835" s="286"/>
      <c r="E835" s="286"/>
      <c r="F835" s="493"/>
      <c r="G835" s="493"/>
      <c r="H835" s="499"/>
      <c r="I835" s="499"/>
    </row>
    <row r="836" spans="1:9">
      <c r="A836" s="224"/>
      <c r="B836" s="77"/>
      <c r="C836" s="253"/>
      <c r="D836" s="286"/>
      <c r="E836" s="286"/>
      <c r="F836" s="493"/>
      <c r="G836" s="493"/>
      <c r="H836" s="499"/>
      <c r="I836" s="499"/>
    </row>
    <row r="837" spans="1:9">
      <c r="A837" s="224"/>
      <c r="B837" s="77"/>
      <c r="C837" s="253"/>
      <c r="D837" s="286"/>
      <c r="E837" s="286"/>
      <c r="F837" s="493"/>
      <c r="G837" s="493"/>
      <c r="H837" s="499"/>
      <c r="I837" s="499"/>
    </row>
    <row r="838" spans="1:9">
      <c r="A838" s="224"/>
      <c r="B838" s="77"/>
      <c r="C838" s="253"/>
      <c r="D838" s="286"/>
      <c r="E838" s="286"/>
      <c r="F838" s="493"/>
      <c r="G838" s="493"/>
      <c r="H838" s="499"/>
      <c r="I838" s="499"/>
    </row>
    <row r="839" spans="1:9">
      <c r="A839" s="224"/>
      <c r="B839" s="77"/>
      <c r="C839" s="253"/>
      <c r="D839" s="286"/>
      <c r="E839" s="286"/>
      <c r="F839" s="493"/>
      <c r="G839" s="493"/>
      <c r="H839" s="499"/>
      <c r="I839" s="499"/>
    </row>
    <row r="840" spans="1:9">
      <c r="A840" s="224"/>
      <c r="B840" s="77"/>
      <c r="C840" s="253"/>
      <c r="D840" s="286"/>
      <c r="E840" s="286"/>
      <c r="F840" s="493"/>
      <c r="G840" s="493"/>
      <c r="H840" s="499"/>
      <c r="I840" s="499"/>
    </row>
    <row r="841" spans="1:9">
      <c r="A841" s="224"/>
      <c r="B841" s="77"/>
      <c r="C841" s="253"/>
      <c r="D841" s="286"/>
      <c r="E841" s="286"/>
      <c r="F841" s="493"/>
      <c r="G841" s="493"/>
      <c r="H841" s="499"/>
      <c r="I841" s="499"/>
    </row>
    <row r="842" spans="1:9">
      <c r="A842" s="224"/>
      <c r="B842" s="77"/>
      <c r="C842" s="253"/>
      <c r="D842" s="286"/>
      <c r="E842" s="286"/>
      <c r="F842" s="493"/>
      <c r="G842" s="493"/>
      <c r="H842" s="499"/>
      <c r="I842" s="499"/>
    </row>
    <row r="843" spans="1:9">
      <c r="A843" s="224"/>
      <c r="B843" s="77"/>
      <c r="C843" s="253"/>
      <c r="D843" s="286"/>
      <c r="E843" s="286"/>
      <c r="F843" s="493"/>
      <c r="G843" s="493"/>
      <c r="H843" s="499"/>
      <c r="I843" s="499"/>
    </row>
    <row r="844" spans="1:9">
      <c r="A844" s="224"/>
      <c r="B844" s="77"/>
      <c r="C844" s="253"/>
      <c r="D844" s="286"/>
      <c r="E844" s="286"/>
      <c r="F844" s="493"/>
      <c r="G844" s="493"/>
      <c r="H844" s="499"/>
      <c r="I844" s="499"/>
    </row>
    <row r="845" spans="1:9">
      <c r="A845" s="224"/>
      <c r="B845" s="77"/>
      <c r="C845" s="253"/>
      <c r="D845" s="286"/>
      <c r="E845" s="286"/>
      <c r="F845" s="493"/>
      <c r="G845" s="493"/>
      <c r="H845" s="499"/>
      <c r="I845" s="499"/>
    </row>
    <row r="846" spans="1:9">
      <c r="A846" s="224"/>
      <c r="B846" s="77"/>
      <c r="C846" s="253"/>
      <c r="D846" s="286"/>
      <c r="E846" s="286"/>
      <c r="F846" s="493"/>
      <c r="G846" s="493"/>
      <c r="H846" s="499"/>
      <c r="I846" s="499"/>
    </row>
    <row r="847" spans="1:9">
      <c r="A847" s="224"/>
      <c r="B847" s="77"/>
      <c r="C847" s="253"/>
      <c r="D847" s="286"/>
      <c r="E847" s="286"/>
      <c r="F847" s="493"/>
      <c r="G847" s="493"/>
      <c r="H847" s="499"/>
      <c r="I847" s="499"/>
    </row>
    <row r="848" spans="1:9">
      <c r="A848" s="224"/>
      <c r="B848" s="77"/>
      <c r="C848" s="253"/>
      <c r="D848" s="286"/>
      <c r="E848" s="286"/>
      <c r="F848" s="493"/>
      <c r="G848" s="493"/>
      <c r="H848" s="499"/>
      <c r="I848" s="499"/>
    </row>
    <row r="849" spans="1:9">
      <c r="A849" s="224"/>
      <c r="B849" s="77"/>
      <c r="C849" s="253"/>
      <c r="D849" s="286"/>
      <c r="E849" s="286"/>
      <c r="F849" s="493"/>
      <c r="G849" s="493"/>
      <c r="H849" s="499"/>
      <c r="I849" s="499"/>
    </row>
    <row r="850" spans="1:9">
      <c r="A850" s="224"/>
      <c r="B850" s="77"/>
      <c r="C850" s="253"/>
      <c r="D850" s="286"/>
      <c r="E850" s="286"/>
      <c r="F850" s="493"/>
      <c r="G850" s="493"/>
      <c r="H850" s="499"/>
      <c r="I850" s="499"/>
    </row>
    <row r="851" spans="1:9">
      <c r="A851" s="224"/>
      <c r="B851" s="77"/>
      <c r="C851" s="253"/>
      <c r="D851" s="286"/>
      <c r="E851" s="286"/>
      <c r="F851" s="493"/>
      <c r="G851" s="493"/>
      <c r="H851" s="499"/>
      <c r="I851" s="499"/>
    </row>
    <row r="852" spans="1:9">
      <c r="A852" s="224"/>
      <c r="B852" s="77"/>
      <c r="C852" s="253"/>
      <c r="D852" s="286"/>
      <c r="E852" s="286"/>
      <c r="F852" s="493"/>
      <c r="G852" s="493"/>
      <c r="H852" s="499"/>
      <c r="I852" s="499"/>
    </row>
    <row r="853" spans="1:9">
      <c r="A853" s="224"/>
      <c r="B853" s="77"/>
      <c r="C853" s="253"/>
      <c r="D853" s="286"/>
      <c r="E853" s="286"/>
      <c r="F853" s="493"/>
      <c r="G853" s="493"/>
      <c r="H853" s="499"/>
      <c r="I853" s="499"/>
    </row>
    <row r="854" spans="1:9">
      <c r="A854" s="224"/>
      <c r="B854" s="77"/>
      <c r="C854" s="253"/>
      <c r="D854" s="286"/>
      <c r="E854" s="286"/>
      <c r="F854" s="493"/>
      <c r="G854" s="493"/>
      <c r="H854" s="499"/>
      <c r="I854" s="499"/>
    </row>
    <row r="855" spans="1:9">
      <c r="A855" s="224"/>
      <c r="B855" s="77"/>
      <c r="C855" s="253"/>
      <c r="D855" s="286"/>
      <c r="E855" s="286"/>
      <c r="F855" s="493"/>
      <c r="G855" s="493"/>
      <c r="H855" s="499"/>
      <c r="I855" s="499"/>
    </row>
    <row r="856" spans="1:9">
      <c r="A856" s="224"/>
      <c r="B856" s="77"/>
      <c r="C856" s="253"/>
      <c r="D856" s="286"/>
      <c r="E856" s="286"/>
      <c r="F856" s="493"/>
      <c r="G856" s="493"/>
      <c r="H856" s="499"/>
      <c r="I856" s="499"/>
    </row>
    <row r="857" spans="1:9">
      <c r="A857" s="224"/>
      <c r="B857" s="77"/>
      <c r="C857" s="253"/>
      <c r="D857" s="286"/>
      <c r="E857" s="286"/>
      <c r="F857" s="493"/>
      <c r="G857" s="493"/>
      <c r="H857" s="499"/>
      <c r="I857" s="499"/>
    </row>
    <row r="858" spans="1:9">
      <c r="A858" s="224"/>
      <c r="B858" s="77"/>
      <c r="C858" s="253"/>
      <c r="D858" s="286"/>
      <c r="E858" s="286"/>
      <c r="F858" s="493"/>
      <c r="G858" s="493"/>
      <c r="H858" s="499"/>
      <c r="I858" s="499"/>
    </row>
    <row r="859" spans="1:9">
      <c r="A859" s="224"/>
      <c r="B859" s="77"/>
      <c r="C859" s="253"/>
      <c r="D859" s="286"/>
      <c r="E859" s="286"/>
      <c r="F859" s="493"/>
      <c r="G859" s="493"/>
      <c r="H859" s="499"/>
      <c r="I859" s="499"/>
    </row>
    <row r="860" spans="1:9">
      <c r="A860" s="224"/>
      <c r="B860" s="77"/>
      <c r="C860" s="253"/>
      <c r="D860" s="286"/>
      <c r="E860" s="286"/>
      <c r="F860" s="493"/>
      <c r="G860" s="493"/>
      <c r="H860" s="499"/>
      <c r="I860" s="499"/>
    </row>
    <row r="861" spans="1:9">
      <c r="A861" s="224"/>
      <c r="B861" s="77"/>
      <c r="C861" s="253"/>
      <c r="D861" s="286"/>
      <c r="E861" s="286"/>
      <c r="F861" s="493"/>
      <c r="G861" s="493"/>
      <c r="H861" s="499"/>
      <c r="I861" s="499"/>
    </row>
    <row r="862" spans="1:9">
      <c r="A862" s="224"/>
      <c r="B862" s="77"/>
      <c r="C862" s="253"/>
      <c r="D862" s="286"/>
      <c r="E862" s="286"/>
      <c r="F862" s="493"/>
      <c r="G862" s="493"/>
      <c r="H862" s="499"/>
      <c r="I862" s="499"/>
    </row>
    <row r="863" spans="1:9">
      <c r="A863" s="224"/>
      <c r="B863" s="77"/>
      <c r="C863" s="253"/>
      <c r="D863" s="286"/>
      <c r="E863" s="286"/>
      <c r="F863" s="493"/>
      <c r="G863" s="493"/>
      <c r="H863" s="499"/>
      <c r="I863" s="499"/>
    </row>
    <row r="864" spans="1:9">
      <c r="A864" s="224"/>
      <c r="B864" s="77"/>
      <c r="C864" s="253"/>
      <c r="D864" s="286"/>
      <c r="E864" s="286"/>
      <c r="F864" s="493"/>
      <c r="G864" s="493"/>
      <c r="H864" s="499"/>
      <c r="I864" s="499"/>
    </row>
    <row r="865" spans="1:9">
      <c r="A865" s="224"/>
      <c r="B865" s="77"/>
      <c r="C865" s="253"/>
      <c r="D865" s="286"/>
      <c r="E865" s="286"/>
      <c r="F865" s="493"/>
      <c r="G865" s="493"/>
      <c r="H865" s="499"/>
      <c r="I865" s="499"/>
    </row>
    <row r="866" spans="1:9">
      <c r="A866" s="224"/>
      <c r="B866" s="77"/>
      <c r="C866" s="253"/>
      <c r="D866" s="286"/>
      <c r="E866" s="286"/>
      <c r="F866" s="493"/>
      <c r="G866" s="493"/>
      <c r="H866" s="499"/>
      <c r="I866" s="499"/>
    </row>
    <row r="867" spans="1:9">
      <c r="A867" s="224"/>
      <c r="B867" s="77"/>
      <c r="C867" s="253"/>
      <c r="D867" s="286"/>
      <c r="E867" s="286"/>
      <c r="F867" s="493"/>
      <c r="G867" s="493"/>
      <c r="H867" s="499"/>
      <c r="I867" s="499"/>
    </row>
    <row r="868" spans="1:9">
      <c r="A868" s="224"/>
      <c r="B868" s="77"/>
      <c r="C868" s="253"/>
      <c r="D868" s="286"/>
      <c r="E868" s="286"/>
      <c r="F868" s="493"/>
      <c r="G868" s="493"/>
      <c r="H868" s="499"/>
      <c r="I868" s="499"/>
    </row>
    <row r="869" spans="1:9">
      <c r="A869" s="224"/>
      <c r="B869" s="77"/>
      <c r="C869" s="253"/>
      <c r="D869" s="286"/>
      <c r="E869" s="286"/>
      <c r="F869" s="493"/>
      <c r="G869" s="493"/>
      <c r="H869" s="499"/>
      <c r="I869" s="499"/>
    </row>
    <row r="870" spans="1:9">
      <c r="A870" s="224"/>
      <c r="B870" s="77"/>
      <c r="C870" s="253"/>
      <c r="D870" s="286"/>
      <c r="E870" s="286"/>
      <c r="F870" s="493"/>
      <c r="G870" s="493"/>
      <c r="H870" s="499"/>
      <c r="I870" s="499"/>
    </row>
    <row r="871" spans="1:9">
      <c r="A871" s="224"/>
      <c r="B871" s="77"/>
      <c r="C871" s="253"/>
      <c r="D871" s="286"/>
      <c r="E871" s="286"/>
      <c r="F871" s="493"/>
      <c r="G871" s="493"/>
      <c r="H871" s="499"/>
      <c r="I871" s="499"/>
    </row>
    <row r="872" spans="1:9">
      <c r="A872" s="224"/>
      <c r="B872" s="77"/>
      <c r="C872" s="253"/>
      <c r="D872" s="286"/>
      <c r="E872" s="286"/>
      <c r="F872" s="493"/>
      <c r="G872" s="493"/>
      <c r="H872" s="499"/>
      <c r="I872" s="499"/>
    </row>
    <row r="873" spans="1:9">
      <c r="A873" s="224"/>
      <c r="B873" s="77"/>
      <c r="C873" s="253"/>
      <c r="D873" s="286"/>
      <c r="E873" s="286"/>
      <c r="F873" s="493"/>
      <c r="G873" s="493"/>
      <c r="H873" s="499"/>
      <c r="I873" s="499"/>
    </row>
    <row r="874" spans="1:9">
      <c r="A874" s="224"/>
      <c r="B874" s="77"/>
      <c r="C874" s="253"/>
      <c r="D874" s="286"/>
      <c r="E874" s="286"/>
      <c r="F874" s="493"/>
      <c r="G874" s="493"/>
      <c r="H874" s="499"/>
      <c r="I874" s="499"/>
    </row>
    <row r="875" spans="1:9">
      <c r="A875" s="224"/>
      <c r="B875" s="77"/>
      <c r="C875" s="253"/>
      <c r="D875" s="286"/>
      <c r="E875" s="286"/>
      <c r="F875" s="493"/>
      <c r="G875" s="493"/>
      <c r="H875" s="499"/>
      <c r="I875" s="499"/>
    </row>
    <row r="876" spans="1:9">
      <c r="A876" s="224"/>
      <c r="B876" s="77"/>
      <c r="C876" s="253"/>
      <c r="D876" s="286"/>
      <c r="E876" s="286"/>
      <c r="F876" s="493"/>
      <c r="G876" s="493"/>
      <c r="H876" s="499"/>
      <c r="I876" s="499"/>
    </row>
    <row r="877" spans="1:9">
      <c r="A877" s="224"/>
      <c r="B877" s="77"/>
      <c r="C877" s="253"/>
      <c r="D877" s="286"/>
      <c r="E877" s="286"/>
      <c r="F877" s="493"/>
      <c r="G877" s="493"/>
      <c r="H877" s="499"/>
      <c r="I877" s="499"/>
    </row>
    <row r="878" spans="1:9">
      <c r="A878" s="224"/>
      <c r="B878" s="77"/>
      <c r="C878" s="253"/>
      <c r="D878" s="286"/>
      <c r="E878" s="286"/>
      <c r="F878" s="493"/>
      <c r="G878" s="493"/>
      <c r="H878" s="499"/>
      <c r="I878" s="499"/>
    </row>
    <row r="879" spans="1:9">
      <c r="A879" s="224"/>
      <c r="B879" s="77"/>
      <c r="C879" s="253"/>
      <c r="D879" s="286"/>
      <c r="E879" s="286"/>
      <c r="F879" s="493"/>
      <c r="G879" s="493"/>
      <c r="H879" s="499"/>
      <c r="I879" s="499"/>
    </row>
    <row r="880" spans="1:9">
      <c r="A880" s="224"/>
      <c r="B880" s="77"/>
      <c r="C880" s="253"/>
      <c r="D880" s="286"/>
      <c r="E880" s="286"/>
      <c r="F880" s="493"/>
      <c r="G880" s="493"/>
      <c r="H880" s="499"/>
      <c r="I880" s="499"/>
    </row>
    <row r="881" spans="1:9">
      <c r="A881" s="224"/>
      <c r="B881" s="77"/>
      <c r="C881" s="253"/>
      <c r="D881" s="286"/>
      <c r="E881" s="286"/>
      <c r="F881" s="493"/>
      <c r="G881" s="493"/>
      <c r="H881" s="499"/>
      <c r="I881" s="499"/>
    </row>
    <row r="882" spans="1:9">
      <c r="A882" s="224"/>
      <c r="B882" s="77"/>
      <c r="C882" s="253"/>
      <c r="D882" s="286"/>
      <c r="E882" s="286"/>
      <c r="F882" s="493"/>
      <c r="G882" s="493"/>
      <c r="H882" s="499"/>
      <c r="I882" s="499"/>
    </row>
    <row r="883" spans="1:9">
      <c r="A883" s="224"/>
      <c r="B883" s="77"/>
      <c r="C883" s="253"/>
      <c r="D883" s="286"/>
      <c r="E883" s="286"/>
      <c r="F883" s="493"/>
      <c r="G883" s="493"/>
      <c r="H883" s="499"/>
      <c r="I883" s="499"/>
    </row>
    <row r="884" spans="1:9">
      <c r="A884" s="224"/>
      <c r="B884" s="77"/>
      <c r="C884" s="253"/>
      <c r="D884" s="286"/>
      <c r="E884" s="286"/>
      <c r="F884" s="493"/>
      <c r="G884" s="493"/>
      <c r="H884" s="499"/>
      <c r="I884" s="499"/>
    </row>
    <row r="885" spans="1:9">
      <c r="A885" s="224"/>
      <c r="B885" s="77"/>
      <c r="C885" s="253"/>
      <c r="D885" s="286"/>
      <c r="E885" s="286"/>
      <c r="F885" s="493"/>
      <c r="G885" s="493"/>
      <c r="H885" s="499"/>
      <c r="I885" s="499"/>
    </row>
    <row r="886" spans="1:9">
      <c r="A886" s="224"/>
      <c r="B886" s="77"/>
      <c r="C886" s="253"/>
      <c r="D886" s="286"/>
      <c r="E886" s="286"/>
      <c r="F886" s="493"/>
      <c r="G886" s="493"/>
      <c r="H886" s="499"/>
      <c r="I886" s="499"/>
    </row>
    <row r="887" spans="1:9">
      <c r="A887" s="224"/>
      <c r="B887" s="77"/>
      <c r="C887" s="253"/>
      <c r="D887" s="286"/>
      <c r="E887" s="286"/>
      <c r="F887" s="493"/>
      <c r="G887" s="493"/>
      <c r="H887" s="499"/>
      <c r="I887" s="499"/>
    </row>
    <row r="888" spans="1:9">
      <c r="A888" s="224"/>
      <c r="B888" s="77"/>
      <c r="C888" s="253"/>
      <c r="D888" s="286"/>
      <c r="E888" s="286"/>
      <c r="F888" s="493"/>
      <c r="G888" s="493"/>
      <c r="H888" s="499"/>
      <c r="I888" s="499"/>
    </row>
    <row r="889" spans="1:9">
      <c r="A889" s="224"/>
      <c r="B889" s="77"/>
      <c r="C889" s="253"/>
      <c r="D889" s="286"/>
      <c r="E889" s="286"/>
      <c r="F889" s="493"/>
      <c r="G889" s="493"/>
      <c r="H889" s="499"/>
      <c r="I889" s="499"/>
    </row>
    <row r="890" spans="1:9">
      <c r="A890" s="224"/>
      <c r="B890" s="77"/>
      <c r="C890" s="253"/>
      <c r="D890" s="286"/>
      <c r="E890" s="286"/>
      <c r="F890" s="493"/>
      <c r="G890" s="493"/>
      <c r="H890" s="499"/>
      <c r="I890" s="499"/>
    </row>
    <row r="891" spans="1:9">
      <c r="A891" s="224"/>
      <c r="B891" s="77"/>
      <c r="C891" s="253"/>
      <c r="D891" s="286"/>
      <c r="E891" s="286"/>
      <c r="F891" s="493"/>
      <c r="G891" s="493"/>
      <c r="H891" s="499"/>
      <c r="I891" s="499"/>
    </row>
    <row r="892" spans="1:9">
      <c r="A892" s="224"/>
      <c r="B892" s="77"/>
      <c r="C892" s="253"/>
      <c r="D892" s="286"/>
      <c r="E892" s="286"/>
      <c r="F892" s="493"/>
      <c r="G892" s="493"/>
      <c r="H892" s="499"/>
      <c r="I892" s="499"/>
    </row>
    <row r="893" spans="1:9">
      <c r="A893" s="224"/>
      <c r="B893" s="77"/>
      <c r="C893" s="253"/>
      <c r="D893" s="286"/>
      <c r="E893" s="286"/>
      <c r="F893" s="493"/>
      <c r="G893" s="493"/>
      <c r="H893" s="499"/>
      <c r="I893" s="499"/>
    </row>
    <row r="894" spans="1:9">
      <c r="A894" s="224"/>
      <c r="B894" s="77"/>
      <c r="C894" s="253"/>
      <c r="D894" s="286"/>
      <c r="E894" s="286"/>
      <c r="F894" s="493"/>
      <c r="G894" s="493"/>
      <c r="H894" s="499"/>
      <c r="I894" s="499"/>
    </row>
    <row r="895" spans="1:9">
      <c r="A895" s="224"/>
      <c r="B895" s="77"/>
      <c r="C895" s="253"/>
      <c r="D895" s="286"/>
      <c r="E895" s="286"/>
      <c r="F895" s="493"/>
      <c r="G895" s="493"/>
      <c r="H895" s="499"/>
      <c r="I895" s="499"/>
    </row>
    <row r="896" spans="1:9">
      <c r="A896" s="224"/>
      <c r="B896" s="77"/>
      <c r="C896" s="253"/>
      <c r="D896" s="286"/>
      <c r="E896" s="286"/>
      <c r="F896" s="493"/>
      <c r="G896" s="493"/>
      <c r="H896" s="499"/>
      <c r="I896" s="499"/>
    </row>
    <row r="897" spans="1:9">
      <c r="A897" s="224"/>
      <c r="B897" s="77"/>
      <c r="C897" s="253"/>
      <c r="D897" s="286"/>
      <c r="E897" s="286"/>
      <c r="F897" s="493"/>
      <c r="G897" s="493"/>
      <c r="H897" s="499"/>
      <c r="I897" s="499"/>
    </row>
    <row r="898" spans="1:9">
      <c r="A898" s="224"/>
      <c r="B898" s="77"/>
      <c r="C898" s="253"/>
      <c r="D898" s="286"/>
      <c r="E898" s="286"/>
      <c r="F898" s="493"/>
      <c r="G898" s="493"/>
      <c r="H898" s="499"/>
      <c r="I898" s="499"/>
    </row>
    <row r="899" spans="1:9">
      <c r="A899" s="224"/>
      <c r="B899" s="77"/>
      <c r="C899" s="253"/>
      <c r="D899" s="286"/>
      <c r="E899" s="286"/>
      <c r="F899" s="493"/>
      <c r="G899" s="493"/>
      <c r="H899" s="499"/>
      <c r="I899" s="499"/>
    </row>
    <row r="900" spans="1:9">
      <c r="A900" s="224"/>
      <c r="B900" s="77"/>
      <c r="C900" s="253"/>
      <c r="D900" s="286"/>
      <c r="E900" s="286"/>
      <c r="F900" s="493"/>
      <c r="G900" s="493"/>
      <c r="H900" s="499"/>
      <c r="I900" s="499"/>
    </row>
    <row r="901" spans="1:9">
      <c r="A901" s="224"/>
      <c r="B901" s="77"/>
      <c r="C901" s="253"/>
      <c r="D901" s="286"/>
      <c r="E901" s="286"/>
      <c r="F901" s="493"/>
      <c r="G901" s="493"/>
      <c r="H901" s="499"/>
      <c r="I901" s="499"/>
    </row>
    <row r="902" spans="1:9">
      <c r="A902" s="224"/>
      <c r="B902" s="77"/>
      <c r="C902" s="253"/>
      <c r="D902" s="286"/>
      <c r="E902" s="286"/>
      <c r="F902" s="493"/>
      <c r="G902" s="493"/>
      <c r="H902" s="499"/>
      <c r="I902" s="499"/>
    </row>
    <row r="903" spans="1:9">
      <c r="A903" s="224"/>
      <c r="B903" s="77"/>
      <c r="C903" s="253"/>
      <c r="D903" s="286"/>
      <c r="E903" s="286"/>
      <c r="F903" s="493"/>
      <c r="G903" s="493"/>
      <c r="H903" s="499"/>
      <c r="I903" s="499"/>
    </row>
    <row r="904" spans="1:9">
      <c r="A904" s="224"/>
      <c r="B904" s="77"/>
      <c r="C904" s="253"/>
      <c r="D904" s="286"/>
      <c r="E904" s="286"/>
      <c r="F904" s="493"/>
      <c r="G904" s="493"/>
      <c r="H904" s="499"/>
      <c r="I904" s="499"/>
    </row>
    <row r="905" spans="1:9">
      <c r="A905" s="224"/>
      <c r="B905" s="77"/>
      <c r="C905" s="253"/>
      <c r="D905" s="286"/>
      <c r="E905" s="286"/>
      <c r="F905" s="493"/>
      <c r="G905" s="493"/>
      <c r="H905" s="499"/>
      <c r="I905" s="499"/>
    </row>
    <row r="906" spans="1:9">
      <c r="A906" s="224"/>
      <c r="B906" s="77"/>
      <c r="C906" s="253"/>
      <c r="D906" s="286"/>
      <c r="E906" s="286"/>
      <c r="F906" s="493"/>
      <c r="G906" s="493"/>
      <c r="H906" s="499"/>
      <c r="I906" s="499"/>
    </row>
    <row r="907" spans="1:9">
      <c r="A907" s="224"/>
      <c r="B907" s="77"/>
      <c r="C907" s="253"/>
      <c r="D907" s="286"/>
      <c r="E907" s="286"/>
      <c r="F907" s="493"/>
      <c r="G907" s="493"/>
      <c r="H907" s="499"/>
      <c r="I907" s="499"/>
    </row>
    <row r="908" spans="1:9">
      <c r="A908" s="224"/>
      <c r="B908" s="77"/>
      <c r="C908" s="253"/>
      <c r="D908" s="286"/>
      <c r="E908" s="286"/>
      <c r="F908" s="493"/>
      <c r="G908" s="493"/>
      <c r="H908" s="499"/>
      <c r="I908" s="499"/>
    </row>
    <row r="909" spans="1:9">
      <c r="A909" s="224"/>
      <c r="B909" s="77"/>
      <c r="C909" s="253"/>
      <c r="D909" s="286"/>
      <c r="E909" s="286"/>
      <c r="F909" s="493"/>
      <c r="G909" s="493"/>
      <c r="H909" s="499"/>
      <c r="I909" s="499"/>
    </row>
    <row r="910" spans="1:9">
      <c r="A910" s="224"/>
      <c r="B910" s="77"/>
      <c r="C910" s="253"/>
      <c r="D910" s="286"/>
      <c r="E910" s="286"/>
      <c r="F910" s="493"/>
      <c r="G910" s="493"/>
      <c r="H910" s="499"/>
      <c r="I910" s="499"/>
    </row>
    <row r="911" spans="1:9">
      <c r="A911" s="224"/>
      <c r="B911" s="77"/>
      <c r="C911" s="253"/>
      <c r="D911" s="286"/>
      <c r="E911" s="286"/>
      <c r="F911" s="493"/>
      <c r="G911" s="493"/>
      <c r="H911" s="499"/>
      <c r="I911" s="499"/>
    </row>
    <row r="912" spans="1:9">
      <c r="A912" s="224"/>
      <c r="B912" s="77"/>
      <c r="C912" s="253"/>
      <c r="D912" s="286"/>
      <c r="E912" s="286"/>
      <c r="F912" s="493"/>
      <c r="G912" s="493"/>
      <c r="H912" s="499"/>
      <c r="I912" s="499"/>
    </row>
    <row r="913" spans="1:9">
      <c r="A913" s="224"/>
      <c r="B913" s="77"/>
      <c r="C913" s="253"/>
      <c r="D913" s="286"/>
      <c r="E913" s="286"/>
      <c r="F913" s="493"/>
      <c r="G913" s="493"/>
      <c r="H913" s="499"/>
      <c r="I913" s="499"/>
    </row>
    <row r="914" spans="1:9">
      <c r="A914" s="224"/>
      <c r="B914" s="77"/>
      <c r="C914" s="253"/>
      <c r="D914" s="286"/>
      <c r="E914" s="286"/>
      <c r="F914" s="493"/>
      <c r="G914" s="493"/>
      <c r="H914" s="499"/>
      <c r="I914" s="499"/>
    </row>
    <row r="915" spans="1:9">
      <c r="A915" s="224"/>
      <c r="B915" s="77"/>
      <c r="C915" s="253"/>
      <c r="D915" s="286"/>
      <c r="E915" s="286"/>
      <c r="F915" s="493"/>
      <c r="G915" s="493"/>
      <c r="H915" s="499"/>
      <c r="I915" s="499"/>
    </row>
    <row r="916" spans="1:9">
      <c r="A916" s="224"/>
      <c r="B916" s="77"/>
      <c r="C916" s="253"/>
      <c r="D916" s="286"/>
      <c r="E916" s="286"/>
      <c r="F916" s="493"/>
      <c r="G916" s="493"/>
      <c r="H916" s="499"/>
      <c r="I916" s="499"/>
    </row>
    <row r="917" spans="1:9">
      <c r="A917" s="224"/>
      <c r="B917" s="77"/>
      <c r="C917" s="253"/>
      <c r="D917" s="286"/>
      <c r="E917" s="286"/>
      <c r="F917" s="493"/>
      <c r="G917" s="493"/>
      <c r="H917" s="499"/>
      <c r="I917" s="499"/>
    </row>
    <row r="918" spans="1:9">
      <c r="A918" s="224"/>
      <c r="B918" s="77"/>
      <c r="C918" s="253"/>
      <c r="D918" s="286"/>
      <c r="E918" s="286"/>
      <c r="F918" s="493"/>
      <c r="G918" s="493"/>
      <c r="H918" s="499"/>
      <c r="I918" s="499"/>
    </row>
    <row r="919" spans="1:9">
      <c r="A919" s="224"/>
      <c r="B919" s="77"/>
      <c r="C919" s="253"/>
      <c r="D919" s="286"/>
      <c r="E919" s="286"/>
      <c r="F919" s="493"/>
      <c r="G919" s="493"/>
      <c r="H919" s="499"/>
      <c r="I919" s="499"/>
    </row>
    <row r="920" spans="1:9">
      <c r="A920" s="224"/>
      <c r="B920" s="77"/>
      <c r="C920" s="253"/>
      <c r="D920" s="286"/>
      <c r="E920" s="286"/>
      <c r="F920" s="493"/>
      <c r="G920" s="493"/>
      <c r="H920" s="499"/>
      <c r="I920" s="499"/>
    </row>
    <row r="921" spans="1:9">
      <c r="A921" s="224"/>
      <c r="B921" s="77"/>
      <c r="C921" s="253"/>
      <c r="D921" s="286"/>
      <c r="E921" s="286"/>
      <c r="F921" s="493"/>
      <c r="G921" s="493"/>
      <c r="H921" s="499"/>
      <c r="I921" s="499"/>
    </row>
    <row r="922" spans="1:9">
      <c r="A922" s="224"/>
      <c r="B922" s="77"/>
      <c r="C922" s="253"/>
      <c r="D922" s="286"/>
      <c r="E922" s="286"/>
      <c r="F922" s="493"/>
      <c r="G922" s="493"/>
      <c r="H922" s="499"/>
      <c r="I922" s="499"/>
    </row>
    <row r="923" spans="1:9">
      <c r="A923" s="224"/>
      <c r="B923" s="77"/>
      <c r="C923" s="253"/>
      <c r="D923" s="286"/>
      <c r="E923" s="286"/>
      <c r="F923" s="493"/>
      <c r="G923" s="493"/>
      <c r="H923" s="499"/>
      <c r="I923" s="499"/>
    </row>
    <row r="924" spans="1:9">
      <c r="A924" s="224"/>
      <c r="B924" s="77"/>
      <c r="C924" s="253"/>
      <c r="D924" s="286"/>
      <c r="E924" s="286"/>
      <c r="F924" s="493"/>
      <c r="G924" s="493"/>
      <c r="H924" s="499"/>
      <c r="I924" s="499"/>
    </row>
    <row r="925" spans="1:9">
      <c r="A925" s="224"/>
      <c r="B925" s="77"/>
      <c r="C925" s="253"/>
      <c r="D925" s="286"/>
      <c r="E925" s="286"/>
      <c r="F925" s="493"/>
      <c r="G925" s="493"/>
      <c r="H925" s="499"/>
      <c r="I925" s="499"/>
    </row>
    <row r="926" spans="1:9">
      <c r="A926" s="224"/>
      <c r="B926" s="77"/>
      <c r="C926" s="253"/>
      <c r="D926" s="286"/>
      <c r="E926" s="286"/>
      <c r="F926" s="493"/>
      <c r="G926" s="493"/>
      <c r="H926" s="499"/>
      <c r="I926" s="499"/>
    </row>
    <row r="927" spans="1:9">
      <c r="A927" s="224"/>
      <c r="B927" s="77"/>
      <c r="C927" s="253"/>
      <c r="D927" s="286"/>
      <c r="E927" s="286"/>
      <c r="F927" s="493"/>
      <c r="G927" s="493"/>
      <c r="H927" s="499"/>
      <c r="I927" s="499"/>
    </row>
    <row r="928" spans="1:9">
      <c r="A928" s="224"/>
      <c r="B928" s="77"/>
      <c r="C928" s="253"/>
      <c r="D928" s="286"/>
      <c r="E928" s="286"/>
      <c r="F928" s="493"/>
      <c r="G928" s="493"/>
      <c r="H928" s="499"/>
      <c r="I928" s="499"/>
    </row>
    <row r="929" spans="1:9">
      <c r="A929" s="224"/>
      <c r="B929" s="77"/>
      <c r="C929" s="253"/>
      <c r="D929" s="286"/>
      <c r="E929" s="286"/>
      <c r="F929" s="493"/>
      <c r="G929" s="493"/>
      <c r="H929" s="499"/>
      <c r="I929" s="499"/>
    </row>
    <row r="930" spans="1:9">
      <c r="A930" s="224"/>
      <c r="B930" s="77"/>
      <c r="C930" s="253"/>
      <c r="D930" s="286"/>
      <c r="E930" s="286"/>
      <c r="F930" s="493"/>
      <c r="G930" s="493"/>
      <c r="H930" s="499"/>
      <c r="I930" s="499"/>
    </row>
    <row r="931" spans="1:9">
      <c r="A931" s="224"/>
      <c r="B931" s="77"/>
      <c r="C931" s="253"/>
      <c r="D931" s="286"/>
      <c r="E931" s="286"/>
      <c r="F931" s="493"/>
      <c r="G931" s="493"/>
      <c r="H931" s="499"/>
      <c r="I931" s="499"/>
    </row>
    <row r="932" spans="1:9">
      <c r="A932" s="224"/>
      <c r="B932" s="77"/>
      <c r="C932" s="253"/>
      <c r="D932" s="286"/>
      <c r="E932" s="286"/>
      <c r="F932" s="493"/>
      <c r="G932" s="493"/>
      <c r="H932" s="499"/>
      <c r="I932" s="499"/>
    </row>
    <row r="933" spans="1:9">
      <c r="A933" s="224"/>
      <c r="B933" s="77"/>
      <c r="C933" s="253"/>
      <c r="D933" s="286"/>
      <c r="E933" s="286"/>
      <c r="F933" s="493"/>
      <c r="G933" s="493"/>
      <c r="H933" s="499"/>
      <c r="I933" s="499"/>
    </row>
    <row r="934" spans="1:9">
      <c r="A934" s="224"/>
      <c r="B934" s="77"/>
      <c r="C934" s="253"/>
      <c r="D934" s="286"/>
      <c r="E934" s="286"/>
      <c r="F934" s="493"/>
      <c r="G934" s="493"/>
      <c r="H934" s="499"/>
      <c r="I934" s="499"/>
    </row>
    <row r="935" spans="1:9">
      <c r="A935" s="224"/>
      <c r="B935" s="77"/>
      <c r="C935" s="253"/>
      <c r="D935" s="286"/>
      <c r="E935" s="286"/>
      <c r="F935" s="493"/>
      <c r="G935" s="493"/>
      <c r="H935" s="499"/>
      <c r="I935" s="499"/>
    </row>
    <row r="936" spans="1:9">
      <c r="A936" s="224"/>
      <c r="B936" s="77"/>
      <c r="C936" s="253"/>
      <c r="D936" s="286"/>
      <c r="E936" s="286"/>
      <c r="F936" s="493"/>
      <c r="G936" s="493"/>
      <c r="H936" s="499"/>
      <c r="I936" s="499"/>
    </row>
    <row r="937" spans="1:9">
      <c r="A937" s="224"/>
      <c r="B937" s="77"/>
      <c r="C937" s="253"/>
      <c r="D937" s="286"/>
      <c r="E937" s="286"/>
      <c r="F937" s="493"/>
      <c r="G937" s="493"/>
      <c r="H937" s="499"/>
      <c r="I937" s="499"/>
    </row>
    <row r="938" spans="1:9">
      <c r="A938" s="224"/>
      <c r="B938" s="77"/>
      <c r="C938" s="253"/>
      <c r="D938" s="286"/>
      <c r="E938" s="286"/>
      <c r="F938" s="493"/>
      <c r="G938" s="493"/>
      <c r="H938" s="499"/>
      <c r="I938" s="499"/>
    </row>
    <row r="939" spans="1:9">
      <c r="A939" s="224"/>
      <c r="B939" s="77"/>
      <c r="C939" s="253"/>
      <c r="D939" s="286"/>
      <c r="E939" s="286"/>
      <c r="F939" s="493"/>
      <c r="G939" s="493"/>
      <c r="H939" s="499"/>
      <c r="I939" s="499"/>
    </row>
    <row r="940" spans="1:9">
      <c r="A940" s="224"/>
      <c r="B940" s="77"/>
      <c r="C940" s="253"/>
      <c r="D940" s="286"/>
      <c r="E940" s="286"/>
      <c r="F940" s="493"/>
      <c r="G940" s="493"/>
      <c r="H940" s="499"/>
      <c r="I940" s="499"/>
    </row>
    <row r="941" spans="1:9">
      <c r="A941" s="224"/>
      <c r="B941" s="77"/>
      <c r="C941" s="253"/>
      <c r="D941" s="286"/>
      <c r="E941" s="286"/>
      <c r="F941" s="493"/>
      <c r="G941" s="493"/>
      <c r="H941" s="499"/>
      <c r="I941" s="499"/>
    </row>
    <row r="942" spans="1:9">
      <c r="A942" s="224"/>
      <c r="B942" s="77"/>
      <c r="C942" s="253"/>
      <c r="D942" s="286"/>
      <c r="E942" s="286"/>
      <c r="F942" s="493"/>
      <c r="G942" s="493"/>
      <c r="H942" s="499"/>
      <c r="I942" s="499"/>
    </row>
    <row r="943" spans="1:9">
      <c r="A943" s="224"/>
      <c r="B943" s="77"/>
      <c r="C943" s="253"/>
      <c r="D943" s="286"/>
      <c r="E943" s="286"/>
      <c r="F943" s="493"/>
      <c r="G943" s="493"/>
      <c r="H943" s="499"/>
      <c r="I943" s="499"/>
    </row>
    <row r="944" spans="1:9">
      <c r="A944" s="224"/>
      <c r="B944" s="77"/>
      <c r="C944" s="253"/>
      <c r="D944" s="286"/>
      <c r="E944" s="286"/>
      <c r="F944" s="493"/>
      <c r="G944" s="493"/>
      <c r="H944" s="499"/>
      <c r="I944" s="499"/>
    </row>
    <row r="945" spans="1:9">
      <c r="A945" s="224"/>
      <c r="B945" s="77"/>
      <c r="C945" s="253"/>
      <c r="D945" s="286"/>
      <c r="E945" s="286"/>
      <c r="F945" s="493"/>
      <c r="G945" s="493"/>
      <c r="H945" s="499"/>
      <c r="I945" s="499"/>
    </row>
    <row r="946" spans="1:9">
      <c r="A946" s="224"/>
      <c r="B946" s="77"/>
      <c r="C946" s="253"/>
      <c r="D946" s="286"/>
      <c r="E946" s="286"/>
      <c r="F946" s="493"/>
      <c r="G946" s="493"/>
      <c r="H946" s="499"/>
      <c r="I946" s="499"/>
    </row>
    <row r="947" spans="1:9">
      <c r="A947" s="224"/>
      <c r="B947" s="77"/>
      <c r="C947" s="253"/>
      <c r="D947" s="286"/>
      <c r="E947" s="286"/>
      <c r="F947" s="493"/>
      <c r="G947" s="493"/>
      <c r="H947" s="499"/>
      <c r="I947" s="499"/>
    </row>
    <row r="948" spans="1:9">
      <c r="A948" s="224"/>
      <c r="B948" s="77"/>
      <c r="C948" s="253"/>
      <c r="D948" s="286"/>
      <c r="E948" s="286"/>
      <c r="F948" s="493"/>
      <c r="G948" s="493"/>
      <c r="H948" s="499"/>
      <c r="I948" s="499"/>
    </row>
    <row r="949" spans="1:9">
      <c r="A949" s="224"/>
      <c r="B949" s="77"/>
      <c r="C949" s="253"/>
      <c r="D949" s="286"/>
      <c r="E949" s="286"/>
      <c r="F949" s="493"/>
      <c r="G949" s="493"/>
      <c r="H949" s="499"/>
      <c r="I949" s="499"/>
    </row>
    <row r="950" spans="1:9">
      <c r="A950" s="224"/>
      <c r="B950" s="77"/>
      <c r="C950" s="253"/>
      <c r="D950" s="286"/>
      <c r="E950" s="286"/>
      <c r="F950" s="493"/>
      <c r="G950" s="493"/>
      <c r="H950" s="499"/>
      <c r="I950" s="499"/>
    </row>
    <row r="951" spans="1:9">
      <c r="A951" s="224"/>
      <c r="B951" s="77"/>
      <c r="C951" s="253"/>
      <c r="D951" s="286"/>
      <c r="E951" s="286"/>
      <c r="F951" s="493"/>
      <c r="G951" s="493"/>
      <c r="H951" s="499"/>
      <c r="I951" s="499"/>
    </row>
    <row r="952" spans="1:9">
      <c r="A952" s="224"/>
      <c r="B952" s="77"/>
      <c r="C952" s="253"/>
      <c r="D952" s="286"/>
      <c r="E952" s="286"/>
      <c r="F952" s="493"/>
      <c r="G952" s="493"/>
      <c r="H952" s="499"/>
      <c r="I952" s="499"/>
    </row>
    <row r="953" spans="1:9">
      <c r="A953" s="224"/>
      <c r="B953" s="77"/>
      <c r="C953" s="253"/>
      <c r="D953" s="286"/>
      <c r="E953" s="286"/>
      <c r="F953" s="493"/>
      <c r="G953" s="493"/>
      <c r="H953" s="499"/>
      <c r="I953" s="499"/>
    </row>
    <row r="954" spans="1:9">
      <c r="A954" s="224"/>
      <c r="B954" s="77"/>
      <c r="C954" s="253"/>
      <c r="D954" s="286"/>
      <c r="E954" s="286"/>
      <c r="F954" s="493"/>
      <c r="G954" s="493"/>
      <c r="H954" s="499"/>
      <c r="I954" s="499"/>
    </row>
    <row r="955" spans="1:9">
      <c r="A955" s="224"/>
      <c r="B955" s="77"/>
      <c r="C955" s="253"/>
      <c r="D955" s="286"/>
      <c r="E955" s="286"/>
      <c r="F955" s="493"/>
      <c r="G955" s="493"/>
      <c r="H955" s="499"/>
      <c r="I955" s="499"/>
    </row>
    <row r="956" spans="1:9">
      <c r="A956" s="224"/>
      <c r="B956" s="77"/>
      <c r="C956" s="253"/>
      <c r="D956" s="286"/>
      <c r="E956" s="286"/>
      <c r="F956" s="493"/>
      <c r="G956" s="493"/>
      <c r="H956" s="499"/>
      <c r="I956" s="499"/>
    </row>
    <row r="957" spans="1:9">
      <c r="A957" s="224"/>
      <c r="B957" s="77"/>
      <c r="C957" s="253"/>
      <c r="D957" s="286"/>
      <c r="E957" s="286"/>
      <c r="F957" s="493"/>
      <c r="G957" s="493"/>
      <c r="H957" s="499"/>
      <c r="I957" s="499"/>
    </row>
    <row r="958" spans="1:9">
      <c r="A958" s="224"/>
      <c r="B958" s="77"/>
      <c r="C958" s="253"/>
      <c r="D958" s="286"/>
      <c r="E958" s="286"/>
      <c r="F958" s="493"/>
      <c r="G958" s="493"/>
      <c r="H958" s="499"/>
      <c r="I958" s="499"/>
    </row>
    <row r="959" spans="1:9">
      <c r="A959" s="224"/>
      <c r="B959" s="77"/>
      <c r="C959" s="253"/>
      <c r="D959" s="286"/>
      <c r="E959" s="286"/>
      <c r="F959" s="493"/>
      <c r="G959" s="493"/>
      <c r="H959" s="499"/>
      <c r="I959" s="499"/>
    </row>
    <row r="960" spans="1:9">
      <c r="A960" s="224"/>
      <c r="B960" s="77"/>
      <c r="C960" s="253"/>
      <c r="D960" s="286"/>
      <c r="E960" s="286"/>
      <c r="F960" s="493"/>
      <c r="G960" s="493"/>
      <c r="H960" s="499"/>
      <c r="I960" s="499"/>
    </row>
    <row r="961" spans="1:9">
      <c r="A961" s="224"/>
      <c r="B961" s="77"/>
      <c r="C961" s="253"/>
      <c r="D961" s="286"/>
      <c r="E961" s="286"/>
      <c r="F961" s="493"/>
      <c r="G961" s="493"/>
      <c r="H961" s="499"/>
      <c r="I961" s="499"/>
    </row>
    <row r="962" spans="1:9">
      <c r="A962" s="224"/>
      <c r="B962" s="77"/>
      <c r="C962" s="253"/>
      <c r="D962" s="286"/>
      <c r="E962" s="286"/>
      <c r="F962" s="493"/>
      <c r="G962" s="493"/>
      <c r="H962" s="499"/>
      <c r="I962" s="499"/>
    </row>
    <row r="963" spans="1:9">
      <c r="A963" s="224"/>
      <c r="B963" s="77"/>
      <c r="C963" s="253"/>
      <c r="D963" s="286"/>
      <c r="E963" s="286"/>
      <c r="F963" s="493"/>
      <c r="G963" s="493"/>
      <c r="H963" s="499"/>
      <c r="I963" s="499"/>
    </row>
    <row r="964" spans="1:9">
      <c r="A964" s="224"/>
      <c r="B964" s="77"/>
      <c r="C964" s="253"/>
      <c r="D964" s="286"/>
      <c r="E964" s="286"/>
      <c r="F964" s="493"/>
      <c r="G964" s="493"/>
      <c r="H964" s="499"/>
      <c r="I964" s="499"/>
    </row>
    <row r="965" spans="1:9">
      <c r="A965" s="224"/>
      <c r="B965" s="77"/>
      <c r="C965" s="253"/>
      <c r="D965" s="286"/>
      <c r="E965" s="286"/>
      <c r="F965" s="493"/>
      <c r="G965" s="493"/>
      <c r="H965" s="499"/>
      <c r="I965" s="499"/>
    </row>
    <row r="966" spans="1:9">
      <c r="A966" s="224"/>
      <c r="B966" s="77"/>
      <c r="C966" s="253"/>
      <c r="D966" s="286"/>
      <c r="E966" s="286"/>
      <c r="F966" s="493"/>
      <c r="G966" s="493"/>
      <c r="H966" s="499"/>
      <c r="I966" s="499"/>
    </row>
    <row r="967" spans="1:9">
      <c r="A967" s="224"/>
      <c r="B967" s="77"/>
      <c r="C967" s="253"/>
      <c r="D967" s="286"/>
      <c r="E967" s="286"/>
      <c r="F967" s="493"/>
      <c r="G967" s="493"/>
      <c r="H967" s="499"/>
      <c r="I967" s="499"/>
    </row>
    <row r="968" spans="1:9">
      <c r="A968" s="224"/>
      <c r="B968" s="77"/>
      <c r="C968" s="253"/>
      <c r="D968" s="286"/>
      <c r="E968" s="286"/>
      <c r="F968" s="493"/>
      <c r="G968" s="493"/>
      <c r="H968" s="499"/>
      <c r="I968" s="499"/>
    </row>
    <row r="969" spans="1:9">
      <c r="A969" s="224"/>
      <c r="B969" s="77"/>
      <c r="C969" s="253"/>
      <c r="D969" s="286"/>
      <c r="E969" s="286"/>
      <c r="F969" s="493"/>
      <c r="G969" s="493"/>
      <c r="H969" s="499"/>
      <c r="I969" s="499"/>
    </row>
    <row r="970" spans="1:9">
      <c r="A970" s="224"/>
      <c r="B970" s="77"/>
      <c r="C970" s="253"/>
      <c r="D970" s="286"/>
      <c r="E970" s="286"/>
      <c r="F970" s="493"/>
      <c r="G970" s="493"/>
      <c r="H970" s="499"/>
      <c r="I970" s="499"/>
    </row>
    <row r="971" spans="1:9">
      <c r="A971" s="224"/>
      <c r="B971" s="77"/>
      <c r="C971" s="253"/>
      <c r="D971" s="286"/>
      <c r="E971" s="286"/>
      <c r="F971" s="493"/>
      <c r="G971" s="493"/>
      <c r="H971" s="499"/>
      <c r="I971" s="499"/>
    </row>
    <row r="972" spans="1:9">
      <c r="A972" s="224"/>
      <c r="B972" s="77"/>
      <c r="C972" s="253"/>
      <c r="D972" s="286"/>
      <c r="E972" s="286"/>
      <c r="F972" s="493"/>
      <c r="G972" s="493"/>
      <c r="H972" s="499"/>
      <c r="I972" s="499"/>
    </row>
    <row r="973" spans="1:9">
      <c r="A973" s="224"/>
      <c r="B973" s="77"/>
      <c r="C973" s="253"/>
      <c r="D973" s="286"/>
      <c r="E973" s="286"/>
      <c r="F973" s="493"/>
      <c r="G973" s="493"/>
      <c r="H973" s="499"/>
      <c r="I973" s="499"/>
    </row>
    <row r="974" spans="1:9">
      <c r="A974" s="224"/>
      <c r="B974" s="77"/>
      <c r="C974" s="253"/>
      <c r="D974" s="286"/>
      <c r="E974" s="286"/>
      <c r="F974" s="493"/>
      <c r="G974" s="493"/>
      <c r="H974" s="499"/>
      <c r="I974" s="499"/>
    </row>
    <row r="975" spans="1:9">
      <c r="A975" s="224"/>
      <c r="B975" s="77"/>
      <c r="C975" s="253"/>
      <c r="D975" s="286"/>
      <c r="E975" s="286"/>
      <c r="F975" s="493"/>
      <c r="G975" s="493"/>
      <c r="H975" s="499"/>
      <c r="I975" s="499"/>
    </row>
    <row r="976" spans="1:9">
      <c r="A976" s="224"/>
      <c r="B976" s="77"/>
      <c r="C976" s="253"/>
      <c r="D976" s="286"/>
      <c r="E976" s="286"/>
      <c r="F976" s="493"/>
      <c r="G976" s="493"/>
      <c r="H976" s="499"/>
      <c r="I976" s="499"/>
    </row>
    <row r="977" spans="1:9">
      <c r="A977" s="224"/>
      <c r="B977" s="77"/>
      <c r="C977" s="253"/>
      <c r="D977" s="286"/>
      <c r="E977" s="286"/>
      <c r="F977" s="493"/>
      <c r="G977" s="493"/>
      <c r="H977" s="499"/>
      <c r="I977" s="499"/>
    </row>
    <row r="978" spans="1:9">
      <c r="A978" s="224"/>
      <c r="B978" s="77"/>
      <c r="C978" s="253"/>
      <c r="D978" s="286"/>
      <c r="E978" s="286"/>
      <c r="F978" s="493"/>
      <c r="G978" s="493"/>
      <c r="H978" s="499"/>
      <c r="I978" s="499"/>
    </row>
    <row r="979" spans="1:9">
      <c r="A979" s="224"/>
      <c r="B979" s="77"/>
      <c r="C979" s="253"/>
      <c r="D979" s="286"/>
      <c r="E979" s="286"/>
      <c r="F979" s="493"/>
      <c r="G979" s="493"/>
      <c r="H979" s="499"/>
      <c r="I979" s="499"/>
    </row>
    <row r="980" spans="1:9">
      <c r="A980" s="224"/>
      <c r="B980" s="77"/>
      <c r="C980" s="253"/>
      <c r="D980" s="286"/>
      <c r="E980" s="286"/>
      <c r="F980" s="493"/>
      <c r="G980" s="493"/>
      <c r="H980" s="499"/>
      <c r="I980" s="499"/>
    </row>
    <row r="981" spans="1:9">
      <c r="A981" s="224"/>
      <c r="B981" s="77"/>
      <c r="C981" s="253"/>
      <c r="D981" s="286"/>
      <c r="E981" s="286"/>
      <c r="F981" s="493"/>
      <c r="G981" s="493"/>
      <c r="H981" s="499"/>
      <c r="I981" s="499"/>
    </row>
    <row r="982" spans="1:9">
      <c r="A982" s="224"/>
      <c r="B982" s="77"/>
      <c r="C982" s="253"/>
      <c r="D982" s="286"/>
      <c r="E982" s="286"/>
      <c r="F982" s="493"/>
      <c r="G982" s="493"/>
      <c r="H982" s="499"/>
      <c r="I982" s="499"/>
    </row>
    <row r="983" spans="1:9">
      <c r="A983" s="224"/>
      <c r="B983" s="77"/>
      <c r="C983" s="253"/>
      <c r="D983" s="286"/>
      <c r="E983" s="286"/>
      <c r="F983" s="493"/>
      <c r="G983" s="493"/>
      <c r="H983" s="499"/>
      <c r="I983" s="499"/>
    </row>
    <row r="984" spans="1:9">
      <c r="A984" s="224"/>
      <c r="B984" s="77"/>
      <c r="C984" s="253"/>
      <c r="D984" s="286"/>
      <c r="E984" s="286"/>
      <c r="F984" s="493"/>
      <c r="G984" s="493"/>
      <c r="H984" s="499"/>
      <c r="I984" s="499"/>
    </row>
    <row r="985" spans="1:9">
      <c r="A985" s="224"/>
      <c r="B985" s="77"/>
      <c r="C985" s="253"/>
      <c r="D985" s="286"/>
      <c r="E985" s="286"/>
      <c r="F985" s="493"/>
      <c r="G985" s="493"/>
      <c r="H985" s="499"/>
      <c r="I985" s="499"/>
    </row>
    <row r="986" spans="1:9">
      <c r="A986" s="224"/>
      <c r="B986" s="77"/>
      <c r="C986" s="253"/>
      <c r="D986" s="286"/>
      <c r="E986" s="286"/>
      <c r="F986" s="493"/>
      <c r="G986" s="493"/>
      <c r="H986" s="499"/>
      <c r="I986" s="499"/>
    </row>
    <row r="987" spans="1:9">
      <c r="A987" s="224"/>
      <c r="B987" s="77"/>
      <c r="C987" s="253"/>
      <c r="D987" s="286"/>
      <c r="E987" s="286"/>
      <c r="F987" s="493"/>
      <c r="G987" s="493"/>
      <c r="H987" s="499"/>
      <c r="I987" s="499"/>
    </row>
    <row r="988" spans="1:9">
      <c r="A988" s="224"/>
      <c r="B988" s="77"/>
      <c r="C988" s="253"/>
      <c r="D988" s="286"/>
      <c r="E988" s="286"/>
      <c r="F988" s="493"/>
      <c r="G988" s="493"/>
      <c r="H988" s="499"/>
      <c r="I988" s="499"/>
    </row>
    <row r="989" spans="1:9">
      <c r="A989" s="224"/>
      <c r="B989" s="77"/>
      <c r="C989" s="253"/>
      <c r="D989" s="286"/>
      <c r="E989" s="286"/>
      <c r="F989" s="493"/>
      <c r="G989" s="493"/>
      <c r="H989" s="499"/>
      <c r="I989" s="499"/>
    </row>
    <row r="990" spans="1:9">
      <c r="A990" s="224"/>
      <c r="B990" s="77"/>
      <c r="C990" s="253"/>
      <c r="D990" s="286"/>
      <c r="E990" s="286"/>
      <c r="F990" s="493"/>
      <c r="G990" s="493"/>
      <c r="H990" s="499"/>
      <c r="I990" s="499"/>
    </row>
    <row r="991" spans="1:9">
      <c r="A991" s="224"/>
      <c r="B991" s="77"/>
      <c r="C991" s="253"/>
      <c r="D991" s="286"/>
      <c r="E991" s="286"/>
      <c r="F991" s="493"/>
      <c r="G991" s="493"/>
      <c r="H991" s="499"/>
      <c r="I991" s="499"/>
    </row>
    <row r="992" spans="1:9">
      <c r="A992" s="224"/>
      <c r="B992" s="77"/>
      <c r="C992" s="253"/>
      <c r="D992" s="286"/>
      <c r="E992" s="286"/>
      <c r="F992" s="493"/>
      <c r="G992" s="493"/>
      <c r="H992" s="499"/>
      <c r="I992" s="499"/>
    </row>
    <row r="993" spans="1:9">
      <c r="A993" s="224"/>
      <c r="B993" s="77"/>
      <c r="C993" s="253"/>
      <c r="D993" s="286"/>
      <c r="E993" s="286"/>
      <c r="F993" s="493"/>
      <c r="G993" s="493"/>
      <c r="H993" s="499"/>
      <c r="I993" s="499"/>
    </row>
    <row r="994" spans="1:9">
      <c r="A994" s="224"/>
      <c r="B994" s="77"/>
      <c r="C994" s="253"/>
      <c r="D994" s="286"/>
      <c r="E994" s="286"/>
      <c r="F994" s="493"/>
      <c r="G994" s="493"/>
      <c r="H994" s="499"/>
      <c r="I994" s="499"/>
    </row>
    <row r="995" spans="1:9">
      <c r="A995" s="224"/>
      <c r="B995" s="77"/>
      <c r="C995" s="253"/>
      <c r="D995" s="286"/>
      <c r="E995" s="286"/>
      <c r="F995" s="493"/>
      <c r="G995" s="493"/>
      <c r="H995" s="499"/>
      <c r="I995" s="499"/>
    </row>
    <row r="996" spans="1:9">
      <c r="A996" s="224"/>
      <c r="B996" s="77"/>
      <c r="C996" s="253"/>
      <c r="D996" s="286"/>
      <c r="E996" s="286"/>
      <c r="F996" s="493"/>
      <c r="G996" s="493"/>
      <c r="H996" s="499"/>
      <c r="I996" s="499"/>
    </row>
    <row r="997" spans="1:9">
      <c r="A997" s="224"/>
      <c r="B997" s="77"/>
      <c r="C997" s="253"/>
      <c r="D997" s="286"/>
      <c r="E997" s="286"/>
      <c r="F997" s="493"/>
      <c r="G997" s="493"/>
      <c r="H997" s="499"/>
      <c r="I997" s="499"/>
    </row>
    <row r="998" spans="1:9">
      <c r="A998" s="224"/>
      <c r="B998" s="77"/>
      <c r="C998" s="253"/>
      <c r="D998" s="286"/>
      <c r="E998" s="286"/>
      <c r="F998" s="493"/>
      <c r="G998" s="493"/>
      <c r="H998" s="499"/>
      <c r="I998" s="499"/>
    </row>
    <row r="999" spans="1:9">
      <c r="A999" s="224"/>
      <c r="B999" s="77"/>
      <c r="C999" s="253"/>
      <c r="D999" s="286"/>
      <c r="E999" s="286"/>
      <c r="F999" s="493"/>
      <c r="G999" s="493"/>
      <c r="H999" s="499"/>
      <c r="I999" s="499"/>
    </row>
    <row r="1000" spans="1:9">
      <c r="A1000" s="224"/>
      <c r="B1000" s="77"/>
      <c r="C1000" s="253"/>
      <c r="D1000" s="286"/>
      <c r="E1000" s="286"/>
      <c r="F1000" s="493"/>
      <c r="G1000" s="493"/>
      <c r="H1000" s="499"/>
      <c r="I1000" s="499"/>
    </row>
    <row r="1001" spans="1:9">
      <c r="A1001" s="224"/>
      <c r="B1001" s="77"/>
      <c r="C1001" s="253"/>
      <c r="D1001" s="286"/>
      <c r="E1001" s="286"/>
      <c r="F1001" s="493"/>
      <c r="G1001" s="493"/>
      <c r="H1001" s="499"/>
      <c r="I1001" s="499"/>
    </row>
    <row r="1002" spans="1:9">
      <c r="A1002" s="224"/>
      <c r="B1002" s="77"/>
      <c r="C1002" s="253"/>
      <c r="D1002" s="286"/>
      <c r="E1002" s="286"/>
      <c r="F1002" s="493"/>
      <c r="G1002" s="493"/>
      <c r="H1002" s="499"/>
      <c r="I1002" s="499"/>
    </row>
    <row r="1003" spans="1:9">
      <c r="A1003" s="224"/>
      <c r="B1003" s="77"/>
      <c r="C1003" s="253"/>
      <c r="D1003" s="286"/>
      <c r="E1003" s="286"/>
      <c r="F1003" s="493"/>
      <c r="G1003" s="493"/>
      <c r="H1003" s="499"/>
      <c r="I1003" s="499"/>
    </row>
    <row r="1004" spans="1:9">
      <c r="A1004" s="224"/>
      <c r="B1004" s="77"/>
      <c r="C1004" s="253"/>
      <c r="D1004" s="286"/>
      <c r="E1004" s="286"/>
      <c r="F1004" s="493"/>
      <c r="G1004" s="493"/>
      <c r="H1004" s="499"/>
      <c r="I1004" s="499"/>
    </row>
    <row r="1005" spans="1:9">
      <c r="A1005" s="224"/>
      <c r="B1005" s="77"/>
      <c r="C1005" s="253"/>
      <c r="D1005" s="286"/>
      <c r="E1005" s="286"/>
      <c r="F1005" s="493"/>
      <c r="G1005" s="493"/>
      <c r="H1005" s="499"/>
      <c r="I1005" s="499"/>
    </row>
    <row r="1006" spans="1:9">
      <c r="A1006" s="224"/>
      <c r="B1006" s="77"/>
      <c r="C1006" s="253"/>
      <c r="D1006" s="286"/>
      <c r="E1006" s="286"/>
      <c r="F1006" s="493"/>
      <c r="G1006" s="493"/>
      <c r="H1006" s="499"/>
      <c r="I1006" s="499"/>
    </row>
    <row r="1007" spans="1:9">
      <c r="A1007" s="224"/>
      <c r="B1007" s="77"/>
      <c r="C1007" s="253"/>
      <c r="D1007" s="286"/>
      <c r="E1007" s="286"/>
      <c r="F1007" s="493"/>
      <c r="G1007" s="493"/>
      <c r="H1007" s="499"/>
      <c r="I1007" s="499"/>
    </row>
    <row r="1008" spans="1:9">
      <c r="A1008" s="224"/>
      <c r="B1008" s="77"/>
      <c r="C1008" s="253"/>
      <c r="D1008" s="286"/>
      <c r="E1008" s="286"/>
      <c r="F1008" s="493"/>
      <c r="G1008" s="493"/>
      <c r="H1008" s="499"/>
      <c r="I1008" s="499"/>
    </row>
    <row r="1009" spans="1:9">
      <c r="A1009" s="224"/>
      <c r="B1009" s="77"/>
      <c r="C1009" s="253"/>
      <c r="D1009" s="286"/>
      <c r="E1009" s="286"/>
      <c r="F1009" s="493"/>
      <c r="G1009" s="493"/>
      <c r="H1009" s="499"/>
      <c r="I1009" s="499"/>
    </row>
    <row r="1010" spans="1:9">
      <c r="A1010" s="224"/>
      <c r="B1010" s="77"/>
      <c r="C1010" s="253"/>
      <c r="D1010" s="286"/>
      <c r="E1010" s="286"/>
      <c r="F1010" s="493"/>
      <c r="G1010" s="493"/>
      <c r="H1010" s="499"/>
      <c r="I1010" s="499"/>
    </row>
    <row r="1011" spans="1:9">
      <c r="A1011" s="224"/>
      <c r="B1011" s="77"/>
      <c r="C1011" s="253"/>
      <c r="D1011" s="286"/>
      <c r="E1011" s="286"/>
      <c r="F1011" s="493"/>
      <c r="G1011" s="493"/>
      <c r="H1011" s="499"/>
      <c r="I1011" s="499"/>
    </row>
    <row r="1012" spans="1:9">
      <c r="A1012" s="224"/>
      <c r="B1012" s="77"/>
      <c r="C1012" s="253"/>
      <c r="D1012" s="286"/>
      <c r="E1012" s="286"/>
      <c r="F1012" s="493"/>
      <c r="G1012" s="493"/>
      <c r="H1012" s="499"/>
      <c r="I1012" s="499"/>
    </row>
    <row r="1013" spans="1:9">
      <c r="A1013" s="224"/>
      <c r="B1013" s="77"/>
      <c r="C1013" s="253"/>
      <c r="D1013" s="286"/>
      <c r="E1013" s="286"/>
      <c r="F1013" s="493"/>
      <c r="G1013" s="493"/>
      <c r="H1013" s="499"/>
      <c r="I1013" s="499"/>
    </row>
    <row r="1014" spans="1:9">
      <c r="A1014" s="224"/>
      <c r="B1014" s="77"/>
      <c r="C1014" s="253"/>
      <c r="D1014" s="286"/>
      <c r="E1014" s="286"/>
      <c r="F1014" s="493"/>
      <c r="G1014" s="493"/>
      <c r="H1014" s="499"/>
      <c r="I1014" s="499"/>
    </row>
    <row r="1015" spans="1:9">
      <c r="A1015" s="224"/>
      <c r="B1015" s="77"/>
      <c r="C1015" s="253"/>
      <c r="D1015" s="286"/>
      <c r="E1015" s="286"/>
      <c r="F1015" s="493"/>
      <c r="G1015" s="493"/>
      <c r="H1015" s="499"/>
      <c r="I1015" s="499"/>
    </row>
    <row r="1016" spans="1:9">
      <c r="A1016" s="224"/>
      <c r="B1016" s="77"/>
      <c r="C1016" s="253"/>
      <c r="D1016" s="286"/>
      <c r="E1016" s="286"/>
      <c r="F1016" s="493"/>
      <c r="G1016" s="493"/>
      <c r="H1016" s="499"/>
      <c r="I1016" s="499"/>
    </row>
    <row r="1017" spans="1:9">
      <c r="A1017" s="224"/>
      <c r="B1017" s="77"/>
      <c r="C1017" s="253"/>
      <c r="D1017" s="286"/>
      <c r="E1017" s="286"/>
      <c r="F1017" s="493"/>
      <c r="G1017" s="493"/>
      <c r="H1017" s="499"/>
      <c r="I1017" s="499"/>
    </row>
    <row r="1018" spans="1:9">
      <c r="A1018" s="224"/>
      <c r="B1018" s="77"/>
      <c r="C1018" s="253"/>
      <c r="D1018" s="286"/>
      <c r="E1018" s="286"/>
      <c r="F1018" s="493"/>
      <c r="G1018" s="493"/>
      <c r="H1018" s="499"/>
      <c r="I1018" s="499"/>
    </row>
    <row r="1019" spans="1:9">
      <c r="A1019" s="224"/>
      <c r="B1019" s="77"/>
      <c r="C1019" s="253"/>
      <c r="D1019" s="286"/>
      <c r="E1019" s="286"/>
      <c r="F1019" s="493"/>
      <c r="G1019" s="493"/>
      <c r="H1019" s="499"/>
      <c r="I1019" s="499"/>
    </row>
    <row r="1020" spans="1:9">
      <c r="A1020" s="224"/>
      <c r="B1020" s="77"/>
      <c r="C1020" s="253"/>
      <c r="D1020" s="286"/>
      <c r="E1020" s="286"/>
      <c r="F1020" s="493"/>
      <c r="G1020" s="493"/>
      <c r="H1020" s="499"/>
      <c r="I1020" s="499"/>
    </row>
    <row r="1021" spans="1:9">
      <c r="A1021" s="224"/>
      <c r="B1021" s="77"/>
      <c r="C1021" s="253"/>
      <c r="D1021" s="286"/>
      <c r="E1021" s="286"/>
      <c r="F1021" s="493"/>
      <c r="G1021" s="493"/>
      <c r="H1021" s="499"/>
      <c r="I1021" s="499"/>
    </row>
    <row r="1022" spans="1:9">
      <c r="A1022" s="224"/>
      <c r="B1022" s="77"/>
      <c r="C1022" s="253"/>
      <c r="D1022" s="286"/>
      <c r="E1022" s="286"/>
      <c r="F1022" s="493"/>
      <c r="G1022" s="493"/>
      <c r="H1022" s="499"/>
      <c r="I1022" s="499"/>
    </row>
    <row r="1023" spans="1:9">
      <c r="A1023" s="224"/>
      <c r="B1023" s="77"/>
      <c r="C1023" s="253"/>
      <c r="D1023" s="286"/>
      <c r="E1023" s="286"/>
      <c r="F1023" s="493"/>
      <c r="G1023" s="493"/>
      <c r="H1023" s="499"/>
      <c r="I1023" s="499"/>
    </row>
    <row r="1024" spans="1:9">
      <c r="A1024" s="224"/>
      <c r="B1024" s="77"/>
      <c r="C1024" s="253"/>
      <c r="D1024" s="286"/>
      <c r="E1024" s="286"/>
      <c r="F1024" s="493"/>
      <c r="G1024" s="493"/>
      <c r="H1024" s="499"/>
      <c r="I1024" s="499"/>
    </row>
    <row r="1025" spans="1:9">
      <c r="A1025" s="224"/>
      <c r="B1025" s="77"/>
      <c r="C1025" s="253"/>
      <c r="D1025" s="286"/>
      <c r="E1025" s="286"/>
      <c r="F1025" s="493"/>
      <c r="G1025" s="493"/>
      <c r="H1025" s="499"/>
      <c r="I1025" s="499"/>
    </row>
    <row r="1026" spans="1:9">
      <c r="A1026" s="224"/>
      <c r="B1026" s="77"/>
      <c r="C1026" s="253"/>
      <c r="D1026" s="286"/>
      <c r="E1026" s="286"/>
      <c r="F1026" s="493"/>
      <c r="G1026" s="493"/>
      <c r="H1026" s="499"/>
      <c r="I1026" s="499"/>
    </row>
    <row r="1027" spans="1:9">
      <c r="A1027" s="224"/>
      <c r="B1027" s="77"/>
      <c r="C1027" s="253"/>
      <c r="D1027" s="286"/>
      <c r="E1027" s="286"/>
      <c r="F1027" s="493"/>
      <c r="G1027" s="493"/>
      <c r="H1027" s="499"/>
      <c r="I1027" s="499"/>
    </row>
    <row r="1028" spans="1:9">
      <c r="A1028" s="224"/>
      <c r="B1028" s="77"/>
      <c r="C1028" s="253"/>
      <c r="D1028" s="286"/>
      <c r="E1028" s="286"/>
      <c r="F1028" s="493"/>
      <c r="G1028" s="493"/>
      <c r="H1028" s="499"/>
      <c r="I1028" s="499"/>
    </row>
    <row r="1029" spans="1:9">
      <c r="A1029" s="224"/>
      <c r="B1029" s="77"/>
      <c r="C1029" s="253"/>
      <c r="D1029" s="286"/>
      <c r="E1029" s="286"/>
      <c r="F1029" s="493"/>
      <c r="G1029" s="493"/>
      <c r="H1029" s="499"/>
      <c r="I1029" s="499"/>
    </row>
    <row r="1030" spans="1:9">
      <c r="A1030" s="224"/>
      <c r="B1030" s="77"/>
      <c r="C1030" s="253"/>
      <c r="D1030" s="286"/>
      <c r="E1030" s="286"/>
      <c r="F1030" s="493"/>
      <c r="G1030" s="493"/>
      <c r="H1030" s="499"/>
      <c r="I1030" s="499"/>
    </row>
    <row r="1031" spans="1:9">
      <c r="A1031" s="224"/>
      <c r="B1031" s="77"/>
      <c r="C1031" s="253"/>
      <c r="D1031" s="286"/>
      <c r="E1031" s="286"/>
      <c r="F1031" s="493"/>
      <c r="G1031" s="493"/>
      <c r="H1031" s="499"/>
      <c r="I1031" s="499"/>
    </row>
    <row r="1032" spans="1:9">
      <c r="A1032" s="224"/>
      <c r="B1032" s="77"/>
      <c r="C1032" s="253"/>
      <c r="D1032" s="286"/>
      <c r="E1032" s="286"/>
      <c r="F1032" s="493"/>
      <c r="G1032" s="493"/>
      <c r="H1032" s="499"/>
      <c r="I1032" s="499"/>
    </row>
    <row r="1033" spans="1:9">
      <c r="A1033" s="224"/>
      <c r="B1033" s="77"/>
      <c r="C1033" s="253"/>
      <c r="D1033" s="286"/>
      <c r="E1033" s="286"/>
      <c r="F1033" s="493"/>
      <c r="G1033" s="493"/>
      <c r="H1033" s="499"/>
      <c r="I1033" s="499"/>
    </row>
    <row r="1034" spans="1:9">
      <c r="A1034" s="224"/>
      <c r="B1034" s="77"/>
      <c r="C1034" s="253"/>
      <c r="D1034" s="286"/>
      <c r="E1034" s="286"/>
      <c r="F1034" s="493"/>
      <c r="G1034" s="493"/>
      <c r="H1034" s="499"/>
      <c r="I1034" s="499"/>
    </row>
    <row r="1035" spans="1:9">
      <c r="A1035" s="224"/>
      <c r="B1035" s="77"/>
      <c r="C1035" s="253"/>
      <c r="D1035" s="286"/>
      <c r="E1035" s="286"/>
      <c r="F1035" s="493"/>
      <c r="G1035" s="493"/>
      <c r="H1035" s="499"/>
      <c r="I1035" s="499"/>
    </row>
    <row r="1036" spans="1:9">
      <c r="A1036" s="224"/>
      <c r="B1036" s="77"/>
      <c r="C1036" s="253"/>
      <c r="D1036" s="286"/>
      <c r="E1036" s="286"/>
      <c r="F1036" s="493"/>
      <c r="G1036" s="493"/>
      <c r="H1036" s="499"/>
      <c r="I1036" s="499"/>
    </row>
    <row r="1037" spans="1:9">
      <c r="A1037" s="224"/>
      <c r="B1037" s="77"/>
      <c r="C1037" s="253"/>
      <c r="D1037" s="286"/>
      <c r="E1037" s="286"/>
      <c r="F1037" s="493"/>
      <c r="G1037" s="493"/>
      <c r="H1037" s="499"/>
      <c r="I1037" s="499"/>
    </row>
    <row r="1038" spans="1:9">
      <c r="A1038" s="224"/>
      <c r="B1038" s="77"/>
      <c r="C1038" s="253"/>
      <c r="D1038" s="286"/>
      <c r="E1038" s="286"/>
      <c r="F1038" s="493"/>
      <c r="G1038" s="493"/>
      <c r="H1038" s="499"/>
      <c r="I1038" s="499"/>
    </row>
    <row r="1039" spans="1:9">
      <c r="A1039" s="224"/>
      <c r="B1039" s="77"/>
      <c r="C1039" s="253"/>
      <c r="D1039" s="286"/>
      <c r="E1039" s="286"/>
      <c r="F1039" s="493"/>
      <c r="G1039" s="493"/>
      <c r="H1039" s="499"/>
      <c r="I1039" s="499"/>
    </row>
    <row r="1040" spans="1:9">
      <c r="A1040" s="224"/>
      <c r="B1040" s="77"/>
      <c r="C1040" s="253"/>
      <c r="D1040" s="286"/>
      <c r="E1040" s="286"/>
      <c r="F1040" s="493"/>
      <c r="G1040" s="493"/>
      <c r="H1040" s="499"/>
      <c r="I1040" s="499"/>
    </row>
    <row r="1041" spans="1:9">
      <c r="A1041" s="224"/>
      <c r="B1041" s="77"/>
      <c r="C1041" s="253"/>
      <c r="D1041" s="286"/>
      <c r="E1041" s="286"/>
      <c r="F1041" s="493"/>
      <c r="G1041" s="493"/>
      <c r="H1041" s="499"/>
      <c r="I1041" s="499"/>
    </row>
    <row r="1042" spans="1:9">
      <c r="A1042" s="224"/>
      <c r="B1042" s="77"/>
      <c r="C1042" s="253"/>
      <c r="D1042" s="286"/>
      <c r="E1042" s="286"/>
      <c r="F1042" s="493"/>
      <c r="G1042" s="493"/>
      <c r="H1042" s="499"/>
      <c r="I1042" s="499"/>
    </row>
    <row r="1043" spans="1:9">
      <c r="A1043" s="224"/>
      <c r="B1043" s="77"/>
      <c r="C1043" s="253"/>
      <c r="D1043" s="286"/>
      <c r="E1043" s="286"/>
      <c r="F1043" s="493"/>
      <c r="G1043" s="493"/>
      <c r="H1043" s="499"/>
      <c r="I1043" s="499"/>
    </row>
    <row r="1044" spans="1:9">
      <c r="A1044" s="224"/>
      <c r="B1044" s="77"/>
      <c r="C1044" s="253"/>
      <c r="D1044" s="286"/>
      <c r="E1044" s="286"/>
      <c r="F1044" s="493"/>
      <c r="G1044" s="493"/>
      <c r="H1044" s="499"/>
      <c r="I1044" s="499"/>
    </row>
    <row r="1045" spans="1:9">
      <c r="A1045" s="224"/>
      <c r="B1045" s="77"/>
      <c r="C1045" s="253"/>
      <c r="D1045" s="286"/>
      <c r="E1045" s="286"/>
      <c r="F1045" s="493"/>
      <c r="G1045" s="493"/>
      <c r="H1045" s="499"/>
      <c r="I1045" s="499"/>
    </row>
    <row r="1046" spans="1:9">
      <c r="A1046" s="224"/>
      <c r="B1046" s="77"/>
      <c r="C1046" s="253"/>
      <c r="D1046" s="286"/>
      <c r="E1046" s="286"/>
      <c r="F1046" s="493"/>
      <c r="G1046" s="493"/>
      <c r="H1046" s="499"/>
      <c r="I1046" s="499"/>
    </row>
    <row r="1047" spans="1:9">
      <c r="A1047" s="224"/>
      <c r="B1047" s="77"/>
      <c r="C1047" s="253"/>
      <c r="D1047" s="286"/>
      <c r="E1047" s="286"/>
      <c r="F1047" s="493"/>
      <c r="G1047" s="493"/>
      <c r="H1047" s="499"/>
      <c r="I1047" s="499"/>
    </row>
    <row r="1048" spans="1:9">
      <c r="A1048" s="224"/>
      <c r="B1048" s="77"/>
      <c r="C1048" s="253"/>
      <c r="D1048" s="286"/>
      <c r="E1048" s="286"/>
      <c r="F1048" s="493"/>
      <c r="G1048" s="493"/>
      <c r="H1048" s="499"/>
      <c r="I1048" s="499"/>
    </row>
    <row r="1049" spans="1:9">
      <c r="A1049" s="224"/>
      <c r="B1049" s="77"/>
      <c r="C1049" s="253"/>
      <c r="D1049" s="286"/>
      <c r="E1049" s="286"/>
      <c r="F1049" s="493"/>
      <c r="G1049" s="493"/>
      <c r="H1049" s="499"/>
      <c r="I1049" s="499"/>
    </row>
    <row r="1050" spans="1:9">
      <c r="A1050" s="224"/>
      <c r="B1050" s="77"/>
      <c r="C1050" s="253"/>
      <c r="D1050" s="286"/>
      <c r="E1050" s="286"/>
      <c r="F1050" s="493"/>
      <c r="G1050" s="493"/>
      <c r="H1050" s="499"/>
      <c r="I1050" s="499"/>
    </row>
    <row r="1051" spans="1:9">
      <c r="A1051" s="224"/>
      <c r="B1051" s="77"/>
      <c r="C1051" s="253"/>
      <c r="D1051" s="286"/>
      <c r="E1051" s="286"/>
      <c r="F1051" s="493"/>
      <c r="G1051" s="493"/>
      <c r="H1051" s="499"/>
      <c r="I1051" s="499"/>
    </row>
    <row r="1052" spans="1:9">
      <c r="A1052" s="224"/>
      <c r="B1052" s="77"/>
      <c r="C1052" s="253"/>
      <c r="D1052" s="286"/>
      <c r="E1052" s="286"/>
      <c r="F1052" s="493"/>
      <c r="G1052" s="493"/>
      <c r="H1052" s="499"/>
      <c r="I1052" s="499"/>
    </row>
    <row r="1053" spans="1:9">
      <c r="A1053" s="224"/>
      <c r="B1053" s="77"/>
      <c r="C1053" s="253"/>
      <c r="D1053" s="286"/>
      <c r="E1053" s="286"/>
      <c r="F1053" s="493"/>
      <c r="G1053" s="493"/>
      <c r="H1053" s="499"/>
      <c r="I1053" s="499"/>
    </row>
    <row r="1054" spans="1:9">
      <c r="A1054" s="224"/>
      <c r="B1054" s="77"/>
      <c r="C1054" s="253"/>
      <c r="D1054" s="286"/>
      <c r="E1054" s="286"/>
      <c r="F1054" s="493"/>
      <c r="G1054" s="493"/>
      <c r="H1054" s="499"/>
      <c r="I1054" s="499"/>
    </row>
    <row r="1055" spans="1:9">
      <c r="A1055" s="224"/>
      <c r="B1055" s="77"/>
      <c r="C1055" s="253"/>
      <c r="D1055" s="286"/>
      <c r="E1055" s="286"/>
      <c r="F1055" s="493"/>
      <c r="G1055" s="493"/>
      <c r="H1055" s="499"/>
      <c r="I1055" s="499"/>
    </row>
    <row r="1056" spans="1:9">
      <c r="A1056" s="224"/>
      <c r="B1056" s="77"/>
      <c r="C1056" s="253"/>
      <c r="D1056" s="286"/>
      <c r="E1056" s="286"/>
      <c r="F1056" s="493"/>
      <c r="G1056" s="493"/>
      <c r="H1056" s="499"/>
      <c r="I1056" s="499"/>
    </row>
    <row r="1057" spans="1:9">
      <c r="A1057" s="224"/>
      <c r="B1057" s="77"/>
      <c r="C1057" s="253"/>
      <c r="D1057" s="286"/>
      <c r="E1057" s="286"/>
      <c r="F1057" s="493"/>
      <c r="G1057" s="493"/>
      <c r="H1057" s="499"/>
      <c r="I1057" s="499"/>
    </row>
    <row r="1058" spans="1:9">
      <c r="A1058" s="224"/>
      <c r="B1058" s="77"/>
      <c r="C1058" s="253"/>
      <c r="D1058" s="286"/>
      <c r="E1058" s="286"/>
      <c r="F1058" s="493"/>
      <c r="G1058" s="493"/>
      <c r="H1058" s="499"/>
      <c r="I1058" s="499"/>
    </row>
    <row r="1059" spans="1:9">
      <c r="A1059" s="224"/>
      <c r="B1059" s="77"/>
      <c r="C1059" s="253"/>
      <c r="D1059" s="286"/>
      <c r="E1059" s="286"/>
      <c r="F1059" s="493"/>
      <c r="G1059" s="493"/>
      <c r="H1059" s="499"/>
      <c r="I1059" s="499"/>
    </row>
    <row r="1060" spans="1:9">
      <c r="A1060" s="224"/>
      <c r="B1060" s="77"/>
      <c r="C1060" s="253"/>
      <c r="D1060" s="286"/>
      <c r="E1060" s="286"/>
      <c r="F1060" s="493"/>
      <c r="G1060" s="493"/>
      <c r="H1060" s="499"/>
      <c r="I1060" s="499"/>
    </row>
    <row r="1061" spans="1:9">
      <c r="A1061" s="224"/>
      <c r="B1061" s="77"/>
      <c r="C1061" s="253"/>
      <c r="D1061" s="286"/>
      <c r="E1061" s="286"/>
      <c r="F1061" s="493"/>
      <c r="G1061" s="493"/>
      <c r="H1061" s="499"/>
      <c r="I1061" s="499"/>
    </row>
    <row r="1062" spans="1:9">
      <c r="A1062" s="224"/>
      <c r="B1062" s="77"/>
      <c r="C1062" s="253"/>
      <c r="D1062" s="286"/>
      <c r="E1062" s="286"/>
      <c r="F1062" s="493"/>
      <c r="G1062" s="493"/>
      <c r="H1062" s="499"/>
      <c r="I1062" s="499"/>
    </row>
    <row r="1063" spans="1:9">
      <c r="A1063" s="224"/>
      <c r="B1063" s="77"/>
      <c r="C1063" s="253"/>
      <c r="D1063" s="286"/>
      <c r="E1063" s="286"/>
      <c r="F1063" s="493"/>
      <c r="G1063" s="493"/>
      <c r="H1063" s="499"/>
      <c r="I1063" s="499"/>
    </row>
    <row r="1064" spans="1:9">
      <c r="A1064" s="224"/>
      <c r="B1064" s="77"/>
      <c r="C1064" s="253"/>
      <c r="D1064" s="286"/>
      <c r="E1064" s="286"/>
      <c r="F1064" s="493"/>
      <c r="G1064" s="493"/>
      <c r="H1064" s="499"/>
      <c r="I1064" s="499"/>
    </row>
    <row r="1065" spans="1:9">
      <c r="A1065" s="224"/>
      <c r="B1065" s="77"/>
      <c r="C1065" s="253"/>
      <c r="D1065" s="286"/>
      <c r="E1065" s="286"/>
      <c r="F1065" s="493"/>
      <c r="G1065" s="493"/>
      <c r="H1065" s="499"/>
      <c r="I1065" s="499"/>
    </row>
    <row r="1066" spans="1:9">
      <c r="A1066" s="224"/>
      <c r="B1066" s="77"/>
      <c r="C1066" s="253"/>
      <c r="D1066" s="286"/>
      <c r="E1066" s="286"/>
      <c r="F1066" s="493"/>
      <c r="G1066" s="493"/>
      <c r="H1066" s="499"/>
      <c r="I1066" s="499"/>
    </row>
    <row r="1067" spans="1:9">
      <c r="A1067" s="224"/>
      <c r="B1067" s="77"/>
      <c r="C1067" s="253"/>
      <c r="D1067" s="286"/>
      <c r="E1067" s="286"/>
      <c r="F1067" s="493"/>
      <c r="G1067" s="493"/>
      <c r="H1067" s="499"/>
      <c r="I1067" s="499"/>
    </row>
    <row r="1068" spans="1:9">
      <c r="A1068" s="224"/>
      <c r="B1068" s="77"/>
      <c r="C1068" s="253"/>
      <c r="D1068" s="286"/>
      <c r="E1068" s="286"/>
      <c r="F1068" s="493"/>
      <c r="G1068" s="493"/>
      <c r="H1068" s="499"/>
      <c r="I1068" s="499"/>
    </row>
    <row r="1069" spans="1:9">
      <c r="A1069" s="224"/>
      <c r="B1069" s="77"/>
      <c r="C1069" s="253"/>
      <c r="D1069" s="286"/>
      <c r="E1069" s="286"/>
      <c r="F1069" s="493"/>
      <c r="G1069" s="493"/>
      <c r="H1069" s="499"/>
      <c r="I1069" s="499"/>
    </row>
    <row r="1070" spans="1:9">
      <c r="A1070" s="224"/>
      <c r="B1070" s="77"/>
      <c r="C1070" s="253"/>
      <c r="D1070" s="286"/>
      <c r="E1070" s="286"/>
      <c r="F1070" s="493"/>
      <c r="G1070" s="493"/>
      <c r="H1070" s="499"/>
      <c r="I1070" s="499"/>
    </row>
    <row r="1071" spans="1:9">
      <c r="A1071" s="224"/>
      <c r="B1071" s="77"/>
      <c r="C1071" s="253"/>
      <c r="D1071" s="286"/>
      <c r="E1071" s="286"/>
      <c r="F1071" s="493"/>
      <c r="G1071" s="493"/>
      <c r="H1071" s="499"/>
      <c r="I1071" s="499"/>
    </row>
    <row r="1072" spans="1:9">
      <c r="A1072" s="224"/>
      <c r="B1072" s="77"/>
      <c r="C1072" s="253"/>
      <c r="D1072" s="286"/>
      <c r="E1072" s="286"/>
      <c r="F1072" s="493"/>
      <c r="G1072" s="493"/>
      <c r="H1072" s="499"/>
      <c r="I1072" s="499"/>
    </row>
    <row r="1073" spans="1:9">
      <c r="A1073" s="224"/>
      <c r="B1073" s="77"/>
      <c r="C1073" s="253"/>
      <c r="D1073" s="286"/>
      <c r="E1073" s="286"/>
      <c r="F1073" s="493"/>
      <c r="G1073" s="493"/>
      <c r="H1073" s="499"/>
      <c r="I1073" s="499"/>
    </row>
    <row r="1074" spans="1:9">
      <c r="A1074" s="224"/>
      <c r="B1074" s="77"/>
      <c r="C1074" s="253"/>
      <c r="D1074" s="286"/>
      <c r="E1074" s="286"/>
      <c r="F1074" s="493"/>
      <c r="G1074" s="493"/>
      <c r="H1074" s="499"/>
      <c r="I1074" s="499"/>
    </row>
    <row r="1075" spans="1:9">
      <c r="A1075" s="224"/>
      <c r="B1075" s="77"/>
      <c r="C1075" s="253"/>
      <c r="D1075" s="286"/>
      <c r="E1075" s="286"/>
      <c r="F1075" s="493"/>
      <c r="G1075" s="493"/>
      <c r="H1075" s="499"/>
      <c r="I1075" s="499"/>
    </row>
    <row r="1076" spans="1:9">
      <c r="A1076" s="224"/>
      <c r="B1076" s="77"/>
      <c r="C1076" s="253"/>
      <c r="D1076" s="286"/>
      <c r="E1076" s="286"/>
      <c r="F1076" s="493"/>
      <c r="G1076" s="493"/>
      <c r="H1076" s="499"/>
      <c r="I1076" s="499"/>
    </row>
    <row r="1077" spans="1:9">
      <c r="A1077" s="224"/>
      <c r="B1077" s="77"/>
      <c r="C1077" s="253"/>
      <c r="D1077" s="286"/>
      <c r="E1077" s="286"/>
      <c r="F1077" s="493"/>
      <c r="G1077" s="493"/>
      <c r="H1077" s="499"/>
      <c r="I1077" s="499"/>
    </row>
    <row r="1078" spans="1:9">
      <c r="A1078" s="224"/>
      <c r="B1078" s="77"/>
      <c r="C1078" s="253"/>
      <c r="D1078" s="286"/>
      <c r="E1078" s="286"/>
      <c r="F1078" s="493"/>
      <c r="G1078" s="493"/>
      <c r="H1078" s="499"/>
      <c r="I1078" s="499"/>
    </row>
    <row r="1079" spans="1:9">
      <c r="A1079" s="224"/>
      <c r="B1079" s="77"/>
      <c r="C1079" s="253"/>
      <c r="D1079" s="286"/>
      <c r="E1079" s="286"/>
      <c r="F1079" s="493"/>
      <c r="G1079" s="493"/>
      <c r="H1079" s="499"/>
      <c r="I1079" s="499"/>
    </row>
    <row r="1080" spans="1:9">
      <c r="A1080" s="224"/>
      <c r="B1080" s="77"/>
      <c r="C1080" s="253"/>
      <c r="D1080" s="286"/>
      <c r="E1080" s="286"/>
      <c r="F1080" s="493"/>
      <c r="G1080" s="493"/>
      <c r="H1080" s="499"/>
      <c r="I1080" s="499"/>
    </row>
    <row r="1081" spans="1:9">
      <c r="A1081" s="224"/>
      <c r="B1081" s="77"/>
      <c r="C1081" s="253"/>
      <c r="D1081" s="286"/>
      <c r="E1081" s="286"/>
      <c r="F1081" s="493"/>
      <c r="G1081" s="493"/>
      <c r="H1081" s="499"/>
      <c r="I1081" s="499"/>
    </row>
    <row r="1082" spans="1:9">
      <c r="A1082" s="224"/>
      <c r="B1082" s="77"/>
      <c r="C1082" s="253"/>
      <c r="D1082" s="286"/>
      <c r="E1082" s="286"/>
      <c r="F1082" s="493"/>
      <c r="G1082" s="493"/>
      <c r="H1082" s="499"/>
      <c r="I1082" s="499"/>
    </row>
    <row r="1083" spans="1:9">
      <c r="A1083" s="224"/>
      <c r="B1083" s="77"/>
      <c r="C1083" s="253"/>
      <c r="D1083" s="286"/>
      <c r="E1083" s="286"/>
      <c r="F1083" s="493"/>
      <c r="G1083" s="493"/>
      <c r="H1083" s="499"/>
      <c r="I1083" s="499"/>
    </row>
    <row r="1084" spans="1:9">
      <c r="A1084" s="224"/>
      <c r="B1084" s="77"/>
      <c r="C1084" s="253"/>
      <c r="D1084" s="286"/>
      <c r="E1084" s="286"/>
      <c r="F1084" s="493"/>
      <c r="G1084" s="493"/>
      <c r="H1084" s="499"/>
      <c r="I1084" s="499"/>
    </row>
    <row r="1085" spans="1:9">
      <c r="A1085" s="224"/>
      <c r="B1085" s="77"/>
      <c r="C1085" s="253"/>
      <c r="D1085" s="286"/>
      <c r="E1085" s="286"/>
      <c r="F1085" s="493"/>
      <c r="G1085" s="493"/>
      <c r="H1085" s="499"/>
      <c r="I1085" s="499"/>
    </row>
    <row r="1086" spans="1:9">
      <c r="A1086" s="224"/>
      <c r="B1086" s="77"/>
      <c r="C1086" s="253"/>
      <c r="D1086" s="286"/>
      <c r="E1086" s="286"/>
      <c r="F1086" s="493"/>
      <c r="G1086" s="493"/>
      <c r="H1086" s="499"/>
      <c r="I1086" s="499"/>
    </row>
    <row r="1087" spans="1:9">
      <c r="A1087" s="224"/>
      <c r="B1087" s="77"/>
      <c r="C1087" s="253"/>
      <c r="D1087" s="286"/>
      <c r="E1087" s="286"/>
      <c r="F1087" s="493"/>
      <c r="G1087" s="493"/>
      <c r="H1087" s="499"/>
      <c r="I1087" s="499"/>
    </row>
    <row r="1088" spans="1:9">
      <c r="A1088" s="224"/>
      <c r="B1088" s="77"/>
      <c r="C1088" s="253"/>
      <c r="D1088" s="286"/>
      <c r="E1088" s="286"/>
      <c r="F1088" s="493"/>
      <c r="G1088" s="493"/>
      <c r="H1088" s="499"/>
      <c r="I1088" s="499"/>
    </row>
    <row r="1089" spans="1:9">
      <c r="A1089" s="224"/>
      <c r="B1089" s="77"/>
      <c r="C1089" s="253"/>
      <c r="D1089" s="286"/>
      <c r="E1089" s="286"/>
      <c r="F1089" s="493"/>
      <c r="G1089" s="493"/>
      <c r="H1089" s="499"/>
      <c r="I1089" s="499"/>
    </row>
    <row r="1090" spans="1:9">
      <c r="A1090" s="224"/>
      <c r="B1090" s="77"/>
      <c r="C1090" s="253"/>
      <c r="D1090" s="286"/>
      <c r="E1090" s="286"/>
      <c r="F1090" s="493"/>
      <c r="G1090" s="493"/>
      <c r="H1090" s="499"/>
      <c r="I1090" s="499"/>
    </row>
    <row r="1091" spans="1:9">
      <c r="A1091" s="224"/>
      <c r="B1091" s="77"/>
      <c r="C1091" s="253"/>
      <c r="D1091" s="286"/>
      <c r="E1091" s="286"/>
      <c r="F1091" s="493"/>
      <c r="G1091" s="493"/>
      <c r="H1091" s="499"/>
      <c r="I1091" s="499"/>
    </row>
    <row r="1092" spans="1:9">
      <c r="A1092" s="224"/>
      <c r="B1092" s="77"/>
      <c r="C1092" s="253"/>
      <c r="D1092" s="286"/>
      <c r="E1092" s="286"/>
      <c r="F1092" s="493"/>
      <c r="G1092" s="493"/>
      <c r="H1092" s="499"/>
      <c r="I1092" s="499"/>
    </row>
    <row r="1093" spans="1:9">
      <c r="A1093" s="224"/>
      <c r="B1093" s="77"/>
      <c r="C1093" s="253"/>
      <c r="D1093" s="286"/>
      <c r="E1093" s="286"/>
      <c r="F1093" s="493"/>
      <c r="G1093" s="493"/>
      <c r="H1093" s="499"/>
      <c r="I1093" s="499"/>
    </row>
    <row r="1094" spans="1:9">
      <c r="A1094" s="224"/>
      <c r="B1094" s="77"/>
      <c r="C1094" s="253"/>
      <c r="D1094" s="286"/>
      <c r="E1094" s="286"/>
      <c r="F1094" s="493"/>
      <c r="G1094" s="493"/>
      <c r="H1094" s="499"/>
      <c r="I1094" s="499"/>
    </row>
    <row r="1095" spans="1:9">
      <c r="A1095" s="224"/>
      <c r="B1095" s="77"/>
      <c r="C1095" s="253"/>
      <c r="D1095" s="286"/>
      <c r="E1095" s="286"/>
      <c r="F1095" s="493"/>
      <c r="G1095" s="493"/>
      <c r="H1095" s="499"/>
      <c r="I1095" s="499"/>
    </row>
    <row r="1096" spans="1:9">
      <c r="A1096" s="224"/>
      <c r="B1096" s="77"/>
      <c r="C1096" s="253"/>
      <c r="D1096" s="286"/>
      <c r="E1096" s="286"/>
      <c r="F1096" s="493"/>
      <c r="G1096" s="493"/>
      <c r="H1096" s="499"/>
      <c r="I1096" s="499"/>
    </row>
    <row r="1097" spans="1:9">
      <c r="A1097" s="224"/>
      <c r="B1097" s="77"/>
      <c r="C1097" s="253"/>
      <c r="D1097" s="286"/>
      <c r="E1097" s="286"/>
      <c r="F1097" s="493"/>
      <c r="G1097" s="493"/>
      <c r="H1097" s="499"/>
      <c r="I1097" s="499"/>
    </row>
    <row r="1098" spans="1:9">
      <c r="A1098" s="224"/>
      <c r="B1098" s="77"/>
      <c r="C1098" s="253"/>
      <c r="D1098" s="286"/>
      <c r="E1098" s="286"/>
      <c r="F1098" s="493"/>
      <c r="G1098" s="493"/>
      <c r="H1098" s="499"/>
      <c r="I1098" s="499"/>
    </row>
    <row r="1099" spans="1:9">
      <c r="A1099" s="224"/>
      <c r="B1099" s="77"/>
      <c r="C1099" s="253"/>
      <c r="D1099" s="286"/>
      <c r="E1099" s="286"/>
      <c r="F1099" s="493"/>
      <c r="G1099" s="493"/>
      <c r="H1099" s="499"/>
      <c r="I1099" s="499"/>
    </row>
    <row r="1100" spans="1:9">
      <c r="A1100" s="224"/>
      <c r="B1100" s="77"/>
      <c r="C1100" s="253"/>
      <c r="D1100" s="286"/>
      <c r="E1100" s="286"/>
      <c r="F1100" s="493"/>
      <c r="G1100" s="493"/>
      <c r="H1100" s="499"/>
      <c r="I1100" s="499"/>
    </row>
    <row r="1101" spans="1:9">
      <c r="A1101" s="224"/>
      <c r="B1101" s="77"/>
      <c r="C1101" s="253"/>
      <c r="D1101" s="286"/>
      <c r="E1101" s="286"/>
      <c r="F1101" s="493"/>
      <c r="G1101" s="493"/>
      <c r="H1101" s="499"/>
      <c r="I1101" s="499"/>
    </row>
    <row r="1102" spans="1:9">
      <c r="A1102" s="224"/>
      <c r="B1102" s="77"/>
      <c r="C1102" s="253"/>
      <c r="D1102" s="286"/>
      <c r="E1102" s="286"/>
      <c r="F1102" s="493"/>
      <c r="G1102" s="493"/>
      <c r="H1102" s="499"/>
      <c r="I1102" s="499"/>
    </row>
    <row r="1103" spans="1:9">
      <c r="A1103" s="224"/>
      <c r="B1103" s="77"/>
      <c r="C1103" s="253"/>
      <c r="D1103" s="286"/>
      <c r="E1103" s="286"/>
      <c r="F1103" s="493"/>
      <c r="G1103" s="493"/>
      <c r="H1103" s="499"/>
      <c r="I1103" s="499"/>
    </row>
    <row r="1104" spans="1:9">
      <c r="A1104" s="224"/>
      <c r="B1104" s="77"/>
      <c r="C1104" s="253"/>
      <c r="D1104" s="286"/>
      <c r="E1104" s="286"/>
      <c r="F1104" s="493"/>
      <c r="G1104" s="493"/>
      <c r="H1104" s="499"/>
      <c r="I1104" s="499"/>
    </row>
    <row r="1105" spans="1:9">
      <c r="A1105" s="224"/>
      <c r="B1105" s="77"/>
      <c r="C1105" s="253"/>
      <c r="D1105" s="286"/>
      <c r="E1105" s="286"/>
      <c r="F1105" s="493"/>
      <c r="G1105" s="493"/>
      <c r="H1105" s="499"/>
      <c r="I1105" s="499"/>
    </row>
    <row r="1106" spans="1:9">
      <c r="A1106" s="224"/>
      <c r="B1106" s="77"/>
      <c r="C1106" s="253"/>
      <c r="D1106" s="286"/>
      <c r="E1106" s="286"/>
      <c r="F1106" s="493"/>
      <c r="G1106" s="493"/>
      <c r="H1106" s="499"/>
      <c r="I1106" s="499"/>
    </row>
    <row r="1107" spans="1:9">
      <c r="A1107" s="224"/>
      <c r="B1107" s="77"/>
      <c r="C1107" s="253"/>
      <c r="D1107" s="286"/>
      <c r="E1107" s="286"/>
      <c r="F1107" s="493"/>
      <c r="G1107" s="493"/>
      <c r="H1107" s="499"/>
      <c r="I1107" s="499"/>
    </row>
    <row r="1108" spans="1:9">
      <c r="A1108" s="224"/>
      <c r="B1108" s="77"/>
      <c r="C1108" s="253"/>
      <c r="D1108" s="286"/>
      <c r="E1108" s="286"/>
      <c r="F1108" s="493"/>
      <c r="G1108" s="493"/>
      <c r="H1108" s="499"/>
      <c r="I1108" s="499"/>
    </row>
    <row r="1109" spans="1:9">
      <c r="A1109" s="224"/>
      <c r="B1109" s="77"/>
      <c r="C1109" s="253"/>
      <c r="D1109" s="286"/>
      <c r="E1109" s="286"/>
      <c r="F1109" s="493"/>
      <c r="G1109" s="493"/>
      <c r="H1109" s="499"/>
      <c r="I1109" s="499"/>
    </row>
    <row r="1110" spans="1:9">
      <c r="A1110" s="224"/>
      <c r="B1110" s="77"/>
      <c r="C1110" s="253"/>
      <c r="D1110" s="286"/>
      <c r="E1110" s="286"/>
      <c r="F1110" s="493"/>
      <c r="G1110" s="493"/>
      <c r="H1110" s="499"/>
      <c r="I1110" s="499"/>
    </row>
    <row r="1111" spans="1:9">
      <c r="A1111" s="224"/>
      <c r="B1111" s="77"/>
      <c r="C1111" s="253"/>
      <c r="D1111" s="286"/>
      <c r="E1111" s="286"/>
      <c r="F1111" s="493"/>
      <c r="G1111" s="493"/>
      <c r="H1111" s="499"/>
      <c r="I1111" s="499"/>
    </row>
    <row r="1112" spans="1:9">
      <c r="A1112" s="224"/>
      <c r="B1112" s="77"/>
      <c r="C1112" s="253"/>
      <c r="D1112" s="286"/>
      <c r="E1112" s="286"/>
      <c r="F1112" s="493"/>
      <c r="G1112" s="493"/>
      <c r="H1112" s="499"/>
      <c r="I1112" s="499"/>
    </row>
    <row r="1113" spans="1:9">
      <c r="A1113" s="224"/>
      <c r="B1113" s="77"/>
      <c r="C1113" s="253"/>
      <c r="D1113" s="286"/>
      <c r="E1113" s="286"/>
      <c r="F1113" s="493"/>
      <c r="G1113" s="493"/>
      <c r="H1113" s="499"/>
      <c r="I1113" s="499"/>
    </row>
    <row r="1114" spans="1:9">
      <c r="A1114" s="224"/>
      <c r="B1114" s="77"/>
      <c r="C1114" s="253"/>
      <c r="D1114" s="286"/>
      <c r="E1114" s="286"/>
      <c r="F1114" s="493"/>
      <c r="G1114" s="493"/>
      <c r="H1114" s="499"/>
      <c r="I1114" s="499"/>
    </row>
    <row r="1115" spans="1:9">
      <c r="A1115" s="224"/>
      <c r="B1115" s="77"/>
      <c r="C1115" s="253"/>
      <c r="D1115" s="286"/>
      <c r="E1115" s="286"/>
      <c r="F1115" s="493"/>
      <c r="G1115" s="493"/>
      <c r="H1115" s="499"/>
      <c r="I1115" s="499"/>
    </row>
    <row r="1116" spans="1:9">
      <c r="A1116" s="224"/>
      <c r="B1116" s="77"/>
      <c r="C1116" s="253"/>
      <c r="D1116" s="286"/>
      <c r="E1116" s="286"/>
      <c r="F1116" s="493"/>
      <c r="G1116" s="493"/>
      <c r="H1116" s="499"/>
      <c r="I1116" s="499"/>
    </row>
    <row r="1117" spans="1:9">
      <c r="A1117" s="224"/>
      <c r="B1117" s="77"/>
      <c r="C1117" s="253"/>
      <c r="D1117" s="286"/>
      <c r="E1117" s="286"/>
      <c r="F1117" s="493"/>
      <c r="G1117" s="493"/>
      <c r="H1117" s="499"/>
      <c r="I1117" s="499"/>
    </row>
    <row r="1118" spans="1:9">
      <c r="A1118" s="224"/>
      <c r="B1118" s="77"/>
      <c r="C1118" s="253"/>
      <c r="D1118" s="286"/>
      <c r="E1118" s="286"/>
      <c r="F1118" s="493"/>
      <c r="G1118" s="493"/>
      <c r="H1118" s="499"/>
      <c r="I1118" s="499"/>
    </row>
    <row r="1119" spans="1:9">
      <c r="A1119" s="224"/>
      <c r="B1119" s="77"/>
      <c r="C1119" s="253"/>
      <c r="D1119" s="286"/>
      <c r="E1119" s="286"/>
      <c r="F1119" s="493"/>
      <c r="G1119" s="493"/>
      <c r="H1119" s="499"/>
      <c r="I1119" s="499"/>
    </row>
    <row r="1120" spans="1:9">
      <c r="A1120" s="224"/>
      <c r="B1120" s="77"/>
      <c r="C1120" s="253"/>
      <c r="D1120" s="286"/>
      <c r="E1120" s="286"/>
      <c r="F1120" s="493"/>
      <c r="G1120" s="493"/>
      <c r="H1120" s="499"/>
      <c r="I1120" s="499"/>
    </row>
    <row r="1121" spans="1:9">
      <c r="A1121" s="224"/>
      <c r="B1121" s="77"/>
      <c r="C1121" s="253"/>
      <c r="D1121" s="286"/>
      <c r="E1121" s="286"/>
      <c r="F1121" s="493"/>
      <c r="G1121" s="493"/>
      <c r="H1121" s="499"/>
      <c r="I1121" s="499"/>
    </row>
    <row r="1122" spans="1:9">
      <c r="A1122" s="224"/>
      <c r="B1122" s="77"/>
      <c r="C1122" s="253"/>
      <c r="D1122" s="286"/>
      <c r="E1122" s="286"/>
      <c r="F1122" s="493"/>
      <c r="G1122" s="493"/>
      <c r="H1122" s="499"/>
      <c r="I1122" s="499"/>
    </row>
    <row r="1123" spans="1:9">
      <c r="A1123" s="224"/>
      <c r="B1123" s="77"/>
      <c r="C1123" s="253"/>
      <c r="D1123" s="286"/>
      <c r="E1123" s="286"/>
      <c r="F1123" s="493"/>
      <c r="G1123" s="493"/>
      <c r="H1123" s="499"/>
      <c r="I1123" s="499"/>
    </row>
    <row r="1124" spans="1:9">
      <c r="A1124" s="224"/>
      <c r="B1124" s="77"/>
      <c r="C1124" s="253"/>
      <c r="D1124" s="286"/>
      <c r="E1124" s="286"/>
      <c r="F1124" s="493"/>
      <c r="G1124" s="493"/>
      <c r="H1124" s="499"/>
      <c r="I1124" s="499"/>
    </row>
    <row r="1125" spans="1:9">
      <c r="A1125" s="224"/>
      <c r="B1125" s="77"/>
      <c r="C1125" s="253"/>
      <c r="D1125" s="286"/>
      <c r="E1125" s="286"/>
      <c r="F1125" s="493"/>
      <c r="G1125" s="493"/>
      <c r="H1125" s="499"/>
      <c r="I1125" s="499"/>
    </row>
    <row r="1126" spans="1:9">
      <c r="A1126" s="224"/>
      <c r="B1126" s="77"/>
      <c r="C1126" s="253"/>
      <c r="D1126" s="286"/>
      <c r="E1126" s="286"/>
      <c r="F1126" s="493"/>
      <c r="G1126" s="493"/>
      <c r="H1126" s="499"/>
      <c r="I1126" s="499"/>
    </row>
    <row r="1127" spans="1:9">
      <c r="A1127" s="224"/>
      <c r="B1127" s="77"/>
      <c r="C1127" s="253"/>
      <c r="D1127" s="286"/>
      <c r="E1127" s="286"/>
      <c r="F1127" s="493"/>
      <c r="G1127" s="493"/>
      <c r="H1127" s="499"/>
      <c r="I1127" s="499"/>
    </row>
    <row r="1128" spans="1:9">
      <c r="A1128" s="224"/>
      <c r="B1128" s="77"/>
      <c r="C1128" s="253"/>
      <c r="D1128" s="286"/>
      <c r="E1128" s="286"/>
      <c r="F1128" s="493"/>
      <c r="G1128" s="493"/>
      <c r="H1128" s="499"/>
      <c r="I1128" s="499"/>
    </row>
    <row r="1129" spans="1:9">
      <c r="A1129" s="224"/>
      <c r="B1129" s="77"/>
      <c r="C1129" s="253"/>
      <c r="D1129" s="286"/>
      <c r="E1129" s="286"/>
      <c r="F1129" s="493"/>
      <c r="G1129" s="493"/>
      <c r="H1129" s="499"/>
      <c r="I1129" s="499"/>
    </row>
    <row r="1130" spans="1:9">
      <c r="A1130" s="224"/>
      <c r="B1130" s="77"/>
      <c r="C1130" s="253"/>
      <c r="D1130" s="286"/>
      <c r="E1130" s="286"/>
      <c r="F1130" s="493"/>
      <c r="G1130" s="493"/>
      <c r="H1130" s="499"/>
      <c r="I1130" s="499"/>
    </row>
    <row r="1131" spans="1:9">
      <c r="A1131" s="224"/>
      <c r="B1131" s="77"/>
      <c r="C1131" s="253"/>
      <c r="D1131" s="286"/>
      <c r="E1131" s="286"/>
      <c r="F1131" s="493"/>
      <c r="G1131" s="493"/>
      <c r="H1131" s="499"/>
      <c r="I1131" s="499"/>
    </row>
    <row r="1132" spans="1:9">
      <c r="A1132" s="224"/>
      <c r="B1132" s="77"/>
      <c r="C1132" s="253"/>
      <c r="D1132" s="286"/>
      <c r="E1132" s="286"/>
      <c r="F1132" s="493"/>
      <c r="G1132" s="493"/>
      <c r="H1132" s="499"/>
      <c r="I1132" s="499"/>
    </row>
    <row r="1133" spans="1:9">
      <c r="A1133" s="224"/>
      <c r="B1133" s="77"/>
      <c r="C1133" s="253"/>
      <c r="D1133" s="286"/>
      <c r="E1133" s="286"/>
      <c r="F1133" s="493"/>
      <c r="G1133" s="493"/>
      <c r="H1133" s="499"/>
      <c r="I1133" s="499"/>
    </row>
    <row r="1134" spans="1:9">
      <c r="A1134" s="224"/>
      <c r="B1134" s="77"/>
      <c r="C1134" s="253"/>
      <c r="D1134" s="286"/>
      <c r="E1134" s="286"/>
      <c r="F1134" s="493"/>
      <c r="G1134" s="493"/>
      <c r="H1134" s="499"/>
      <c r="I1134" s="499"/>
    </row>
    <row r="1135" spans="1:9">
      <c r="A1135" s="224"/>
      <c r="B1135" s="77"/>
      <c r="C1135" s="253"/>
      <c r="D1135" s="286"/>
      <c r="E1135" s="286"/>
      <c r="F1135" s="493"/>
      <c r="G1135" s="493"/>
      <c r="H1135" s="499"/>
      <c r="I1135" s="499"/>
    </row>
    <row r="1136" spans="1:9">
      <c r="A1136" s="224"/>
      <c r="B1136" s="77"/>
      <c r="C1136" s="253"/>
      <c r="D1136" s="286"/>
      <c r="E1136" s="286"/>
      <c r="F1136" s="493"/>
      <c r="G1136" s="493"/>
      <c r="H1136" s="499"/>
      <c r="I1136" s="499"/>
    </row>
    <row r="1137" spans="1:9">
      <c r="A1137" s="224"/>
      <c r="B1137" s="77"/>
      <c r="C1137" s="253"/>
      <c r="D1137" s="286"/>
      <c r="E1137" s="286"/>
      <c r="F1137" s="493"/>
      <c r="G1137" s="493"/>
      <c r="H1137" s="499"/>
      <c r="I1137" s="499"/>
    </row>
    <row r="1138" spans="1:9">
      <c r="A1138" s="224"/>
      <c r="B1138" s="77"/>
      <c r="C1138" s="253"/>
      <c r="D1138" s="286"/>
      <c r="E1138" s="286"/>
      <c r="F1138" s="493"/>
      <c r="G1138" s="493"/>
      <c r="H1138" s="499"/>
      <c r="I1138" s="499"/>
    </row>
    <row r="1139" spans="1:9">
      <c r="A1139" s="224"/>
      <c r="B1139" s="77"/>
      <c r="C1139" s="253"/>
      <c r="D1139" s="286"/>
      <c r="E1139" s="286"/>
      <c r="F1139" s="493"/>
      <c r="G1139" s="493"/>
      <c r="H1139" s="499"/>
      <c r="I1139" s="499"/>
    </row>
    <row r="1140" spans="1:9">
      <c r="A1140" s="224"/>
      <c r="B1140" s="77"/>
      <c r="C1140" s="253"/>
      <c r="D1140" s="286"/>
      <c r="E1140" s="286"/>
      <c r="F1140" s="493"/>
      <c r="G1140" s="493"/>
      <c r="H1140" s="499"/>
      <c r="I1140" s="499"/>
    </row>
    <row r="1141" spans="1:9">
      <c r="A1141" s="224"/>
      <c r="B1141" s="77"/>
      <c r="C1141" s="253"/>
      <c r="D1141" s="286"/>
      <c r="E1141" s="286"/>
      <c r="F1141" s="493"/>
      <c r="G1141" s="493"/>
      <c r="H1141" s="499"/>
      <c r="I1141" s="499"/>
    </row>
    <row r="1142" spans="1:9">
      <c r="A1142" s="224"/>
      <c r="B1142" s="77"/>
      <c r="C1142" s="253"/>
      <c r="D1142" s="286"/>
      <c r="E1142" s="286"/>
      <c r="F1142" s="493"/>
      <c r="G1142" s="493"/>
      <c r="H1142" s="499"/>
      <c r="I1142" s="499"/>
    </row>
    <row r="1143" spans="1:9">
      <c r="A1143" s="224"/>
      <c r="B1143" s="77"/>
      <c r="C1143" s="253"/>
      <c r="D1143" s="286"/>
      <c r="E1143" s="286"/>
      <c r="F1143" s="493"/>
      <c r="G1143" s="493"/>
      <c r="H1143" s="499"/>
      <c r="I1143" s="499"/>
    </row>
    <row r="1144" spans="1:9">
      <c r="A1144" s="224"/>
      <c r="B1144" s="77"/>
      <c r="C1144" s="253"/>
      <c r="D1144" s="286"/>
      <c r="E1144" s="286"/>
      <c r="F1144" s="493"/>
      <c r="G1144" s="493"/>
      <c r="H1144" s="499"/>
      <c r="I1144" s="499"/>
    </row>
    <row r="1145" spans="1:9">
      <c r="A1145" s="224"/>
      <c r="B1145" s="77"/>
      <c r="C1145" s="253"/>
      <c r="D1145" s="286"/>
      <c r="E1145" s="286"/>
      <c r="F1145" s="493"/>
      <c r="G1145" s="493"/>
      <c r="H1145" s="499"/>
      <c r="I1145" s="499"/>
    </row>
    <row r="1146" spans="1:9">
      <c r="A1146" s="224"/>
      <c r="B1146" s="77"/>
      <c r="C1146" s="253"/>
      <c r="D1146" s="286"/>
      <c r="E1146" s="286"/>
      <c r="F1146" s="493"/>
      <c r="G1146" s="493"/>
      <c r="H1146" s="499"/>
      <c r="I1146" s="499"/>
    </row>
    <row r="1147" spans="1:9">
      <c r="A1147" s="224"/>
      <c r="B1147" s="77"/>
      <c r="C1147" s="253"/>
      <c r="D1147" s="286"/>
      <c r="E1147" s="286"/>
      <c r="F1147" s="493"/>
      <c r="G1147" s="493"/>
      <c r="H1147" s="499"/>
      <c r="I1147" s="499"/>
    </row>
    <row r="1148" spans="1:9">
      <c r="A1148" s="224"/>
      <c r="B1148" s="77"/>
      <c r="C1148" s="253"/>
      <c r="D1148" s="286"/>
      <c r="E1148" s="286"/>
      <c r="F1148" s="493"/>
      <c r="G1148" s="493"/>
      <c r="H1148" s="499"/>
      <c r="I1148" s="499"/>
    </row>
    <row r="1149" spans="1:9">
      <c r="A1149" s="224"/>
      <c r="B1149" s="77"/>
      <c r="C1149" s="253"/>
      <c r="D1149" s="286"/>
      <c r="E1149" s="286"/>
      <c r="F1149" s="493"/>
      <c r="G1149" s="493"/>
      <c r="H1149" s="499"/>
      <c r="I1149" s="499"/>
    </row>
    <row r="1150" spans="1:9">
      <c r="A1150" s="224"/>
      <c r="B1150" s="77"/>
      <c r="C1150" s="253"/>
      <c r="D1150" s="286"/>
      <c r="E1150" s="286"/>
      <c r="F1150" s="493"/>
      <c r="G1150" s="493"/>
      <c r="H1150" s="499"/>
      <c r="I1150" s="499"/>
    </row>
    <row r="1151" spans="1:9">
      <c r="A1151" s="224"/>
      <c r="B1151" s="77"/>
      <c r="C1151" s="253"/>
      <c r="D1151" s="286"/>
      <c r="E1151" s="286"/>
      <c r="F1151" s="493"/>
      <c r="G1151" s="493"/>
      <c r="H1151" s="499"/>
      <c r="I1151" s="499"/>
    </row>
    <row r="1152" spans="1:9">
      <c r="A1152" s="224"/>
      <c r="B1152" s="77"/>
      <c r="C1152" s="253"/>
      <c r="D1152" s="286"/>
      <c r="E1152" s="286"/>
      <c r="F1152" s="493"/>
      <c r="G1152" s="493"/>
      <c r="H1152" s="499"/>
      <c r="I1152" s="499"/>
    </row>
    <row r="1153" spans="1:9">
      <c r="A1153" s="224"/>
      <c r="B1153" s="77"/>
      <c r="C1153" s="253"/>
      <c r="D1153" s="286"/>
      <c r="E1153" s="286"/>
      <c r="F1153" s="493"/>
      <c r="G1153" s="493"/>
      <c r="H1153" s="499"/>
      <c r="I1153" s="499"/>
    </row>
    <row r="1154" spans="1:9">
      <c r="A1154" s="224"/>
      <c r="B1154" s="77"/>
      <c r="C1154" s="253"/>
      <c r="D1154" s="286"/>
      <c r="E1154" s="286"/>
      <c r="F1154" s="493"/>
      <c r="G1154" s="493"/>
      <c r="H1154" s="499"/>
      <c r="I1154" s="499"/>
    </row>
    <row r="1155" spans="1:9">
      <c r="A1155" s="224"/>
      <c r="B1155" s="77"/>
      <c r="C1155" s="253"/>
      <c r="D1155" s="286"/>
      <c r="E1155" s="286"/>
      <c r="F1155" s="493"/>
      <c r="G1155" s="493"/>
      <c r="H1155" s="499"/>
      <c r="I1155" s="499"/>
    </row>
    <row r="1156" spans="1:9">
      <c r="A1156" s="224"/>
      <c r="B1156" s="77"/>
      <c r="C1156" s="253"/>
      <c r="D1156" s="286"/>
      <c r="E1156" s="286"/>
      <c r="F1156" s="493"/>
      <c r="G1156" s="493"/>
      <c r="H1156" s="499"/>
      <c r="I1156" s="499"/>
    </row>
    <row r="1157" spans="1:9">
      <c r="A1157" s="224"/>
      <c r="B1157" s="77"/>
      <c r="C1157" s="253"/>
      <c r="D1157" s="286"/>
      <c r="E1157" s="286"/>
      <c r="F1157" s="493"/>
      <c r="G1157" s="493"/>
      <c r="H1157" s="499"/>
      <c r="I1157" s="499"/>
    </row>
    <row r="1158" spans="1:9">
      <c r="A1158" s="224"/>
      <c r="B1158" s="77"/>
      <c r="C1158" s="253"/>
      <c r="D1158" s="286"/>
      <c r="E1158" s="286"/>
      <c r="F1158" s="493"/>
      <c r="G1158" s="493"/>
      <c r="H1158" s="499"/>
      <c r="I1158" s="499"/>
    </row>
    <row r="1159" spans="1:9">
      <c r="A1159" s="224"/>
      <c r="B1159" s="77"/>
      <c r="C1159" s="253"/>
      <c r="D1159" s="286"/>
      <c r="E1159" s="286"/>
      <c r="F1159" s="493"/>
      <c r="G1159" s="493"/>
      <c r="H1159" s="499"/>
      <c r="I1159" s="499"/>
    </row>
    <row r="1160" spans="1:9">
      <c r="A1160" s="224"/>
      <c r="B1160" s="77"/>
      <c r="C1160" s="253"/>
      <c r="D1160" s="286"/>
      <c r="E1160" s="286"/>
      <c r="F1160" s="493"/>
      <c r="G1160" s="493"/>
      <c r="H1160" s="499"/>
      <c r="I1160" s="499"/>
    </row>
    <row r="1161" spans="1:9">
      <c r="A1161" s="224"/>
      <c r="B1161" s="77"/>
      <c r="C1161" s="253"/>
      <c r="D1161" s="286"/>
      <c r="E1161" s="286"/>
      <c r="F1161" s="493"/>
      <c r="G1161" s="493"/>
      <c r="H1161" s="499"/>
      <c r="I1161" s="499"/>
    </row>
    <row r="1162" spans="1:9">
      <c r="A1162" s="224"/>
      <c r="B1162" s="77"/>
      <c r="C1162" s="253"/>
      <c r="D1162" s="286"/>
      <c r="E1162" s="286"/>
      <c r="F1162" s="493"/>
      <c r="G1162" s="493"/>
      <c r="H1162" s="499"/>
      <c r="I1162" s="499"/>
    </row>
    <row r="1163" spans="1:9">
      <c r="A1163" s="224"/>
      <c r="B1163" s="77"/>
      <c r="C1163" s="253"/>
      <c r="D1163" s="286"/>
      <c r="E1163" s="286"/>
      <c r="F1163" s="493"/>
      <c r="G1163" s="493"/>
      <c r="H1163" s="499"/>
      <c r="I1163" s="499"/>
    </row>
    <row r="1164" spans="1:9">
      <c r="A1164" s="224"/>
      <c r="B1164" s="77"/>
      <c r="C1164" s="253"/>
      <c r="D1164" s="286"/>
      <c r="E1164" s="286"/>
      <c r="F1164" s="493"/>
      <c r="G1164" s="493"/>
      <c r="H1164" s="499"/>
      <c r="I1164" s="499"/>
    </row>
    <row r="1165" spans="1:9">
      <c r="A1165" s="224"/>
      <c r="B1165" s="77"/>
      <c r="C1165" s="253"/>
      <c r="D1165" s="286"/>
      <c r="E1165" s="286"/>
      <c r="F1165" s="493"/>
      <c r="G1165" s="493"/>
      <c r="H1165" s="499"/>
      <c r="I1165" s="499"/>
    </row>
    <row r="1166" spans="1:9">
      <c r="A1166" s="224"/>
      <c r="B1166" s="77"/>
      <c r="C1166" s="253"/>
      <c r="D1166" s="286"/>
      <c r="E1166" s="286"/>
      <c r="F1166" s="493"/>
      <c r="G1166" s="493"/>
      <c r="H1166" s="499"/>
      <c r="I1166" s="499"/>
    </row>
    <row r="1167" spans="1:9">
      <c r="A1167" s="224"/>
      <c r="B1167" s="77"/>
      <c r="C1167" s="253"/>
      <c r="D1167" s="286"/>
      <c r="E1167" s="286"/>
      <c r="F1167" s="493"/>
      <c r="G1167" s="493"/>
      <c r="H1167" s="499"/>
      <c r="I1167" s="499"/>
    </row>
    <row r="1168" spans="1:9">
      <c r="A1168" s="224"/>
      <c r="B1168" s="77"/>
      <c r="C1168" s="253"/>
      <c r="D1168" s="286"/>
      <c r="E1168" s="286"/>
      <c r="F1168" s="493"/>
      <c r="G1168" s="493"/>
      <c r="H1168" s="499"/>
      <c r="I1168" s="499"/>
    </row>
    <row r="1169" spans="1:9">
      <c r="A1169" s="224"/>
      <c r="B1169" s="77"/>
      <c r="C1169" s="253"/>
      <c r="D1169" s="286"/>
      <c r="E1169" s="286"/>
      <c r="F1169" s="493"/>
      <c r="G1169" s="493"/>
      <c r="H1169" s="499"/>
      <c r="I1169" s="499"/>
    </row>
    <row r="1170" spans="1:9">
      <c r="A1170" s="224"/>
      <c r="B1170" s="77"/>
      <c r="C1170" s="253"/>
      <c r="D1170" s="286"/>
      <c r="E1170" s="286"/>
      <c r="F1170" s="493"/>
      <c r="G1170" s="493"/>
      <c r="H1170" s="499"/>
      <c r="I1170" s="499"/>
    </row>
    <row r="1171" spans="1:9">
      <c r="A1171" s="224"/>
      <c r="B1171" s="77"/>
      <c r="C1171" s="253"/>
      <c r="D1171" s="286"/>
      <c r="E1171" s="286"/>
      <c r="F1171" s="493"/>
      <c r="G1171" s="493"/>
      <c r="H1171" s="499"/>
      <c r="I1171" s="499"/>
    </row>
    <row r="1172" spans="1:9">
      <c r="A1172" s="224"/>
      <c r="B1172" s="77"/>
      <c r="C1172" s="253"/>
      <c r="D1172" s="286"/>
      <c r="E1172" s="286"/>
      <c r="F1172" s="493"/>
      <c r="G1172" s="493"/>
      <c r="H1172" s="499"/>
      <c r="I1172" s="499"/>
    </row>
    <row r="1173" spans="1:9">
      <c r="A1173" s="224"/>
      <c r="B1173" s="77"/>
      <c r="C1173" s="253"/>
      <c r="D1173" s="286"/>
      <c r="E1173" s="286"/>
      <c r="F1173" s="493"/>
      <c r="G1173" s="493"/>
      <c r="H1173" s="499"/>
      <c r="I1173" s="499"/>
    </row>
    <row r="1174" spans="1:9">
      <c r="A1174" s="224"/>
      <c r="B1174" s="77"/>
      <c r="C1174" s="253"/>
      <c r="D1174" s="286"/>
      <c r="E1174" s="286"/>
      <c r="F1174" s="493"/>
      <c r="G1174" s="493"/>
      <c r="H1174" s="499"/>
      <c r="I1174" s="499"/>
    </row>
    <row r="1175" spans="1:9">
      <c r="A1175" s="224"/>
      <c r="B1175" s="77"/>
      <c r="C1175" s="253"/>
      <c r="D1175" s="286"/>
      <c r="E1175" s="286"/>
      <c r="F1175" s="493"/>
      <c r="G1175" s="493"/>
      <c r="H1175" s="499"/>
      <c r="I1175" s="499"/>
    </row>
    <row r="1176" spans="1:9">
      <c r="A1176" s="224"/>
      <c r="B1176" s="77"/>
      <c r="C1176" s="253"/>
      <c r="D1176" s="286"/>
      <c r="E1176" s="286"/>
      <c r="F1176" s="493"/>
      <c r="G1176" s="493"/>
      <c r="H1176" s="499"/>
      <c r="I1176" s="499"/>
    </row>
    <row r="1177" spans="1:9">
      <c r="A1177" s="224"/>
      <c r="B1177" s="77"/>
      <c r="C1177" s="253"/>
      <c r="D1177" s="286"/>
      <c r="E1177" s="286"/>
      <c r="F1177" s="493"/>
      <c r="G1177" s="493"/>
      <c r="H1177" s="499"/>
      <c r="I1177" s="499"/>
    </row>
    <row r="1178" spans="1:9">
      <c r="A1178" s="224"/>
      <c r="B1178" s="77"/>
      <c r="C1178" s="253"/>
      <c r="D1178" s="286"/>
      <c r="E1178" s="286"/>
      <c r="F1178" s="493"/>
      <c r="G1178" s="493"/>
      <c r="H1178" s="499"/>
      <c r="I1178" s="499"/>
    </row>
    <row r="1179" spans="1:9">
      <c r="A1179" s="224"/>
      <c r="B1179" s="77"/>
      <c r="C1179" s="253"/>
      <c r="D1179" s="286"/>
      <c r="E1179" s="286"/>
      <c r="F1179" s="493"/>
      <c r="G1179" s="493"/>
      <c r="H1179" s="499"/>
      <c r="I1179" s="499"/>
    </row>
    <row r="1180" spans="1:9">
      <c r="A1180" s="224"/>
      <c r="B1180" s="77"/>
      <c r="C1180" s="253"/>
      <c r="D1180" s="286"/>
      <c r="E1180" s="286"/>
      <c r="F1180" s="493"/>
      <c r="G1180" s="493"/>
      <c r="H1180" s="499"/>
      <c r="I1180" s="499"/>
    </row>
    <row r="1181" spans="1:9">
      <c r="A1181" s="224"/>
      <c r="B1181" s="77"/>
      <c r="C1181" s="253"/>
      <c r="D1181" s="286"/>
      <c r="E1181" s="286"/>
      <c r="F1181" s="493"/>
      <c r="G1181" s="493"/>
      <c r="H1181" s="499"/>
      <c r="I1181" s="499"/>
    </row>
    <row r="1182" spans="1:9">
      <c r="A1182" s="224"/>
      <c r="B1182" s="77"/>
      <c r="C1182" s="253"/>
      <c r="D1182" s="286"/>
      <c r="E1182" s="286"/>
      <c r="F1182" s="493"/>
      <c r="G1182" s="493"/>
      <c r="H1182" s="499"/>
      <c r="I1182" s="499"/>
    </row>
    <row r="1183" spans="1:9">
      <c r="A1183" s="224"/>
      <c r="B1183" s="77"/>
      <c r="C1183" s="253"/>
      <c r="D1183" s="286"/>
      <c r="E1183" s="286"/>
      <c r="F1183" s="493"/>
      <c r="G1183" s="493"/>
      <c r="H1183" s="499"/>
      <c r="I1183" s="499"/>
    </row>
    <row r="1184" spans="1:9">
      <c r="A1184" s="224"/>
      <c r="B1184" s="77"/>
      <c r="C1184" s="253"/>
      <c r="D1184" s="286"/>
      <c r="E1184" s="286"/>
      <c r="F1184" s="493"/>
      <c r="G1184" s="493"/>
      <c r="H1184" s="499"/>
      <c r="I1184" s="499"/>
    </row>
    <row r="1185" spans="1:9">
      <c r="A1185" s="224"/>
      <c r="B1185" s="77"/>
      <c r="C1185" s="253"/>
      <c r="D1185" s="286"/>
      <c r="E1185" s="286"/>
      <c r="F1185" s="493"/>
      <c r="G1185" s="493"/>
      <c r="H1185" s="499"/>
      <c r="I1185" s="499"/>
    </row>
    <row r="1186" spans="1:9">
      <c r="A1186" s="224"/>
      <c r="B1186" s="77"/>
      <c r="C1186" s="253"/>
      <c r="D1186" s="286"/>
      <c r="E1186" s="286"/>
      <c r="F1186" s="493"/>
      <c r="G1186" s="493"/>
      <c r="H1186" s="499"/>
      <c r="I1186" s="499"/>
    </row>
    <row r="1187" spans="1:9">
      <c r="A1187" s="224"/>
      <c r="B1187" s="77"/>
      <c r="C1187" s="253"/>
      <c r="D1187" s="286"/>
      <c r="E1187" s="286"/>
      <c r="F1187" s="493"/>
      <c r="G1187" s="493"/>
      <c r="H1187" s="499"/>
      <c r="I1187" s="499"/>
    </row>
    <row r="1188" spans="1:9">
      <c r="A1188" s="224"/>
      <c r="B1188" s="77"/>
      <c r="C1188" s="253"/>
      <c r="D1188" s="286"/>
      <c r="E1188" s="286"/>
      <c r="F1188" s="493"/>
      <c r="G1188" s="493"/>
      <c r="H1188" s="499"/>
      <c r="I1188" s="499"/>
    </row>
    <row r="1189" spans="1:9">
      <c r="A1189" s="224"/>
      <c r="B1189" s="77"/>
      <c r="C1189" s="253"/>
      <c r="D1189" s="286"/>
      <c r="E1189" s="286"/>
      <c r="F1189" s="493"/>
      <c r="G1189" s="493"/>
      <c r="H1189" s="499"/>
      <c r="I1189" s="499"/>
    </row>
    <row r="1190" spans="1:9">
      <c r="A1190" s="224"/>
      <c r="B1190" s="77"/>
      <c r="C1190" s="253"/>
      <c r="D1190" s="286"/>
      <c r="E1190" s="286"/>
      <c r="F1190" s="493"/>
      <c r="G1190" s="493"/>
      <c r="H1190" s="499"/>
      <c r="I1190" s="499"/>
    </row>
    <row r="1191" spans="1:9">
      <c r="A1191" s="224"/>
      <c r="B1191" s="77"/>
      <c r="C1191" s="253"/>
      <c r="D1191" s="286"/>
      <c r="E1191" s="286"/>
      <c r="F1191" s="493"/>
      <c r="G1191" s="493"/>
      <c r="H1191" s="499"/>
      <c r="I1191" s="499"/>
    </row>
    <row r="1192" spans="1:9">
      <c r="A1192" s="224"/>
      <c r="B1192" s="77"/>
      <c r="C1192" s="253"/>
      <c r="D1192" s="286"/>
      <c r="E1192" s="286"/>
      <c r="F1192" s="493"/>
      <c r="G1192" s="493"/>
      <c r="H1192" s="499"/>
      <c r="I1192" s="499"/>
    </row>
    <row r="1193" spans="1:9">
      <c r="A1193" s="224"/>
      <c r="B1193" s="77"/>
      <c r="C1193" s="253"/>
      <c r="D1193" s="286"/>
      <c r="E1193" s="286"/>
      <c r="F1193" s="493"/>
      <c r="G1193" s="493"/>
      <c r="H1193" s="499"/>
      <c r="I1193" s="499"/>
    </row>
    <row r="1194" spans="1:9">
      <c r="A1194" s="224"/>
      <c r="B1194" s="77"/>
      <c r="C1194" s="253"/>
      <c r="D1194" s="286"/>
      <c r="E1194" s="286"/>
      <c r="F1194" s="493"/>
      <c r="G1194" s="493"/>
      <c r="H1194" s="499"/>
      <c r="I1194" s="499"/>
    </row>
    <row r="1195" spans="1:9">
      <c r="A1195" s="224"/>
      <c r="B1195" s="77"/>
      <c r="C1195" s="253"/>
      <c r="D1195" s="286"/>
      <c r="E1195" s="286"/>
      <c r="F1195" s="493"/>
      <c r="G1195" s="493"/>
      <c r="H1195" s="499"/>
      <c r="I1195" s="499"/>
    </row>
    <row r="1196" spans="1:9">
      <c r="A1196" s="224"/>
      <c r="B1196" s="77"/>
      <c r="C1196" s="253"/>
      <c r="D1196" s="286"/>
      <c r="E1196" s="286"/>
      <c r="F1196" s="493"/>
      <c r="G1196" s="493"/>
      <c r="H1196" s="499"/>
      <c r="I1196" s="499"/>
    </row>
    <row r="1197" spans="1:9">
      <c r="A1197" s="224"/>
      <c r="B1197" s="77"/>
      <c r="C1197" s="253"/>
      <c r="D1197" s="286"/>
      <c r="E1197" s="286"/>
      <c r="F1197" s="493"/>
      <c r="G1197" s="493"/>
      <c r="H1197" s="499"/>
      <c r="I1197" s="499"/>
    </row>
    <row r="1198" spans="1:9">
      <c r="A1198" s="224"/>
      <c r="B1198" s="77"/>
      <c r="C1198" s="253"/>
      <c r="D1198" s="286"/>
      <c r="E1198" s="286"/>
      <c r="F1198" s="493"/>
      <c r="G1198" s="493"/>
      <c r="H1198" s="499"/>
      <c r="I1198" s="499"/>
    </row>
    <row r="1199" spans="1:9">
      <c r="A1199" s="224"/>
      <c r="B1199" s="77"/>
      <c r="C1199" s="253"/>
      <c r="D1199" s="286"/>
      <c r="E1199" s="286"/>
      <c r="F1199" s="493"/>
      <c r="G1199" s="493"/>
      <c r="H1199" s="499"/>
      <c r="I1199" s="499"/>
    </row>
    <row r="1200" spans="1:9">
      <c r="A1200" s="224"/>
      <c r="B1200" s="77"/>
      <c r="C1200" s="253"/>
      <c r="D1200" s="286"/>
      <c r="E1200" s="286"/>
      <c r="F1200" s="493"/>
      <c r="G1200" s="493"/>
      <c r="H1200" s="499"/>
      <c r="I1200" s="499"/>
    </row>
    <row r="1201" spans="1:9">
      <c r="A1201" s="224"/>
      <c r="B1201" s="77"/>
      <c r="C1201" s="253"/>
      <c r="D1201" s="286"/>
      <c r="E1201" s="286"/>
      <c r="F1201" s="493"/>
      <c r="G1201" s="493"/>
      <c r="H1201" s="499"/>
      <c r="I1201" s="499"/>
    </row>
    <row r="1202" spans="1:9">
      <c r="A1202" s="224"/>
      <c r="B1202" s="77"/>
      <c r="C1202" s="253"/>
      <c r="D1202" s="286"/>
      <c r="E1202" s="286"/>
      <c r="F1202" s="493"/>
      <c r="G1202" s="493"/>
      <c r="H1202" s="499"/>
      <c r="I1202" s="499"/>
    </row>
    <row r="1203" spans="1:9">
      <c r="A1203" s="224"/>
      <c r="B1203" s="77"/>
      <c r="C1203" s="253"/>
      <c r="D1203" s="286"/>
      <c r="E1203" s="286"/>
      <c r="F1203" s="493"/>
      <c r="G1203" s="493"/>
      <c r="H1203" s="499"/>
      <c r="I1203" s="499"/>
    </row>
    <row r="1204" spans="1:9">
      <c r="A1204" s="224"/>
      <c r="B1204" s="77"/>
      <c r="C1204" s="253"/>
      <c r="D1204" s="286"/>
      <c r="E1204" s="286"/>
      <c r="F1204" s="493"/>
      <c r="G1204" s="493"/>
      <c r="H1204" s="499"/>
      <c r="I1204" s="499"/>
    </row>
    <row r="1205" spans="1:9">
      <c r="A1205" s="224"/>
      <c r="B1205" s="77"/>
      <c r="C1205" s="253"/>
      <c r="D1205" s="286"/>
      <c r="E1205" s="286"/>
      <c r="F1205" s="493"/>
      <c r="G1205" s="493"/>
      <c r="H1205" s="499"/>
      <c r="I1205" s="499"/>
    </row>
    <row r="1206" spans="1:9">
      <c r="A1206" s="224"/>
      <c r="B1206" s="77"/>
      <c r="C1206" s="253"/>
      <c r="D1206" s="286"/>
      <c r="E1206" s="286"/>
      <c r="F1206" s="493"/>
      <c r="G1206" s="493"/>
      <c r="H1206" s="499"/>
      <c r="I1206" s="499"/>
    </row>
    <row r="1207" spans="1:9">
      <c r="A1207" s="224"/>
      <c r="B1207" s="77"/>
      <c r="C1207" s="253"/>
      <c r="D1207" s="286"/>
      <c r="E1207" s="286"/>
      <c r="F1207" s="493"/>
      <c r="G1207" s="493"/>
      <c r="H1207" s="499"/>
      <c r="I1207" s="499"/>
    </row>
    <row r="1208" spans="1:9">
      <c r="A1208" s="224"/>
      <c r="B1208" s="77"/>
      <c r="C1208" s="253"/>
      <c r="D1208" s="286"/>
      <c r="E1208" s="286"/>
      <c r="F1208" s="493"/>
      <c r="G1208" s="493"/>
      <c r="H1208" s="499"/>
      <c r="I1208" s="499"/>
    </row>
    <row r="1209" spans="1:9">
      <c r="A1209" s="224"/>
      <c r="B1209" s="77"/>
      <c r="C1209" s="253"/>
      <c r="D1209" s="286"/>
      <c r="E1209" s="286"/>
      <c r="F1209" s="493"/>
      <c r="G1209" s="493"/>
      <c r="H1209" s="499"/>
      <c r="I1209" s="499"/>
    </row>
    <row r="1210" spans="1:9">
      <c r="A1210" s="224"/>
      <c r="B1210" s="77"/>
      <c r="C1210" s="253"/>
      <c r="D1210" s="286"/>
      <c r="E1210" s="286"/>
      <c r="F1210" s="493"/>
      <c r="G1210" s="493"/>
      <c r="H1210" s="499"/>
      <c r="I1210" s="499"/>
    </row>
    <row r="1211" spans="1:9">
      <c r="A1211" s="224"/>
      <c r="B1211" s="77"/>
      <c r="C1211" s="253"/>
      <c r="D1211" s="286"/>
      <c r="E1211" s="286"/>
      <c r="F1211" s="493"/>
      <c r="G1211" s="493"/>
      <c r="H1211" s="499"/>
      <c r="I1211" s="499"/>
    </row>
    <row r="1212" spans="1:9">
      <c r="A1212" s="224"/>
      <c r="B1212" s="77"/>
      <c r="C1212" s="253"/>
      <c r="D1212" s="286"/>
      <c r="E1212" s="286"/>
      <c r="F1212" s="493"/>
      <c r="G1212" s="493"/>
      <c r="H1212" s="499"/>
      <c r="I1212" s="499"/>
    </row>
    <row r="1213" spans="1:9">
      <c r="A1213" s="224"/>
      <c r="B1213" s="77"/>
      <c r="C1213" s="253"/>
      <c r="D1213" s="286"/>
      <c r="E1213" s="286"/>
      <c r="F1213" s="493"/>
      <c r="G1213" s="493"/>
      <c r="H1213" s="499"/>
      <c r="I1213" s="499"/>
    </row>
    <row r="1214" spans="1:9">
      <c r="A1214" s="224"/>
      <c r="B1214" s="77"/>
      <c r="C1214" s="253"/>
      <c r="D1214" s="286"/>
      <c r="E1214" s="286"/>
      <c r="F1214" s="493"/>
      <c r="G1214" s="493"/>
      <c r="H1214" s="499"/>
      <c r="I1214" s="499"/>
    </row>
    <row r="1215" spans="1:9">
      <c r="A1215" s="224"/>
      <c r="B1215" s="77"/>
      <c r="C1215" s="253"/>
      <c r="D1215" s="286"/>
      <c r="E1215" s="286"/>
      <c r="F1215" s="493"/>
      <c r="G1215" s="493"/>
      <c r="H1215" s="499"/>
      <c r="I1215" s="499"/>
    </row>
    <row r="1216" spans="1:9">
      <c r="A1216" s="224"/>
      <c r="B1216" s="77"/>
      <c r="C1216" s="253"/>
      <c r="D1216" s="286"/>
      <c r="E1216" s="286"/>
      <c r="F1216" s="493"/>
      <c r="G1216" s="493"/>
      <c r="H1216" s="499"/>
      <c r="I1216" s="499"/>
    </row>
    <row r="1217" spans="1:9">
      <c r="A1217" s="224"/>
      <c r="B1217" s="77"/>
      <c r="C1217" s="253"/>
      <c r="D1217" s="286"/>
      <c r="E1217" s="286"/>
      <c r="F1217" s="493"/>
      <c r="G1217" s="493"/>
      <c r="H1217" s="499"/>
      <c r="I1217" s="499"/>
    </row>
    <row r="1218" spans="1:9">
      <c r="A1218" s="224"/>
      <c r="B1218" s="77"/>
      <c r="C1218" s="253"/>
      <c r="D1218" s="286"/>
      <c r="E1218" s="286"/>
      <c r="F1218" s="493"/>
      <c r="G1218" s="493"/>
      <c r="H1218" s="499"/>
      <c r="I1218" s="499"/>
    </row>
    <row r="1219" spans="1:9">
      <c r="A1219" s="224"/>
      <c r="B1219" s="77"/>
      <c r="C1219" s="253"/>
      <c r="D1219" s="286"/>
      <c r="E1219" s="286"/>
      <c r="F1219" s="493"/>
      <c r="G1219" s="493"/>
      <c r="H1219" s="499"/>
      <c r="I1219" s="499"/>
    </row>
    <row r="1220" spans="1:9">
      <c r="A1220" s="224"/>
      <c r="B1220" s="77"/>
      <c r="C1220" s="253"/>
      <c r="D1220" s="286"/>
      <c r="E1220" s="286"/>
      <c r="F1220" s="493"/>
      <c r="G1220" s="493"/>
      <c r="H1220" s="499"/>
      <c r="I1220" s="499"/>
    </row>
    <row r="1221" spans="1:9">
      <c r="A1221" s="224"/>
      <c r="B1221" s="77"/>
      <c r="C1221" s="253"/>
      <c r="D1221" s="286"/>
      <c r="E1221" s="286"/>
      <c r="F1221" s="493"/>
      <c r="G1221" s="493"/>
      <c r="H1221" s="499"/>
      <c r="I1221" s="499"/>
    </row>
    <row r="1222" spans="1:9">
      <c r="A1222" s="224"/>
      <c r="B1222" s="77"/>
      <c r="C1222" s="253"/>
      <c r="D1222" s="286"/>
      <c r="E1222" s="286"/>
      <c r="F1222" s="493"/>
      <c r="G1222" s="493"/>
      <c r="H1222" s="499"/>
      <c r="I1222" s="499"/>
    </row>
    <row r="1223" spans="1:9">
      <c r="A1223" s="224"/>
      <c r="B1223" s="77"/>
      <c r="C1223" s="253"/>
      <c r="D1223" s="286"/>
      <c r="E1223" s="286"/>
      <c r="F1223" s="493"/>
      <c r="G1223" s="493"/>
      <c r="H1223" s="499"/>
      <c r="I1223" s="499"/>
    </row>
    <row r="1224" spans="1:9">
      <c r="A1224" s="224"/>
      <c r="B1224" s="77"/>
      <c r="C1224" s="253"/>
      <c r="D1224" s="286"/>
      <c r="E1224" s="286"/>
      <c r="F1224" s="493"/>
      <c r="G1224" s="493"/>
      <c r="H1224" s="499"/>
      <c r="I1224" s="499"/>
    </row>
    <row r="1225" spans="1:9">
      <c r="A1225" s="224"/>
      <c r="B1225" s="77"/>
      <c r="C1225" s="253"/>
      <c r="D1225" s="286"/>
      <c r="E1225" s="286"/>
      <c r="F1225" s="493"/>
      <c r="G1225" s="493"/>
      <c r="H1225" s="499"/>
      <c r="I1225" s="499"/>
    </row>
    <row r="1226" spans="1:9">
      <c r="A1226" s="224"/>
      <c r="B1226" s="77"/>
      <c r="C1226" s="253"/>
      <c r="D1226" s="286"/>
      <c r="E1226" s="286"/>
      <c r="F1226" s="493"/>
      <c r="G1226" s="493"/>
      <c r="H1226" s="499"/>
      <c r="I1226" s="499"/>
    </row>
    <row r="1227" spans="1:9">
      <c r="A1227" s="224"/>
      <c r="B1227" s="77"/>
      <c r="C1227" s="253"/>
      <c r="D1227" s="286"/>
      <c r="E1227" s="286"/>
      <c r="F1227" s="493"/>
      <c r="G1227" s="493"/>
      <c r="H1227" s="499"/>
      <c r="I1227" s="499"/>
    </row>
    <row r="1228" spans="1:9">
      <c r="A1228" s="224"/>
      <c r="B1228" s="77"/>
      <c r="C1228" s="253"/>
      <c r="D1228" s="286"/>
      <c r="E1228" s="286"/>
      <c r="F1228" s="493"/>
      <c r="G1228" s="493"/>
      <c r="H1228" s="499"/>
      <c r="I1228" s="499"/>
    </row>
    <row r="1229" spans="1:9">
      <c r="A1229" s="224"/>
      <c r="B1229" s="77"/>
      <c r="C1229" s="253"/>
      <c r="D1229" s="286"/>
      <c r="E1229" s="286"/>
      <c r="F1229" s="493"/>
      <c r="G1229" s="493"/>
      <c r="H1229" s="499"/>
      <c r="I1229" s="499"/>
    </row>
    <row r="1230" spans="1:9">
      <c r="A1230" s="224"/>
      <c r="B1230" s="77"/>
      <c r="C1230" s="253"/>
      <c r="D1230" s="286"/>
      <c r="E1230" s="286"/>
      <c r="F1230" s="493"/>
      <c r="G1230" s="493"/>
      <c r="H1230" s="499"/>
      <c r="I1230" s="499"/>
    </row>
    <row r="1231" spans="1:9">
      <c r="A1231" s="224"/>
      <c r="B1231" s="77"/>
      <c r="C1231" s="253"/>
      <c r="D1231" s="286"/>
      <c r="E1231" s="286"/>
      <c r="F1231" s="493"/>
      <c r="G1231" s="493"/>
      <c r="H1231" s="499"/>
      <c r="I1231" s="499"/>
    </row>
    <row r="1232" spans="1:9">
      <c r="A1232" s="224"/>
      <c r="B1232" s="77"/>
      <c r="C1232" s="253"/>
      <c r="D1232" s="286"/>
      <c r="E1232" s="286"/>
      <c r="F1232" s="493"/>
      <c r="G1232" s="493"/>
      <c r="H1232" s="499"/>
      <c r="I1232" s="499"/>
    </row>
    <row r="1233" spans="1:9">
      <c r="A1233" s="224"/>
      <c r="B1233" s="77"/>
      <c r="C1233" s="253"/>
      <c r="D1233" s="286"/>
      <c r="E1233" s="286"/>
      <c r="F1233" s="493"/>
      <c r="G1233" s="493"/>
      <c r="H1233" s="499"/>
      <c r="I1233" s="499"/>
    </row>
    <row r="1234" spans="1:9">
      <c r="A1234" s="224"/>
      <c r="B1234" s="77"/>
      <c r="C1234" s="253"/>
      <c r="D1234" s="286"/>
      <c r="E1234" s="286"/>
      <c r="F1234" s="493"/>
      <c r="G1234" s="493"/>
      <c r="H1234" s="499"/>
      <c r="I1234" s="499"/>
    </row>
    <row r="1235" spans="1:9">
      <c r="A1235" s="224"/>
      <c r="B1235" s="77"/>
      <c r="C1235" s="253"/>
      <c r="D1235" s="286"/>
      <c r="E1235" s="286"/>
      <c r="F1235" s="493"/>
      <c r="G1235" s="493"/>
      <c r="H1235" s="499"/>
      <c r="I1235" s="499"/>
    </row>
    <row r="1236" spans="1:9">
      <c r="A1236" s="224"/>
      <c r="B1236" s="77"/>
      <c r="C1236" s="253"/>
      <c r="D1236" s="286"/>
      <c r="E1236" s="286"/>
      <c r="F1236" s="493"/>
      <c r="G1236" s="493"/>
      <c r="H1236" s="499"/>
      <c r="I1236" s="499"/>
    </row>
    <row r="1237" spans="1:9">
      <c r="A1237" s="224"/>
      <c r="B1237" s="77"/>
      <c r="C1237" s="253"/>
      <c r="D1237" s="286"/>
      <c r="E1237" s="286"/>
      <c r="F1237" s="493"/>
      <c r="G1237" s="493"/>
      <c r="H1237" s="499"/>
      <c r="I1237" s="499"/>
    </row>
    <row r="1238" spans="1:9">
      <c r="A1238" s="224"/>
      <c r="B1238" s="77"/>
      <c r="C1238" s="253"/>
      <c r="D1238" s="286"/>
      <c r="E1238" s="286"/>
      <c r="F1238" s="493"/>
      <c r="G1238" s="493"/>
      <c r="H1238" s="499"/>
      <c r="I1238" s="499"/>
    </row>
    <row r="1239" spans="1:9">
      <c r="A1239" s="224"/>
      <c r="B1239" s="77"/>
      <c r="C1239" s="253"/>
      <c r="D1239" s="286"/>
      <c r="E1239" s="286"/>
      <c r="F1239" s="493"/>
      <c r="G1239" s="493"/>
      <c r="H1239" s="499"/>
      <c r="I1239" s="499"/>
    </row>
    <row r="1240" spans="1:9">
      <c r="A1240" s="224"/>
      <c r="B1240" s="77"/>
      <c r="C1240" s="253"/>
      <c r="D1240" s="286"/>
      <c r="E1240" s="286"/>
      <c r="F1240" s="493"/>
      <c r="G1240" s="493"/>
      <c r="H1240" s="499"/>
      <c r="I1240" s="499"/>
    </row>
    <row r="1241" spans="1:9">
      <c r="A1241" s="224"/>
      <c r="B1241" s="77"/>
      <c r="C1241" s="253"/>
      <c r="D1241" s="286"/>
      <c r="E1241" s="286"/>
      <c r="F1241" s="493"/>
      <c r="G1241" s="493"/>
      <c r="H1241" s="499"/>
      <c r="I1241" s="499"/>
    </row>
    <row r="1242" spans="1:9">
      <c r="A1242" s="224"/>
      <c r="B1242" s="77"/>
      <c r="C1242" s="253"/>
      <c r="D1242" s="286"/>
      <c r="E1242" s="286"/>
      <c r="F1242" s="493"/>
      <c r="G1242" s="493"/>
      <c r="H1242" s="499"/>
      <c r="I1242" s="499"/>
    </row>
    <row r="1243" spans="1:9">
      <c r="A1243" s="224"/>
      <c r="B1243" s="77"/>
      <c r="C1243" s="253"/>
      <c r="D1243" s="286"/>
      <c r="E1243" s="286"/>
      <c r="F1243" s="493"/>
      <c r="G1243" s="493"/>
      <c r="H1243" s="499"/>
      <c r="I1243" s="499"/>
    </row>
    <row r="1244" spans="1:9">
      <c r="A1244" s="224"/>
      <c r="B1244" s="77"/>
      <c r="C1244" s="253"/>
      <c r="D1244" s="286"/>
      <c r="E1244" s="286"/>
      <c r="F1244" s="493"/>
      <c r="G1244" s="493"/>
      <c r="H1244" s="499"/>
      <c r="I1244" s="499"/>
    </row>
    <row r="1245" spans="1:9">
      <c r="A1245" s="224"/>
      <c r="B1245" s="77"/>
      <c r="C1245" s="253"/>
      <c r="D1245" s="286"/>
      <c r="E1245" s="286"/>
      <c r="F1245" s="493"/>
      <c r="G1245" s="493"/>
      <c r="H1245" s="499"/>
      <c r="I1245" s="499"/>
    </row>
    <row r="1246" spans="1:9">
      <c r="A1246" s="224"/>
      <c r="B1246" s="77"/>
      <c r="C1246" s="253"/>
      <c r="D1246" s="286"/>
      <c r="E1246" s="286"/>
      <c r="F1246" s="493"/>
      <c r="G1246" s="493"/>
      <c r="H1246" s="499"/>
      <c r="I1246" s="499"/>
    </row>
    <row r="1247" spans="1:9">
      <c r="A1247" s="224"/>
      <c r="B1247" s="77"/>
      <c r="C1247" s="253"/>
      <c r="D1247" s="286"/>
      <c r="E1247" s="286"/>
      <c r="F1247" s="493"/>
      <c r="G1247" s="493"/>
      <c r="H1247" s="499"/>
      <c r="I1247" s="499"/>
    </row>
    <row r="1248" spans="1:9">
      <c r="A1248" s="224"/>
      <c r="B1248" s="77"/>
      <c r="C1248" s="253"/>
      <c r="D1248" s="286"/>
      <c r="E1248" s="286"/>
      <c r="F1248" s="493"/>
      <c r="G1248" s="493"/>
      <c r="H1248" s="499"/>
      <c r="I1248" s="499"/>
    </row>
    <row r="1249" spans="1:9">
      <c r="A1249" s="224"/>
      <c r="B1249" s="77"/>
      <c r="C1249" s="253"/>
      <c r="D1249" s="286"/>
      <c r="E1249" s="286"/>
      <c r="F1249" s="493"/>
      <c r="G1249" s="493"/>
      <c r="H1249" s="499"/>
      <c r="I1249" s="499"/>
    </row>
    <row r="1250" spans="1:9">
      <c r="A1250" s="224"/>
      <c r="B1250" s="77"/>
      <c r="C1250" s="253"/>
      <c r="D1250" s="286"/>
      <c r="E1250" s="286"/>
      <c r="F1250" s="493"/>
      <c r="G1250" s="493"/>
      <c r="H1250" s="499"/>
      <c r="I1250" s="499"/>
    </row>
    <row r="1251" spans="1:9">
      <c r="A1251" s="224"/>
      <c r="B1251" s="77"/>
      <c r="C1251" s="253"/>
      <c r="D1251" s="286"/>
      <c r="E1251" s="286"/>
      <c r="F1251" s="493"/>
      <c r="G1251" s="493"/>
      <c r="H1251" s="499"/>
      <c r="I1251" s="499"/>
    </row>
    <row r="1252" spans="1:9">
      <c r="A1252" s="224"/>
      <c r="B1252" s="77"/>
      <c r="C1252" s="253"/>
      <c r="D1252" s="286"/>
      <c r="E1252" s="286"/>
      <c r="F1252" s="493"/>
      <c r="G1252" s="493"/>
      <c r="H1252" s="499"/>
      <c r="I1252" s="499"/>
    </row>
    <row r="1253" spans="1:9">
      <c r="A1253" s="224"/>
      <c r="B1253" s="77"/>
      <c r="C1253" s="253"/>
      <c r="D1253" s="286"/>
      <c r="E1253" s="286"/>
      <c r="F1253" s="493"/>
      <c r="G1253" s="493"/>
      <c r="H1253" s="499"/>
      <c r="I1253" s="499"/>
    </row>
    <row r="1254" spans="1:9">
      <c r="A1254" s="224"/>
      <c r="B1254" s="77"/>
      <c r="C1254" s="253"/>
      <c r="D1254" s="286"/>
      <c r="E1254" s="286"/>
      <c r="F1254" s="493"/>
      <c r="G1254" s="493"/>
      <c r="H1254" s="499"/>
      <c r="I1254" s="499"/>
    </row>
    <row r="1255" spans="1:9">
      <c r="A1255" s="224"/>
      <c r="B1255" s="77"/>
      <c r="C1255" s="253"/>
      <c r="D1255" s="286"/>
      <c r="E1255" s="286"/>
      <c r="F1255" s="493"/>
      <c r="G1255" s="493"/>
      <c r="H1255" s="499"/>
      <c r="I1255" s="499"/>
    </row>
    <row r="1256" spans="1:9">
      <c r="A1256" s="224"/>
      <c r="B1256" s="77"/>
      <c r="C1256" s="253"/>
      <c r="D1256" s="286"/>
      <c r="E1256" s="286"/>
      <c r="F1256" s="493"/>
      <c r="G1256" s="493"/>
      <c r="H1256" s="499"/>
      <c r="I1256" s="499"/>
    </row>
    <row r="1257" spans="1:9">
      <c r="A1257" s="224"/>
      <c r="B1257" s="77"/>
      <c r="C1257" s="253"/>
      <c r="D1257" s="286"/>
      <c r="E1257" s="286"/>
      <c r="F1257" s="493"/>
      <c r="G1257" s="493"/>
      <c r="H1257" s="499"/>
      <c r="I1257" s="499"/>
    </row>
    <row r="1258" spans="1:9">
      <c r="A1258" s="224"/>
      <c r="B1258" s="77"/>
      <c r="C1258" s="253"/>
      <c r="D1258" s="286"/>
      <c r="E1258" s="286"/>
      <c r="F1258" s="493"/>
      <c r="G1258" s="493"/>
      <c r="H1258" s="499"/>
      <c r="I1258" s="499"/>
    </row>
    <row r="1259" spans="1:9">
      <c r="A1259" s="224"/>
      <c r="B1259" s="77"/>
      <c r="C1259" s="253"/>
      <c r="D1259" s="286"/>
      <c r="E1259" s="286"/>
      <c r="F1259" s="493"/>
      <c r="G1259" s="493"/>
      <c r="H1259" s="499"/>
      <c r="I1259" s="499"/>
    </row>
    <row r="1260" spans="1:9">
      <c r="A1260" s="224"/>
      <c r="B1260" s="77"/>
      <c r="C1260" s="253"/>
      <c r="D1260" s="286"/>
      <c r="E1260" s="286"/>
      <c r="F1260" s="493"/>
      <c r="G1260" s="493"/>
      <c r="H1260" s="499"/>
      <c r="I1260" s="499"/>
    </row>
    <row r="1261" spans="1:9">
      <c r="A1261" s="224"/>
      <c r="B1261" s="77"/>
      <c r="C1261" s="253"/>
      <c r="D1261" s="286"/>
      <c r="E1261" s="286"/>
      <c r="F1261" s="493"/>
      <c r="G1261" s="493"/>
      <c r="H1261" s="499"/>
      <c r="I1261" s="499"/>
    </row>
    <row r="1262" spans="1:9">
      <c r="A1262" s="224"/>
      <c r="B1262" s="77"/>
      <c r="C1262" s="253"/>
      <c r="D1262" s="286"/>
      <c r="E1262" s="286"/>
      <c r="F1262" s="493"/>
      <c r="G1262" s="493"/>
      <c r="H1262" s="499"/>
      <c r="I1262" s="499"/>
    </row>
    <row r="1263" spans="1:9">
      <c r="A1263" s="224"/>
      <c r="B1263" s="77"/>
      <c r="C1263" s="253"/>
      <c r="D1263" s="286"/>
      <c r="E1263" s="286"/>
      <c r="F1263" s="493"/>
      <c r="G1263" s="493"/>
      <c r="H1263" s="499"/>
      <c r="I1263" s="499"/>
    </row>
    <row r="1264" spans="1:9">
      <c r="A1264" s="224"/>
      <c r="B1264" s="77"/>
      <c r="C1264" s="253"/>
      <c r="D1264" s="286"/>
      <c r="E1264" s="286"/>
      <c r="F1264" s="493"/>
      <c r="G1264" s="493"/>
      <c r="H1264" s="499"/>
      <c r="I1264" s="499"/>
    </row>
    <row r="1265" spans="1:9">
      <c r="A1265" s="224"/>
      <c r="B1265" s="77"/>
      <c r="C1265" s="253"/>
      <c r="D1265" s="286"/>
      <c r="E1265" s="286"/>
      <c r="F1265" s="493"/>
      <c r="G1265" s="493"/>
      <c r="H1265" s="499"/>
      <c r="I1265" s="499"/>
    </row>
    <row r="1266" spans="1:9">
      <c r="A1266" s="224"/>
      <c r="B1266" s="77"/>
      <c r="C1266" s="253"/>
      <c r="D1266" s="286"/>
      <c r="E1266" s="286"/>
      <c r="F1266" s="493"/>
      <c r="G1266" s="493"/>
      <c r="H1266" s="499"/>
      <c r="I1266" s="499"/>
    </row>
    <row r="1267" spans="1:9">
      <c r="A1267" s="224"/>
      <c r="B1267" s="77"/>
      <c r="C1267" s="253"/>
      <c r="D1267" s="286"/>
      <c r="E1267" s="286"/>
      <c r="F1267" s="493"/>
      <c r="G1267" s="493"/>
      <c r="H1267" s="499"/>
      <c r="I1267" s="499"/>
    </row>
    <row r="1268" spans="1:9">
      <c r="A1268" s="224"/>
      <c r="B1268" s="77"/>
      <c r="C1268" s="253"/>
      <c r="D1268" s="286"/>
      <c r="E1268" s="286"/>
      <c r="F1268" s="493"/>
      <c r="G1268" s="493"/>
      <c r="H1268" s="499"/>
      <c r="I1268" s="499"/>
    </row>
    <row r="1269" spans="1:9">
      <c r="A1269" s="224"/>
      <c r="B1269" s="77"/>
      <c r="C1269" s="253"/>
      <c r="D1269" s="286"/>
      <c r="E1269" s="286"/>
      <c r="F1269" s="493"/>
      <c r="G1269" s="493"/>
      <c r="H1269" s="499"/>
      <c r="I1269" s="499"/>
    </row>
    <row r="1270" spans="1:9">
      <c r="A1270" s="224"/>
      <c r="B1270" s="77"/>
      <c r="C1270" s="253"/>
      <c r="D1270" s="286"/>
      <c r="E1270" s="286"/>
      <c r="F1270" s="493"/>
      <c r="G1270" s="493"/>
      <c r="H1270" s="499"/>
      <c r="I1270" s="499"/>
    </row>
    <row r="1271" spans="1:9">
      <c r="A1271" s="224"/>
      <c r="B1271" s="77"/>
      <c r="C1271" s="253"/>
      <c r="D1271" s="286"/>
      <c r="E1271" s="286"/>
      <c r="F1271" s="493"/>
      <c r="G1271" s="493"/>
      <c r="H1271" s="499"/>
      <c r="I1271" s="499"/>
    </row>
    <row r="1272" spans="1:9">
      <c r="A1272" s="224"/>
      <c r="B1272" s="77"/>
      <c r="C1272" s="253"/>
      <c r="D1272" s="286"/>
      <c r="E1272" s="286"/>
      <c r="F1272" s="493"/>
      <c r="G1272" s="493"/>
      <c r="H1272" s="499"/>
      <c r="I1272" s="499"/>
    </row>
    <row r="1273" spans="1:9">
      <c r="A1273" s="224"/>
      <c r="B1273" s="77"/>
      <c r="C1273" s="253"/>
      <c r="D1273" s="286"/>
      <c r="E1273" s="286"/>
      <c r="F1273" s="493"/>
      <c r="G1273" s="493"/>
      <c r="H1273" s="499"/>
      <c r="I1273" s="499"/>
    </row>
    <row r="1274" spans="1:9">
      <c r="A1274" s="224"/>
      <c r="B1274" s="77"/>
      <c r="C1274" s="253"/>
      <c r="D1274" s="286"/>
      <c r="E1274" s="286"/>
      <c r="F1274" s="493"/>
      <c r="G1274" s="493"/>
      <c r="H1274" s="499"/>
      <c r="I1274" s="499"/>
    </row>
    <row r="1275" spans="1:9">
      <c r="A1275" s="224"/>
      <c r="B1275" s="77"/>
      <c r="C1275" s="253"/>
      <c r="D1275" s="286"/>
      <c r="E1275" s="286"/>
      <c r="F1275" s="493"/>
      <c r="G1275" s="493"/>
      <c r="H1275" s="499"/>
      <c r="I1275" s="499"/>
    </row>
    <row r="1276" spans="1:9">
      <c r="A1276" s="224"/>
      <c r="B1276" s="77"/>
      <c r="C1276" s="253"/>
      <c r="D1276" s="286"/>
      <c r="E1276" s="286"/>
      <c r="F1276" s="493"/>
      <c r="G1276" s="493"/>
      <c r="H1276" s="499"/>
      <c r="I1276" s="499"/>
    </row>
    <row r="1277" spans="1:9">
      <c r="A1277" s="224"/>
      <c r="B1277" s="77"/>
      <c r="C1277" s="253"/>
      <c r="D1277" s="286"/>
      <c r="E1277" s="286"/>
      <c r="F1277" s="493"/>
      <c r="G1277" s="493"/>
      <c r="H1277" s="499"/>
      <c r="I1277" s="499"/>
    </row>
    <row r="1278" spans="1:9">
      <c r="A1278" s="224"/>
      <c r="B1278" s="77"/>
      <c r="C1278" s="253"/>
      <c r="D1278" s="286"/>
      <c r="E1278" s="286"/>
      <c r="F1278" s="493"/>
      <c r="G1278" s="493"/>
      <c r="H1278" s="499"/>
      <c r="I1278" s="499"/>
    </row>
    <row r="1279" spans="1:9">
      <c r="A1279" s="224"/>
      <c r="B1279" s="77"/>
      <c r="C1279" s="253"/>
      <c r="D1279" s="286"/>
      <c r="E1279" s="286"/>
      <c r="F1279" s="493"/>
      <c r="G1279" s="493"/>
      <c r="H1279" s="499"/>
      <c r="I1279" s="499"/>
    </row>
    <row r="1280" spans="1:9">
      <c r="A1280" s="224"/>
      <c r="B1280" s="77"/>
      <c r="C1280" s="253"/>
      <c r="D1280" s="286"/>
      <c r="E1280" s="286"/>
      <c r="F1280" s="493"/>
      <c r="G1280" s="493"/>
      <c r="H1280" s="499"/>
      <c r="I1280" s="499"/>
    </row>
    <row r="1281" spans="1:9">
      <c r="A1281" s="224"/>
      <c r="B1281" s="77"/>
      <c r="C1281" s="253"/>
      <c r="D1281" s="286"/>
      <c r="E1281" s="286"/>
      <c r="F1281" s="493"/>
      <c r="G1281" s="493"/>
      <c r="H1281" s="499"/>
      <c r="I1281" s="499"/>
    </row>
    <row r="1282" spans="1:9">
      <c r="A1282" s="224"/>
      <c r="B1282" s="77"/>
      <c r="C1282" s="253"/>
      <c r="D1282" s="286"/>
      <c r="E1282" s="286"/>
      <c r="F1282" s="493"/>
      <c r="G1282" s="493"/>
      <c r="H1282" s="499"/>
      <c r="I1282" s="499"/>
    </row>
    <row r="1283" spans="1:9">
      <c r="A1283" s="224"/>
      <c r="B1283" s="77"/>
      <c r="C1283" s="253"/>
      <c r="D1283" s="286"/>
      <c r="E1283" s="286"/>
      <c r="F1283" s="493"/>
      <c r="G1283" s="493"/>
      <c r="H1283" s="499"/>
      <c r="I1283" s="499"/>
    </row>
    <row r="1284" spans="1:9">
      <c r="A1284" s="224"/>
      <c r="B1284" s="77"/>
      <c r="C1284" s="253"/>
      <c r="D1284" s="286"/>
      <c r="E1284" s="286"/>
      <c r="F1284" s="493"/>
      <c r="G1284" s="493"/>
      <c r="H1284" s="499"/>
      <c r="I1284" s="499"/>
    </row>
    <row r="1285" spans="1:9">
      <c r="A1285" s="224"/>
      <c r="B1285" s="77"/>
      <c r="C1285" s="253"/>
      <c r="D1285" s="286"/>
      <c r="E1285" s="286"/>
      <c r="F1285" s="493"/>
      <c r="G1285" s="493"/>
      <c r="H1285" s="499"/>
      <c r="I1285" s="499"/>
    </row>
    <row r="1286" spans="1:9">
      <c r="A1286" s="224"/>
      <c r="B1286" s="77"/>
      <c r="C1286" s="253"/>
      <c r="D1286" s="286"/>
      <c r="E1286" s="286"/>
      <c r="F1286" s="493"/>
      <c r="G1286" s="493"/>
      <c r="H1286" s="499"/>
      <c r="I1286" s="499"/>
    </row>
    <row r="1287" spans="1:9">
      <c r="A1287" s="224"/>
      <c r="B1287" s="77"/>
      <c r="C1287" s="253"/>
      <c r="D1287" s="286"/>
      <c r="E1287" s="286"/>
      <c r="F1287" s="493"/>
      <c r="G1287" s="493"/>
      <c r="H1287" s="499"/>
      <c r="I1287" s="499"/>
    </row>
    <row r="1288" spans="1:9">
      <c r="A1288" s="224"/>
      <c r="B1288" s="77"/>
      <c r="C1288" s="253"/>
      <c r="D1288" s="286"/>
      <c r="E1288" s="286"/>
      <c r="F1288" s="493"/>
      <c r="G1288" s="493"/>
      <c r="H1288" s="499"/>
      <c r="I1288" s="499"/>
    </row>
    <row r="1289" spans="1:9">
      <c r="A1289" s="224"/>
      <c r="B1289" s="77"/>
      <c r="C1289" s="253"/>
      <c r="D1289" s="286"/>
      <c r="E1289" s="286"/>
      <c r="F1289" s="493"/>
      <c r="G1289" s="493"/>
      <c r="H1289" s="499"/>
      <c r="I1289" s="499"/>
    </row>
    <row r="1290" spans="1:9">
      <c r="A1290" s="224"/>
      <c r="B1290" s="77"/>
      <c r="C1290" s="253"/>
      <c r="D1290" s="286"/>
      <c r="E1290" s="286"/>
      <c r="F1290" s="493"/>
      <c r="G1290" s="493"/>
      <c r="H1290" s="499"/>
      <c r="I1290" s="499"/>
    </row>
    <row r="1291" spans="1:9">
      <c r="A1291" s="224"/>
      <c r="B1291" s="77"/>
      <c r="C1291" s="253"/>
      <c r="D1291" s="286"/>
      <c r="E1291" s="286"/>
      <c r="F1291" s="493"/>
      <c r="G1291" s="493"/>
      <c r="H1291" s="499"/>
      <c r="I1291" s="499"/>
    </row>
    <row r="1292" spans="1:9">
      <c r="A1292" s="224"/>
      <c r="B1292" s="77"/>
      <c r="C1292" s="253"/>
      <c r="D1292" s="286"/>
      <c r="E1292" s="286"/>
      <c r="F1292" s="493"/>
      <c r="G1292" s="493"/>
      <c r="H1292" s="499"/>
      <c r="I1292" s="499"/>
    </row>
    <row r="1293" spans="1:9">
      <c r="A1293" s="224"/>
      <c r="B1293" s="77"/>
      <c r="C1293" s="253"/>
      <c r="D1293" s="286"/>
      <c r="E1293" s="286"/>
      <c r="F1293" s="493"/>
      <c r="G1293" s="493"/>
      <c r="H1293" s="499"/>
      <c r="I1293" s="499"/>
    </row>
    <row r="1294" spans="1:9">
      <c r="A1294" s="224"/>
      <c r="B1294" s="77"/>
      <c r="C1294" s="253"/>
      <c r="D1294" s="286"/>
      <c r="E1294" s="286"/>
      <c r="F1294" s="493"/>
      <c r="G1294" s="493"/>
      <c r="H1294" s="499"/>
      <c r="I1294" s="499"/>
    </row>
    <row r="1295" spans="1:9">
      <c r="A1295" s="224"/>
      <c r="B1295" s="77"/>
      <c r="C1295" s="253"/>
      <c r="D1295" s="286"/>
      <c r="E1295" s="286"/>
      <c r="F1295" s="493"/>
      <c r="G1295" s="493"/>
      <c r="H1295" s="499"/>
      <c r="I1295" s="499"/>
    </row>
    <row r="1296" spans="1:9">
      <c r="A1296" s="224"/>
      <c r="B1296" s="77"/>
      <c r="C1296" s="253"/>
      <c r="D1296" s="286"/>
      <c r="E1296" s="286"/>
      <c r="F1296" s="493"/>
      <c r="G1296" s="493"/>
      <c r="H1296" s="499"/>
      <c r="I1296" s="499"/>
    </row>
    <row r="1297" spans="1:9">
      <c r="A1297" s="224"/>
      <c r="B1297" s="77"/>
      <c r="C1297" s="253"/>
      <c r="D1297" s="286"/>
      <c r="E1297" s="286"/>
      <c r="F1297" s="493"/>
      <c r="G1297" s="493"/>
      <c r="H1297" s="499"/>
      <c r="I1297" s="499"/>
    </row>
    <row r="1298" spans="1:9">
      <c r="A1298" s="224"/>
      <c r="B1298" s="77"/>
      <c r="C1298" s="253"/>
      <c r="D1298" s="286"/>
      <c r="E1298" s="286"/>
      <c r="F1298" s="493"/>
      <c r="G1298" s="493"/>
      <c r="H1298" s="499"/>
      <c r="I1298" s="499"/>
    </row>
    <row r="1299" spans="1:9">
      <c r="A1299" s="224"/>
      <c r="B1299" s="77"/>
      <c r="C1299" s="253"/>
      <c r="D1299" s="286"/>
      <c r="E1299" s="286"/>
      <c r="F1299" s="493"/>
      <c r="G1299" s="493"/>
      <c r="H1299" s="499"/>
      <c r="I1299" s="499"/>
    </row>
    <row r="1300" spans="1:9">
      <c r="A1300" s="224"/>
      <c r="B1300" s="77"/>
      <c r="C1300" s="253"/>
      <c r="D1300" s="286"/>
      <c r="E1300" s="286"/>
      <c r="F1300" s="493"/>
      <c r="G1300" s="493"/>
      <c r="H1300" s="499"/>
      <c r="I1300" s="499"/>
    </row>
    <row r="1301" spans="1:9">
      <c r="A1301" s="224"/>
      <c r="B1301" s="77"/>
      <c r="C1301" s="253"/>
      <c r="D1301" s="286"/>
      <c r="E1301" s="286"/>
      <c r="F1301" s="493"/>
      <c r="G1301" s="493"/>
      <c r="H1301" s="499"/>
      <c r="I1301" s="499"/>
    </row>
    <row r="1302" spans="1:9">
      <c r="A1302" s="224"/>
      <c r="B1302" s="77"/>
      <c r="C1302" s="253"/>
      <c r="D1302" s="286"/>
      <c r="E1302" s="286"/>
      <c r="F1302" s="493"/>
      <c r="G1302" s="493"/>
      <c r="H1302" s="499"/>
      <c r="I1302" s="499"/>
    </row>
    <row r="1303" spans="1:9">
      <c r="A1303" s="224"/>
      <c r="B1303" s="77"/>
      <c r="C1303" s="253"/>
      <c r="D1303" s="286"/>
      <c r="E1303" s="286"/>
      <c r="F1303" s="493"/>
      <c r="G1303" s="493"/>
      <c r="H1303" s="499"/>
      <c r="I1303" s="499"/>
    </row>
    <row r="1304" spans="1:9">
      <c r="A1304" s="224"/>
      <c r="B1304" s="77"/>
      <c r="C1304" s="253"/>
      <c r="D1304" s="286"/>
      <c r="E1304" s="286"/>
      <c r="F1304" s="493"/>
      <c r="G1304" s="493"/>
      <c r="H1304" s="499"/>
      <c r="I1304" s="499"/>
    </row>
    <row r="1305" spans="1:9">
      <c r="A1305" s="224"/>
      <c r="B1305" s="77"/>
      <c r="C1305" s="253"/>
      <c r="D1305" s="286"/>
      <c r="E1305" s="286"/>
      <c r="F1305" s="493"/>
      <c r="G1305" s="493"/>
      <c r="H1305" s="499"/>
      <c r="I1305" s="499"/>
    </row>
    <row r="1306" spans="1:9">
      <c r="A1306" s="224"/>
      <c r="B1306" s="77"/>
      <c r="C1306" s="253"/>
      <c r="D1306" s="286"/>
      <c r="E1306" s="286"/>
      <c r="F1306" s="493"/>
      <c r="G1306" s="493"/>
      <c r="H1306" s="499"/>
      <c r="I1306" s="499"/>
    </row>
    <row r="1307" spans="1:9">
      <c r="A1307" s="224"/>
      <c r="B1307" s="77"/>
      <c r="C1307" s="253"/>
      <c r="D1307" s="286"/>
      <c r="E1307" s="286"/>
      <c r="F1307" s="493"/>
      <c r="G1307" s="493"/>
      <c r="H1307" s="499"/>
      <c r="I1307" s="499"/>
    </row>
    <row r="1308" spans="1:9">
      <c r="A1308" s="224"/>
      <c r="B1308" s="77"/>
      <c r="C1308" s="253"/>
      <c r="D1308" s="286"/>
      <c r="E1308" s="286"/>
      <c r="F1308" s="493"/>
      <c r="G1308" s="493"/>
      <c r="H1308" s="499"/>
      <c r="I1308" s="499"/>
    </row>
    <row r="1309" spans="1:9">
      <c r="A1309" s="224"/>
      <c r="B1309" s="77"/>
      <c r="C1309" s="253"/>
      <c r="D1309" s="286"/>
      <c r="E1309" s="286"/>
      <c r="F1309" s="493"/>
      <c r="G1309" s="493"/>
      <c r="H1309" s="499"/>
      <c r="I1309" s="499"/>
    </row>
    <row r="1310" spans="1:9">
      <c r="A1310" s="224"/>
      <c r="B1310" s="77"/>
      <c r="C1310" s="253"/>
      <c r="D1310" s="286"/>
      <c r="E1310" s="286"/>
      <c r="F1310" s="493"/>
      <c r="G1310" s="493"/>
      <c r="H1310" s="499"/>
      <c r="I1310" s="499"/>
    </row>
    <row r="1311" spans="1:9">
      <c r="A1311" s="224"/>
      <c r="B1311" s="77"/>
      <c r="C1311" s="253"/>
      <c r="D1311" s="286"/>
      <c r="E1311" s="286"/>
      <c r="F1311" s="493"/>
      <c r="G1311" s="493"/>
      <c r="H1311" s="499"/>
      <c r="I1311" s="499"/>
    </row>
    <row r="1312" spans="1:9">
      <c r="A1312" s="224"/>
      <c r="B1312" s="77"/>
      <c r="C1312" s="253"/>
      <c r="D1312" s="286"/>
      <c r="E1312" s="286"/>
      <c r="F1312" s="493"/>
      <c r="G1312" s="493"/>
      <c r="H1312" s="499"/>
      <c r="I1312" s="499"/>
    </row>
    <row r="1313" spans="1:9">
      <c r="A1313" s="224"/>
      <c r="B1313" s="77"/>
      <c r="C1313" s="253"/>
      <c r="D1313" s="286"/>
      <c r="E1313" s="286"/>
      <c r="F1313" s="493"/>
      <c r="G1313" s="493"/>
      <c r="H1313" s="499"/>
      <c r="I1313" s="499"/>
    </row>
    <row r="1314" spans="1:9">
      <c r="A1314" s="224"/>
      <c r="B1314" s="77"/>
      <c r="C1314" s="253"/>
      <c r="D1314" s="286"/>
      <c r="E1314" s="286"/>
      <c r="F1314" s="493"/>
      <c r="G1314" s="493"/>
      <c r="H1314" s="499"/>
      <c r="I1314" s="499"/>
    </row>
    <row r="1315" spans="1:9">
      <c r="A1315" s="224"/>
      <c r="B1315" s="77"/>
      <c r="C1315" s="253"/>
      <c r="D1315" s="286"/>
      <c r="E1315" s="286"/>
      <c r="F1315" s="493"/>
      <c r="G1315" s="493"/>
      <c r="H1315" s="499"/>
      <c r="I1315" s="499"/>
    </row>
    <row r="1316" spans="1:9">
      <c r="A1316" s="224"/>
      <c r="B1316" s="77"/>
      <c r="C1316" s="253"/>
      <c r="D1316" s="286"/>
      <c r="E1316" s="286"/>
      <c r="F1316" s="493"/>
      <c r="G1316" s="493"/>
      <c r="H1316" s="499"/>
      <c r="I1316" s="499"/>
    </row>
    <row r="1317" spans="1:9">
      <c r="A1317" s="224"/>
      <c r="B1317" s="77"/>
      <c r="C1317" s="253"/>
      <c r="D1317" s="286"/>
      <c r="E1317" s="286"/>
      <c r="F1317" s="493"/>
      <c r="G1317" s="493"/>
      <c r="H1317" s="499"/>
      <c r="I1317" s="499"/>
    </row>
    <row r="1318" spans="1:9">
      <c r="A1318" s="224"/>
      <c r="B1318" s="77"/>
      <c r="C1318" s="253"/>
      <c r="D1318" s="286"/>
      <c r="E1318" s="286"/>
      <c r="F1318" s="493"/>
      <c r="G1318" s="493"/>
      <c r="H1318" s="499"/>
      <c r="I1318" s="499"/>
    </row>
    <row r="1319" spans="1:9">
      <c r="A1319" s="224"/>
      <c r="B1319" s="77"/>
      <c r="C1319" s="253"/>
      <c r="D1319" s="286"/>
      <c r="E1319" s="286"/>
      <c r="F1319" s="493"/>
      <c r="G1319" s="493"/>
      <c r="H1319" s="499"/>
      <c r="I1319" s="499"/>
    </row>
    <row r="1320" spans="1:9">
      <c r="A1320" s="224"/>
      <c r="B1320" s="77"/>
      <c r="C1320" s="253"/>
      <c r="D1320" s="286"/>
      <c r="E1320" s="286"/>
      <c r="F1320" s="493"/>
      <c r="G1320" s="493"/>
      <c r="H1320" s="499"/>
      <c r="I1320" s="499"/>
    </row>
    <row r="1321" spans="1:9">
      <c r="A1321" s="224"/>
      <c r="B1321" s="77"/>
      <c r="C1321" s="253"/>
      <c r="D1321" s="286"/>
      <c r="E1321" s="286"/>
      <c r="F1321" s="493"/>
      <c r="G1321" s="493"/>
      <c r="H1321" s="499"/>
      <c r="I1321" s="499"/>
    </row>
    <row r="1322" spans="1:9">
      <c r="A1322" s="224"/>
      <c r="B1322" s="77"/>
      <c r="C1322" s="253"/>
      <c r="D1322" s="286"/>
      <c r="E1322" s="286"/>
      <c r="F1322" s="493"/>
      <c r="G1322" s="493"/>
      <c r="H1322" s="499"/>
      <c r="I1322" s="499"/>
    </row>
    <row r="1323" spans="1:9">
      <c r="A1323" s="224"/>
      <c r="B1323" s="77"/>
      <c r="C1323" s="253"/>
      <c r="D1323" s="286"/>
      <c r="E1323" s="286"/>
      <c r="F1323" s="493"/>
      <c r="G1323" s="493"/>
      <c r="H1323" s="499"/>
      <c r="I1323" s="499"/>
    </row>
    <row r="1324" spans="1:9">
      <c r="A1324" s="224"/>
      <c r="B1324" s="77"/>
      <c r="C1324" s="253"/>
      <c r="D1324" s="286"/>
      <c r="E1324" s="286"/>
      <c r="F1324" s="493"/>
      <c r="G1324" s="493"/>
      <c r="H1324" s="499"/>
      <c r="I1324" s="499"/>
    </row>
    <row r="1325" spans="1:9">
      <c r="A1325" s="224"/>
      <c r="B1325" s="77"/>
      <c r="C1325" s="253"/>
      <c r="D1325" s="286"/>
      <c r="E1325" s="286"/>
      <c r="F1325" s="493"/>
      <c r="G1325" s="493"/>
      <c r="H1325" s="499"/>
      <c r="I1325" s="499"/>
    </row>
    <row r="1326" spans="1:9">
      <c r="A1326" s="224"/>
      <c r="B1326" s="77"/>
      <c r="C1326" s="253"/>
      <c r="D1326" s="286"/>
      <c r="E1326" s="286"/>
      <c r="F1326" s="493"/>
      <c r="G1326" s="493"/>
      <c r="H1326" s="499"/>
      <c r="I1326" s="499"/>
    </row>
    <row r="1327" spans="1:9">
      <c r="A1327" s="224"/>
      <c r="B1327" s="77"/>
      <c r="C1327" s="253"/>
      <c r="D1327" s="286"/>
      <c r="E1327" s="286"/>
      <c r="F1327" s="493"/>
      <c r="G1327" s="493"/>
      <c r="H1327" s="499"/>
      <c r="I1327" s="499"/>
    </row>
    <row r="1328" spans="1:9">
      <c r="A1328" s="224"/>
      <c r="B1328" s="77"/>
      <c r="C1328" s="253"/>
      <c r="D1328" s="286"/>
      <c r="E1328" s="286"/>
      <c r="F1328" s="493"/>
      <c r="G1328" s="493"/>
      <c r="H1328" s="499"/>
      <c r="I1328" s="499"/>
    </row>
    <row r="1329" spans="1:9">
      <c r="A1329" s="224"/>
      <c r="B1329" s="77"/>
      <c r="C1329" s="253"/>
      <c r="D1329" s="286"/>
      <c r="E1329" s="286"/>
      <c r="F1329" s="493"/>
      <c r="G1329" s="493"/>
      <c r="H1329" s="499"/>
      <c r="I1329" s="499"/>
    </row>
    <row r="1330" spans="1:9">
      <c r="A1330" s="224"/>
      <c r="B1330" s="77"/>
      <c r="C1330" s="253"/>
      <c r="D1330" s="286"/>
      <c r="E1330" s="286"/>
      <c r="F1330" s="493"/>
      <c r="G1330" s="493"/>
      <c r="H1330" s="499"/>
      <c r="I1330" s="499"/>
    </row>
    <row r="1331" spans="1:9">
      <c r="A1331" s="224"/>
      <c r="B1331" s="77"/>
      <c r="C1331" s="253"/>
      <c r="D1331" s="286"/>
      <c r="E1331" s="286"/>
      <c r="F1331" s="493"/>
      <c r="G1331" s="493"/>
      <c r="H1331" s="499"/>
      <c r="I1331" s="499"/>
    </row>
    <row r="1332" spans="1:9">
      <c r="A1332" s="224"/>
      <c r="B1332" s="77"/>
      <c r="C1332" s="253"/>
      <c r="D1332" s="286"/>
      <c r="E1332" s="286"/>
      <c r="F1332" s="493"/>
      <c r="G1332" s="493"/>
      <c r="H1332" s="499"/>
      <c r="I1332" s="499"/>
    </row>
    <row r="1333" spans="1:9">
      <c r="A1333" s="224"/>
      <c r="B1333" s="77"/>
      <c r="C1333" s="253"/>
      <c r="D1333" s="286"/>
      <c r="E1333" s="286"/>
      <c r="F1333" s="493"/>
      <c r="G1333" s="493"/>
      <c r="H1333" s="499"/>
      <c r="I1333" s="499"/>
    </row>
    <row r="1334" spans="1:9">
      <c r="A1334" s="224"/>
      <c r="B1334" s="77"/>
      <c r="C1334" s="253"/>
      <c r="D1334" s="286"/>
      <c r="E1334" s="286"/>
      <c r="F1334" s="493"/>
      <c r="G1334" s="493"/>
      <c r="H1334" s="499"/>
      <c r="I1334" s="499"/>
    </row>
    <row r="1335" spans="1:9">
      <c r="A1335" s="224"/>
      <c r="B1335" s="77"/>
      <c r="C1335" s="253"/>
      <c r="D1335" s="286"/>
      <c r="E1335" s="286"/>
      <c r="F1335" s="493"/>
      <c r="G1335" s="493"/>
      <c r="H1335" s="499"/>
      <c r="I1335" s="499"/>
    </row>
    <row r="1336" spans="1:9">
      <c r="A1336" s="224"/>
      <c r="B1336" s="77"/>
      <c r="C1336" s="253"/>
      <c r="D1336" s="286"/>
      <c r="E1336" s="286"/>
      <c r="F1336" s="493"/>
      <c r="G1336" s="493"/>
      <c r="H1336" s="499"/>
      <c r="I1336" s="499"/>
    </row>
    <row r="1337" spans="1:9">
      <c r="A1337" s="224"/>
      <c r="B1337" s="77"/>
      <c r="C1337" s="253"/>
      <c r="D1337" s="286"/>
      <c r="E1337" s="286"/>
      <c r="F1337" s="493"/>
      <c r="G1337" s="493"/>
      <c r="H1337" s="499"/>
      <c r="I1337" s="499"/>
    </row>
    <row r="1338" spans="1:9">
      <c r="A1338" s="224"/>
      <c r="B1338" s="77"/>
      <c r="C1338" s="253"/>
      <c r="D1338" s="286"/>
      <c r="E1338" s="286"/>
      <c r="F1338" s="493"/>
      <c r="G1338" s="493"/>
      <c r="H1338" s="499"/>
      <c r="I1338" s="499"/>
    </row>
    <row r="1339" spans="1:9">
      <c r="A1339" s="224"/>
      <c r="B1339" s="77"/>
      <c r="C1339" s="253"/>
      <c r="D1339" s="286"/>
      <c r="E1339" s="286"/>
      <c r="F1339" s="493"/>
      <c r="G1339" s="493"/>
      <c r="H1339" s="499"/>
      <c r="I1339" s="499"/>
    </row>
    <row r="1340" spans="1:9">
      <c r="A1340" s="224"/>
      <c r="B1340" s="77"/>
      <c r="C1340" s="253"/>
      <c r="D1340" s="286"/>
      <c r="E1340" s="286"/>
      <c r="F1340" s="493"/>
      <c r="G1340" s="493"/>
      <c r="H1340" s="499"/>
      <c r="I1340" s="499"/>
    </row>
    <row r="1341" spans="1:9">
      <c r="A1341" s="224"/>
      <c r="B1341" s="77"/>
      <c r="C1341" s="253"/>
      <c r="D1341" s="286"/>
      <c r="E1341" s="286"/>
      <c r="F1341" s="493"/>
      <c r="G1341" s="493"/>
      <c r="H1341" s="499"/>
      <c r="I1341" s="499"/>
    </row>
    <row r="1342" spans="1:9">
      <c r="A1342" s="224"/>
      <c r="B1342" s="77"/>
      <c r="C1342" s="253"/>
      <c r="D1342" s="286"/>
      <c r="E1342" s="286"/>
      <c r="F1342" s="493"/>
      <c r="G1342" s="493"/>
      <c r="H1342" s="499"/>
      <c r="I1342" s="499"/>
    </row>
    <row r="1343" spans="1:9">
      <c r="A1343" s="224"/>
      <c r="B1343" s="77"/>
      <c r="C1343" s="253"/>
      <c r="D1343" s="286"/>
      <c r="E1343" s="286"/>
      <c r="F1343" s="493"/>
      <c r="G1343" s="493"/>
      <c r="H1343" s="499"/>
      <c r="I1343" s="499"/>
    </row>
    <row r="1344" spans="1:9">
      <c r="A1344" s="224"/>
      <c r="B1344" s="77"/>
      <c r="C1344" s="253"/>
      <c r="D1344" s="286"/>
      <c r="E1344" s="286"/>
      <c r="F1344" s="493"/>
      <c r="G1344" s="493"/>
      <c r="H1344" s="499"/>
      <c r="I1344" s="499"/>
    </row>
    <row r="1345" spans="1:9">
      <c r="A1345" s="224"/>
      <c r="B1345" s="77"/>
      <c r="C1345" s="253"/>
      <c r="D1345" s="286"/>
      <c r="E1345" s="286"/>
      <c r="F1345" s="493"/>
      <c r="G1345" s="493"/>
      <c r="H1345" s="499"/>
      <c r="I1345" s="499"/>
    </row>
    <row r="1346" spans="1:9">
      <c r="A1346" s="224"/>
      <c r="B1346" s="77"/>
      <c r="C1346" s="253"/>
      <c r="D1346" s="286"/>
      <c r="E1346" s="286"/>
      <c r="F1346" s="493"/>
      <c r="G1346" s="493"/>
      <c r="H1346" s="499"/>
      <c r="I1346" s="499"/>
    </row>
    <row r="1347" spans="1:9">
      <c r="A1347" s="224"/>
      <c r="B1347" s="77"/>
      <c r="C1347" s="253"/>
      <c r="D1347" s="286"/>
      <c r="E1347" s="286"/>
      <c r="F1347" s="493"/>
      <c r="G1347" s="493"/>
      <c r="H1347" s="499"/>
      <c r="I1347" s="499"/>
    </row>
    <row r="1348" spans="1:9">
      <c r="A1348" s="224"/>
      <c r="B1348" s="77"/>
      <c r="C1348" s="253"/>
      <c r="D1348" s="286"/>
      <c r="E1348" s="286"/>
      <c r="F1348" s="493"/>
      <c r="G1348" s="493"/>
      <c r="H1348" s="499"/>
      <c r="I1348" s="499"/>
    </row>
    <row r="1349" spans="1:9">
      <c r="A1349" s="224"/>
      <c r="B1349" s="77"/>
      <c r="C1349" s="253"/>
      <c r="D1349" s="286"/>
      <c r="E1349" s="286"/>
      <c r="F1349" s="493"/>
      <c r="G1349" s="493"/>
      <c r="H1349" s="499"/>
      <c r="I1349" s="499"/>
    </row>
    <row r="1350" spans="1:9">
      <c r="A1350" s="224"/>
      <c r="B1350" s="77"/>
      <c r="C1350" s="253"/>
      <c r="D1350" s="286"/>
      <c r="E1350" s="286"/>
      <c r="F1350" s="493"/>
      <c r="G1350" s="493"/>
      <c r="H1350" s="499"/>
      <c r="I1350" s="499"/>
    </row>
    <row r="1351" spans="1:9">
      <c r="A1351" s="224"/>
      <c r="B1351" s="77"/>
      <c r="C1351" s="253"/>
      <c r="D1351" s="286"/>
      <c r="E1351" s="286"/>
      <c r="F1351" s="493"/>
      <c r="G1351" s="493"/>
      <c r="H1351" s="499"/>
      <c r="I1351" s="499"/>
    </row>
    <row r="1352" spans="1:9">
      <c r="A1352" s="224"/>
      <c r="B1352" s="77"/>
      <c r="C1352" s="253"/>
      <c r="D1352" s="286"/>
      <c r="E1352" s="286"/>
      <c r="F1352" s="493"/>
      <c r="G1352" s="493"/>
      <c r="H1352" s="499"/>
      <c r="I1352" s="499"/>
    </row>
    <row r="1353" spans="1:9">
      <c r="A1353" s="224"/>
      <c r="B1353" s="77"/>
      <c r="C1353" s="253"/>
      <c r="D1353" s="286"/>
      <c r="E1353" s="286"/>
      <c r="F1353" s="493"/>
      <c r="G1353" s="493"/>
      <c r="H1353" s="499"/>
      <c r="I1353" s="499"/>
    </row>
    <row r="1354" spans="1:9">
      <c r="A1354" s="224"/>
      <c r="B1354" s="77"/>
      <c r="C1354" s="253"/>
      <c r="D1354" s="286"/>
      <c r="E1354" s="286"/>
      <c r="F1354" s="493"/>
      <c r="G1354" s="493"/>
      <c r="H1354" s="499"/>
      <c r="I1354" s="499"/>
    </row>
    <row r="1355" spans="1:9">
      <c r="A1355" s="224"/>
      <c r="B1355" s="77"/>
      <c r="C1355" s="253"/>
      <c r="D1355" s="286"/>
      <c r="E1355" s="286"/>
      <c r="F1355" s="493"/>
      <c r="G1355" s="493"/>
      <c r="H1355" s="499"/>
      <c r="I1355" s="499"/>
    </row>
    <row r="1356" spans="1:9">
      <c r="A1356" s="224"/>
      <c r="B1356" s="77"/>
      <c r="C1356" s="253"/>
      <c r="D1356" s="286"/>
      <c r="E1356" s="286"/>
      <c r="F1356" s="493"/>
      <c r="G1356" s="493"/>
      <c r="H1356" s="499"/>
      <c r="I1356" s="499"/>
    </row>
    <row r="1357" spans="1:9">
      <c r="A1357" s="224"/>
      <c r="B1357" s="77"/>
      <c r="C1357" s="253"/>
      <c r="D1357" s="286"/>
      <c r="E1357" s="286"/>
      <c r="F1357" s="493"/>
      <c r="G1357" s="493"/>
      <c r="H1357" s="499"/>
      <c r="I1357" s="499"/>
    </row>
    <row r="1358" spans="1:9">
      <c r="A1358" s="224"/>
      <c r="B1358" s="77"/>
      <c r="C1358" s="253"/>
      <c r="D1358" s="286"/>
      <c r="E1358" s="286"/>
      <c r="F1358" s="493"/>
      <c r="G1358" s="493"/>
      <c r="H1358" s="499"/>
      <c r="I1358" s="499"/>
    </row>
    <row r="1359" spans="1:9">
      <c r="A1359" s="224"/>
      <c r="B1359" s="77"/>
      <c r="C1359" s="253"/>
      <c r="D1359" s="286"/>
      <c r="E1359" s="286"/>
      <c r="F1359" s="493"/>
      <c r="G1359" s="493"/>
      <c r="H1359" s="499"/>
      <c r="I1359" s="499"/>
    </row>
    <row r="1360" spans="1:9">
      <c r="A1360" s="224"/>
      <c r="B1360" s="77"/>
      <c r="C1360" s="253"/>
      <c r="D1360" s="286"/>
      <c r="E1360" s="286"/>
      <c r="F1360" s="493"/>
      <c r="G1360" s="493"/>
      <c r="H1360" s="499"/>
      <c r="I1360" s="499"/>
    </row>
    <row r="1361" spans="1:9">
      <c r="A1361" s="224"/>
      <c r="B1361" s="77"/>
      <c r="C1361" s="253"/>
      <c r="D1361" s="286"/>
      <c r="E1361" s="286"/>
      <c r="F1361" s="493"/>
      <c r="G1361" s="493"/>
      <c r="H1361" s="499"/>
      <c r="I1361" s="499"/>
    </row>
    <row r="1362" spans="1:9">
      <c r="A1362" s="224"/>
      <c r="B1362" s="77"/>
      <c r="C1362" s="253"/>
      <c r="D1362" s="286"/>
      <c r="E1362" s="286"/>
      <c r="F1362" s="493"/>
      <c r="G1362" s="493"/>
      <c r="H1362" s="499"/>
      <c r="I1362" s="499"/>
    </row>
    <row r="1363" spans="1:9">
      <c r="A1363" s="224"/>
      <c r="B1363" s="77"/>
      <c r="C1363" s="253"/>
      <c r="D1363" s="286"/>
      <c r="E1363" s="286"/>
      <c r="F1363" s="493"/>
      <c r="G1363" s="493"/>
      <c r="H1363" s="499"/>
      <c r="I1363" s="499"/>
    </row>
    <row r="1364" spans="1:9">
      <c r="A1364" s="224"/>
      <c r="B1364" s="77"/>
      <c r="C1364" s="253"/>
      <c r="D1364" s="286"/>
      <c r="E1364" s="286"/>
      <c r="F1364" s="493"/>
      <c r="G1364" s="493"/>
      <c r="H1364" s="499"/>
      <c r="I1364" s="499"/>
    </row>
    <row r="1365" spans="1:9">
      <c r="A1365" s="224"/>
      <c r="B1365" s="77"/>
      <c r="C1365" s="253"/>
      <c r="D1365" s="286"/>
      <c r="E1365" s="286"/>
      <c r="F1365" s="493"/>
      <c r="G1365" s="493"/>
      <c r="H1365" s="499"/>
      <c r="I1365" s="499"/>
    </row>
    <row r="1366" spans="1:9">
      <c r="A1366" s="224"/>
      <c r="B1366" s="77"/>
      <c r="C1366" s="253"/>
      <c r="D1366" s="286"/>
      <c r="E1366" s="286"/>
      <c r="F1366" s="493"/>
      <c r="G1366" s="493"/>
      <c r="H1366" s="499"/>
      <c r="I1366" s="499"/>
    </row>
    <row r="1367" spans="1:9">
      <c r="A1367" s="224"/>
      <c r="B1367" s="77"/>
      <c r="C1367" s="253"/>
      <c r="D1367" s="286"/>
      <c r="E1367" s="286"/>
      <c r="F1367" s="493"/>
      <c r="G1367" s="493"/>
      <c r="H1367" s="499"/>
      <c r="I1367" s="499"/>
    </row>
    <row r="1368" spans="1:9">
      <c r="A1368" s="224"/>
      <c r="B1368" s="77"/>
      <c r="C1368" s="253"/>
      <c r="D1368" s="286"/>
      <c r="E1368" s="286"/>
      <c r="F1368" s="493"/>
      <c r="G1368" s="493"/>
      <c r="H1368" s="499"/>
      <c r="I1368" s="499"/>
    </row>
    <row r="1369" spans="1:9">
      <c r="A1369" s="224"/>
      <c r="B1369" s="77"/>
      <c r="C1369" s="253"/>
      <c r="D1369" s="286"/>
      <c r="E1369" s="286"/>
      <c r="F1369" s="493"/>
      <c r="G1369" s="493"/>
      <c r="H1369" s="499"/>
      <c r="I1369" s="499"/>
    </row>
    <row r="1370" spans="1:9">
      <c r="A1370" s="224"/>
      <c r="B1370" s="77"/>
      <c r="C1370" s="253"/>
      <c r="D1370" s="286"/>
      <c r="E1370" s="286"/>
      <c r="F1370" s="493"/>
      <c r="G1370" s="493"/>
      <c r="H1370" s="499"/>
      <c r="I1370" s="499"/>
    </row>
    <row r="1371" spans="1:9">
      <c r="A1371" s="224"/>
      <c r="B1371" s="77"/>
      <c r="C1371" s="253"/>
      <c r="D1371" s="286"/>
      <c r="E1371" s="286"/>
      <c r="F1371" s="493"/>
      <c r="G1371" s="493"/>
      <c r="H1371" s="499"/>
      <c r="I1371" s="499"/>
    </row>
    <row r="1372" spans="1:9">
      <c r="A1372" s="224"/>
      <c r="B1372" s="77"/>
      <c r="C1372" s="253"/>
      <c r="D1372" s="286"/>
      <c r="E1372" s="286"/>
      <c r="F1372" s="493"/>
      <c r="G1372" s="493"/>
      <c r="H1372" s="499"/>
      <c r="I1372" s="499"/>
    </row>
    <row r="1373" spans="1:9">
      <c r="A1373" s="224"/>
      <c r="B1373" s="77"/>
      <c r="C1373" s="253"/>
      <c r="D1373" s="286"/>
      <c r="E1373" s="286"/>
      <c r="F1373" s="493"/>
      <c r="G1373" s="493"/>
      <c r="H1373" s="499"/>
      <c r="I1373" s="499"/>
    </row>
    <row r="1374" spans="1:9">
      <c r="A1374" s="224"/>
      <c r="B1374" s="77"/>
      <c r="C1374" s="253"/>
      <c r="D1374" s="286"/>
      <c r="E1374" s="286"/>
      <c r="F1374" s="493"/>
      <c r="G1374" s="493"/>
      <c r="H1374" s="499"/>
      <c r="I1374" s="499"/>
    </row>
    <row r="1375" spans="1:9">
      <c r="A1375" s="224"/>
      <c r="B1375" s="77"/>
      <c r="C1375" s="253"/>
      <c r="D1375" s="286"/>
      <c r="E1375" s="286"/>
      <c r="F1375" s="493"/>
      <c r="G1375" s="493"/>
      <c r="H1375" s="499"/>
      <c r="I1375" s="499"/>
    </row>
    <row r="1376" spans="1:9">
      <c r="A1376" s="224"/>
      <c r="B1376" s="77"/>
      <c r="C1376" s="253"/>
      <c r="D1376" s="286"/>
      <c r="E1376" s="286"/>
      <c r="F1376" s="493"/>
      <c r="G1376" s="493"/>
      <c r="H1376" s="499"/>
      <c r="I1376" s="499"/>
    </row>
    <row r="1377" spans="1:9">
      <c r="A1377" s="224"/>
      <c r="B1377" s="77"/>
      <c r="C1377" s="253"/>
      <c r="D1377" s="286"/>
      <c r="E1377" s="286"/>
      <c r="F1377" s="493"/>
      <c r="G1377" s="493"/>
      <c r="H1377" s="499"/>
      <c r="I1377" s="499"/>
    </row>
    <row r="1378" spans="1:9">
      <c r="A1378" s="224"/>
      <c r="B1378" s="77"/>
      <c r="C1378" s="253"/>
      <c r="D1378" s="286"/>
      <c r="E1378" s="286"/>
      <c r="F1378" s="493"/>
      <c r="G1378" s="493"/>
      <c r="H1378" s="499"/>
      <c r="I1378" s="499"/>
    </row>
    <row r="1379" spans="1:9">
      <c r="A1379" s="224"/>
      <c r="B1379" s="77"/>
      <c r="C1379" s="253"/>
      <c r="D1379" s="286"/>
      <c r="E1379" s="286"/>
      <c r="F1379" s="493"/>
      <c r="G1379" s="493"/>
      <c r="H1379" s="499"/>
      <c r="I1379" s="499"/>
    </row>
    <row r="1380" spans="1:9">
      <c r="A1380" s="224"/>
      <c r="B1380" s="77"/>
      <c r="C1380" s="253"/>
      <c r="D1380" s="286"/>
      <c r="E1380" s="286"/>
      <c r="F1380" s="493"/>
      <c r="G1380" s="493"/>
      <c r="H1380" s="499"/>
      <c r="I1380" s="499"/>
    </row>
    <row r="1381" spans="1:9">
      <c r="A1381" s="224"/>
      <c r="B1381" s="77"/>
      <c r="C1381" s="253"/>
      <c r="D1381" s="286"/>
      <c r="E1381" s="286"/>
      <c r="F1381" s="493"/>
      <c r="G1381" s="493"/>
      <c r="H1381" s="499"/>
      <c r="I1381" s="499"/>
    </row>
    <row r="1382" spans="1:9">
      <c r="A1382" s="224"/>
      <c r="B1382" s="77"/>
      <c r="C1382" s="253"/>
      <c r="D1382" s="286"/>
      <c r="E1382" s="286"/>
      <c r="F1382" s="493"/>
      <c r="G1382" s="493"/>
      <c r="H1382" s="499"/>
      <c r="I1382" s="499"/>
    </row>
    <row r="1383" spans="1:9">
      <c r="A1383" s="224"/>
      <c r="B1383" s="77"/>
      <c r="C1383" s="253"/>
      <c r="D1383" s="286"/>
      <c r="E1383" s="286"/>
      <c r="F1383" s="493"/>
      <c r="G1383" s="493"/>
      <c r="H1383" s="499"/>
      <c r="I1383" s="499"/>
    </row>
    <row r="1384" spans="1:9">
      <c r="A1384" s="224"/>
      <c r="B1384" s="77"/>
      <c r="C1384" s="253"/>
      <c r="D1384" s="286"/>
      <c r="E1384" s="286"/>
      <c r="F1384" s="493"/>
      <c r="G1384" s="493"/>
      <c r="H1384" s="499"/>
      <c r="I1384" s="499"/>
    </row>
    <row r="1385" spans="1:9">
      <c r="A1385" s="224"/>
      <c r="B1385" s="77"/>
      <c r="C1385" s="253"/>
      <c r="D1385" s="286"/>
      <c r="E1385" s="286"/>
      <c r="F1385" s="493"/>
      <c r="G1385" s="493"/>
      <c r="H1385" s="499"/>
      <c r="I1385" s="499"/>
    </row>
    <row r="1386" spans="1:9">
      <c r="A1386" s="224"/>
      <c r="B1386" s="77"/>
      <c r="C1386" s="253"/>
      <c r="D1386" s="286"/>
      <c r="E1386" s="286"/>
      <c r="F1386" s="493"/>
      <c r="G1386" s="493"/>
      <c r="H1386" s="499"/>
      <c r="I1386" s="499"/>
    </row>
    <row r="1387" spans="1:9">
      <c r="A1387" s="224"/>
      <c r="B1387" s="77"/>
      <c r="C1387" s="253"/>
      <c r="D1387" s="286"/>
      <c r="E1387" s="286"/>
      <c r="F1387" s="493"/>
      <c r="G1387" s="493"/>
      <c r="H1387" s="499"/>
      <c r="I1387" s="499"/>
    </row>
    <row r="1388" spans="1:9">
      <c r="A1388" s="224"/>
      <c r="B1388" s="77"/>
      <c r="C1388" s="253"/>
      <c r="D1388" s="286"/>
      <c r="E1388" s="286"/>
      <c r="F1388" s="493"/>
      <c r="G1388" s="493"/>
      <c r="H1388" s="499"/>
      <c r="I1388" s="499"/>
    </row>
    <row r="1389" spans="1:9">
      <c r="A1389" s="224"/>
      <c r="B1389" s="77"/>
      <c r="C1389" s="253"/>
      <c r="D1389" s="286"/>
      <c r="E1389" s="286"/>
      <c r="F1389" s="493"/>
      <c r="G1389" s="493"/>
      <c r="H1389" s="499"/>
      <c r="I1389" s="499"/>
    </row>
    <row r="1390" spans="1:9">
      <c r="A1390" s="224"/>
      <c r="B1390" s="77"/>
      <c r="C1390" s="253"/>
      <c r="D1390" s="286"/>
      <c r="E1390" s="286"/>
      <c r="F1390" s="493"/>
      <c r="G1390" s="493"/>
      <c r="H1390" s="499"/>
      <c r="I1390" s="499"/>
    </row>
    <row r="1391" spans="1:9">
      <c r="A1391" s="224"/>
      <c r="B1391" s="77"/>
      <c r="C1391" s="253"/>
      <c r="D1391" s="286"/>
      <c r="E1391" s="286"/>
      <c r="F1391" s="493"/>
      <c r="G1391" s="493"/>
      <c r="H1391" s="499"/>
      <c r="I1391" s="499"/>
    </row>
    <row r="1392" spans="1:9">
      <c r="A1392" s="224"/>
      <c r="B1392" s="77"/>
      <c r="C1392" s="253"/>
      <c r="D1392" s="286"/>
      <c r="E1392" s="286"/>
      <c r="F1392" s="493"/>
      <c r="G1392" s="493"/>
      <c r="H1392" s="499"/>
      <c r="I1392" s="499"/>
    </row>
    <row r="1393" spans="1:9">
      <c r="A1393" s="224"/>
      <c r="B1393" s="77"/>
      <c r="C1393" s="253"/>
      <c r="D1393" s="286"/>
      <c r="E1393" s="286"/>
      <c r="F1393" s="493"/>
      <c r="G1393" s="493"/>
      <c r="H1393" s="499"/>
      <c r="I1393" s="499"/>
    </row>
    <row r="1394" spans="1:9">
      <c r="A1394" s="224"/>
      <c r="B1394" s="77"/>
      <c r="C1394" s="253"/>
      <c r="D1394" s="286"/>
      <c r="E1394" s="286"/>
      <c r="F1394" s="493"/>
      <c r="G1394" s="493"/>
      <c r="H1394" s="499"/>
      <c r="I1394" s="499"/>
    </row>
    <row r="1395" spans="1:9">
      <c r="A1395" s="224"/>
      <c r="B1395" s="77"/>
      <c r="C1395" s="253"/>
      <c r="D1395" s="286"/>
      <c r="E1395" s="286"/>
      <c r="F1395" s="493"/>
      <c r="G1395" s="493"/>
      <c r="H1395" s="499"/>
      <c r="I1395" s="499"/>
    </row>
    <row r="1396" spans="1:9">
      <c r="A1396" s="224"/>
      <c r="B1396" s="77"/>
      <c r="C1396" s="253"/>
      <c r="D1396" s="286"/>
      <c r="E1396" s="286"/>
      <c r="F1396" s="493"/>
      <c r="G1396" s="493"/>
      <c r="H1396" s="499"/>
      <c r="I1396" s="499"/>
    </row>
    <row r="1397" spans="1:9">
      <c r="A1397" s="224"/>
      <c r="B1397" s="77"/>
      <c r="C1397" s="253"/>
      <c r="D1397" s="286"/>
      <c r="E1397" s="286"/>
      <c r="F1397" s="493"/>
      <c r="G1397" s="493"/>
      <c r="H1397" s="499"/>
      <c r="I1397" s="499"/>
    </row>
    <row r="1398" spans="1:9">
      <c r="A1398" s="224"/>
      <c r="B1398" s="77"/>
      <c r="C1398" s="253"/>
      <c r="D1398" s="286"/>
      <c r="E1398" s="286"/>
      <c r="F1398" s="493"/>
      <c r="G1398" s="493"/>
      <c r="H1398" s="499"/>
      <c r="I1398" s="499"/>
    </row>
    <row r="1399" spans="1:9">
      <c r="A1399" s="224"/>
      <c r="B1399" s="77"/>
      <c r="C1399" s="253"/>
      <c r="D1399" s="286"/>
      <c r="E1399" s="286"/>
      <c r="F1399" s="493"/>
      <c r="G1399" s="493"/>
      <c r="H1399" s="499"/>
      <c r="I1399" s="499"/>
    </row>
    <row r="1400" spans="1:9">
      <c r="A1400" s="224"/>
      <c r="B1400" s="77"/>
      <c r="C1400" s="253"/>
      <c r="D1400" s="286"/>
      <c r="E1400" s="286"/>
      <c r="F1400" s="493"/>
      <c r="G1400" s="493"/>
      <c r="H1400" s="499"/>
      <c r="I1400" s="499"/>
    </row>
    <row r="1401" spans="1:9">
      <c r="A1401" s="224"/>
      <c r="B1401" s="77"/>
      <c r="C1401" s="253"/>
      <c r="D1401" s="286"/>
      <c r="E1401" s="286"/>
      <c r="F1401" s="493"/>
      <c r="G1401" s="493"/>
      <c r="H1401" s="499"/>
      <c r="I1401" s="499"/>
    </row>
    <row r="1402" spans="1:9">
      <c r="A1402" s="224"/>
      <c r="B1402" s="77"/>
      <c r="C1402" s="253"/>
      <c r="D1402" s="286"/>
      <c r="E1402" s="286"/>
      <c r="F1402" s="493"/>
      <c r="G1402" s="493"/>
      <c r="H1402" s="499"/>
      <c r="I1402" s="499"/>
    </row>
    <row r="1403" spans="1:9">
      <c r="A1403" s="224"/>
      <c r="B1403" s="77"/>
      <c r="C1403" s="253"/>
      <c r="D1403" s="286"/>
      <c r="E1403" s="286"/>
      <c r="F1403" s="493"/>
      <c r="G1403" s="493"/>
      <c r="H1403" s="499"/>
      <c r="I1403" s="499"/>
    </row>
    <row r="1404" spans="1:9">
      <c r="A1404" s="224"/>
      <c r="B1404" s="77"/>
      <c r="C1404" s="253"/>
      <c r="D1404" s="286"/>
      <c r="E1404" s="286"/>
      <c r="F1404" s="493"/>
      <c r="G1404" s="493"/>
      <c r="H1404" s="499"/>
      <c r="I1404" s="499"/>
    </row>
    <row r="1405" spans="1:9">
      <c r="A1405" s="224"/>
      <c r="B1405" s="77"/>
      <c r="C1405" s="253"/>
      <c r="D1405" s="286"/>
      <c r="E1405" s="286"/>
      <c r="F1405" s="493"/>
      <c r="G1405" s="493"/>
      <c r="H1405" s="499"/>
      <c r="I1405" s="499"/>
    </row>
    <row r="1406" spans="1:9">
      <c r="A1406" s="224"/>
      <c r="B1406" s="77"/>
      <c r="C1406" s="253"/>
      <c r="D1406" s="286"/>
      <c r="E1406" s="286"/>
      <c r="F1406" s="493"/>
      <c r="G1406" s="493"/>
      <c r="H1406" s="499"/>
      <c r="I1406" s="499"/>
    </row>
    <row r="1407" spans="1:9">
      <c r="A1407" s="224"/>
      <c r="B1407" s="77"/>
      <c r="C1407" s="253"/>
      <c r="D1407" s="286"/>
      <c r="E1407" s="286"/>
      <c r="F1407" s="493"/>
      <c r="G1407" s="493"/>
      <c r="H1407" s="499"/>
      <c r="I1407" s="499"/>
    </row>
    <row r="1408" spans="1:9">
      <c r="A1408" s="224"/>
      <c r="B1408" s="77"/>
      <c r="C1408" s="253"/>
      <c r="D1408" s="286"/>
      <c r="E1408" s="286"/>
      <c r="F1408" s="493"/>
      <c r="G1408" s="493"/>
      <c r="H1408" s="499"/>
      <c r="I1408" s="499"/>
    </row>
    <row r="1409" spans="1:9">
      <c r="A1409" s="224"/>
      <c r="B1409" s="77"/>
      <c r="C1409" s="253"/>
      <c r="D1409" s="286"/>
      <c r="E1409" s="286"/>
      <c r="F1409" s="493"/>
      <c r="G1409" s="493"/>
      <c r="H1409" s="499"/>
      <c r="I1409" s="499"/>
    </row>
    <row r="1410" spans="1:9">
      <c r="A1410" s="224"/>
      <c r="B1410" s="77"/>
      <c r="C1410" s="253"/>
      <c r="D1410" s="286"/>
      <c r="E1410" s="286"/>
      <c r="F1410" s="493"/>
      <c r="G1410" s="493"/>
      <c r="H1410" s="499"/>
      <c r="I1410" s="499"/>
    </row>
    <row r="1411" spans="1:9">
      <c r="A1411" s="224"/>
      <c r="B1411" s="77"/>
      <c r="C1411" s="253"/>
      <c r="D1411" s="286"/>
      <c r="E1411" s="286"/>
      <c r="F1411" s="493"/>
      <c r="G1411" s="493"/>
      <c r="H1411" s="499"/>
      <c r="I1411" s="499"/>
    </row>
    <row r="1412" spans="1:9">
      <c r="A1412" s="224"/>
      <c r="B1412" s="77"/>
      <c r="C1412" s="253"/>
      <c r="D1412" s="286"/>
      <c r="E1412" s="286"/>
      <c r="F1412" s="493"/>
      <c r="G1412" s="493"/>
      <c r="H1412" s="499"/>
      <c r="I1412" s="499"/>
    </row>
    <row r="1413" spans="1:9">
      <c r="A1413" s="224"/>
      <c r="B1413" s="77"/>
      <c r="C1413" s="253"/>
      <c r="D1413" s="286"/>
      <c r="E1413" s="286"/>
      <c r="F1413" s="493"/>
      <c r="G1413" s="493"/>
      <c r="H1413" s="499"/>
      <c r="I1413" s="499"/>
    </row>
    <row r="1414" spans="1:9">
      <c r="A1414" s="224"/>
      <c r="B1414" s="77"/>
      <c r="C1414" s="253"/>
      <c r="D1414" s="286"/>
      <c r="E1414" s="286"/>
      <c r="F1414" s="493"/>
      <c r="G1414" s="493"/>
      <c r="H1414" s="499"/>
      <c r="I1414" s="499"/>
    </row>
    <row r="1415" spans="1:9">
      <c r="A1415" s="224"/>
      <c r="B1415" s="77"/>
      <c r="C1415" s="253"/>
      <c r="D1415" s="286"/>
      <c r="E1415" s="286"/>
      <c r="F1415" s="493"/>
      <c r="G1415" s="493"/>
      <c r="H1415" s="499"/>
      <c r="I1415" s="499"/>
    </row>
    <row r="1416" spans="1:9">
      <c r="A1416" s="224"/>
      <c r="B1416" s="77"/>
      <c r="C1416" s="253"/>
      <c r="D1416" s="286"/>
      <c r="E1416" s="286"/>
      <c r="F1416" s="493"/>
      <c r="G1416" s="493"/>
      <c r="H1416" s="499"/>
      <c r="I1416" s="499"/>
    </row>
    <row r="1417" spans="1:9">
      <c r="A1417" s="224"/>
      <c r="B1417" s="77"/>
      <c r="C1417" s="253"/>
      <c r="D1417" s="286"/>
      <c r="E1417" s="286"/>
      <c r="F1417" s="493"/>
      <c r="G1417" s="493"/>
      <c r="H1417" s="499"/>
      <c r="I1417" s="499"/>
    </row>
    <row r="1418" spans="1:9">
      <c r="A1418" s="224"/>
      <c r="B1418" s="77"/>
      <c r="C1418" s="253"/>
      <c r="D1418" s="286"/>
      <c r="E1418" s="286"/>
      <c r="F1418" s="493"/>
      <c r="G1418" s="493"/>
      <c r="H1418" s="499"/>
      <c r="I1418" s="499"/>
    </row>
    <row r="1419" spans="1:9">
      <c r="A1419" s="224"/>
      <c r="B1419" s="77"/>
      <c r="C1419" s="253"/>
      <c r="D1419" s="286"/>
      <c r="E1419" s="286"/>
      <c r="F1419" s="493"/>
      <c r="G1419" s="493"/>
      <c r="H1419" s="499"/>
      <c r="I1419" s="499"/>
    </row>
    <row r="1420" spans="1:9">
      <c r="A1420" s="224"/>
      <c r="B1420" s="77"/>
      <c r="C1420" s="253"/>
      <c r="D1420" s="286"/>
      <c r="E1420" s="286"/>
      <c r="F1420" s="493"/>
      <c r="G1420" s="493"/>
      <c r="H1420" s="499"/>
      <c r="I1420" s="499"/>
    </row>
    <row r="1421" spans="1:9">
      <c r="A1421" s="224"/>
      <c r="B1421" s="77"/>
      <c r="C1421" s="253"/>
      <c r="D1421" s="286"/>
      <c r="E1421" s="286"/>
      <c r="F1421" s="493"/>
      <c r="G1421" s="493"/>
      <c r="H1421" s="499"/>
      <c r="I1421" s="499"/>
    </row>
    <row r="1422" spans="1:9">
      <c r="A1422" s="224"/>
      <c r="B1422" s="77"/>
      <c r="C1422" s="253"/>
      <c r="D1422" s="286"/>
      <c r="E1422" s="286"/>
      <c r="F1422" s="493"/>
      <c r="G1422" s="493"/>
      <c r="H1422" s="499"/>
      <c r="I1422" s="499"/>
    </row>
    <row r="1423" spans="1:9">
      <c r="A1423" s="224"/>
      <c r="B1423" s="77"/>
      <c r="C1423" s="253"/>
      <c r="D1423" s="286"/>
      <c r="E1423" s="286"/>
      <c r="F1423" s="493"/>
      <c r="G1423" s="493"/>
      <c r="H1423" s="499"/>
      <c r="I1423" s="499"/>
    </row>
    <row r="1424" spans="1:9">
      <c r="A1424" s="224"/>
      <c r="B1424" s="77"/>
      <c r="C1424" s="253"/>
      <c r="D1424" s="286"/>
      <c r="E1424" s="286"/>
      <c r="F1424" s="493"/>
      <c r="G1424" s="493"/>
      <c r="H1424" s="499"/>
      <c r="I1424" s="499"/>
    </row>
    <row r="1425" spans="1:9">
      <c r="A1425" s="224"/>
      <c r="B1425" s="77"/>
      <c r="C1425" s="253"/>
      <c r="D1425" s="286"/>
      <c r="E1425" s="286"/>
      <c r="F1425" s="493"/>
      <c r="G1425" s="493"/>
      <c r="H1425" s="499"/>
      <c r="I1425" s="499"/>
    </row>
    <row r="1426" spans="1:9">
      <c r="A1426" s="224"/>
      <c r="B1426" s="77"/>
      <c r="C1426" s="253"/>
      <c r="D1426" s="286"/>
      <c r="E1426" s="286"/>
      <c r="F1426" s="493"/>
      <c r="G1426" s="493"/>
      <c r="H1426" s="499"/>
      <c r="I1426" s="499"/>
    </row>
    <row r="1427" spans="1:9">
      <c r="A1427" s="224"/>
      <c r="B1427" s="77"/>
      <c r="C1427" s="253"/>
      <c r="D1427" s="286"/>
      <c r="E1427" s="286"/>
      <c r="F1427" s="493"/>
      <c r="G1427" s="493"/>
      <c r="H1427" s="499"/>
      <c r="I1427" s="499"/>
    </row>
    <row r="1428" spans="1:9">
      <c r="A1428" s="224"/>
      <c r="B1428" s="77"/>
      <c r="C1428" s="253"/>
      <c r="D1428" s="286"/>
      <c r="E1428" s="286"/>
      <c r="F1428" s="493"/>
      <c r="G1428" s="493"/>
      <c r="H1428" s="499"/>
      <c r="I1428" s="499"/>
    </row>
    <row r="1429" spans="1:9">
      <c r="A1429" s="224"/>
      <c r="B1429" s="77"/>
      <c r="C1429" s="253"/>
      <c r="D1429" s="286"/>
      <c r="E1429" s="286"/>
      <c r="F1429" s="493"/>
      <c r="G1429" s="493"/>
      <c r="H1429" s="499"/>
      <c r="I1429" s="499"/>
    </row>
    <row r="1430" spans="1:9">
      <c r="A1430" s="224"/>
      <c r="B1430" s="77"/>
      <c r="C1430" s="253"/>
      <c r="D1430" s="286"/>
      <c r="E1430" s="286"/>
      <c r="F1430" s="493"/>
      <c r="G1430" s="493"/>
      <c r="H1430" s="499"/>
      <c r="I1430" s="499"/>
    </row>
    <row r="1431" spans="1:9">
      <c r="A1431" s="224"/>
      <c r="B1431" s="77"/>
      <c r="C1431" s="253"/>
      <c r="D1431" s="286"/>
      <c r="E1431" s="286"/>
      <c r="F1431" s="493"/>
      <c r="G1431" s="493"/>
      <c r="H1431" s="499"/>
      <c r="I1431" s="499"/>
    </row>
    <row r="1432" spans="1:9">
      <c r="A1432" s="224"/>
      <c r="B1432" s="77"/>
      <c r="C1432" s="253"/>
      <c r="D1432" s="286"/>
      <c r="E1432" s="286"/>
      <c r="F1432" s="493"/>
      <c r="G1432" s="493"/>
      <c r="H1432" s="499"/>
      <c r="I1432" s="499"/>
    </row>
    <row r="1433" spans="1:9">
      <c r="A1433" s="224"/>
      <c r="B1433" s="77"/>
      <c r="C1433" s="253"/>
      <c r="D1433" s="286"/>
      <c r="E1433" s="286"/>
      <c r="F1433" s="493"/>
      <c r="G1433" s="493"/>
      <c r="H1433" s="499"/>
      <c r="I1433" s="499"/>
    </row>
    <row r="1434" spans="1:9">
      <c r="A1434" s="224"/>
      <c r="B1434" s="77"/>
      <c r="C1434" s="253"/>
      <c r="D1434" s="286"/>
      <c r="E1434" s="286"/>
      <c r="F1434" s="493"/>
      <c r="G1434" s="493"/>
      <c r="H1434" s="499"/>
      <c r="I1434" s="499"/>
    </row>
    <row r="1435" spans="1:9">
      <c r="A1435" s="224"/>
      <c r="B1435" s="77"/>
      <c r="C1435" s="253"/>
      <c r="D1435" s="286"/>
      <c r="E1435" s="286"/>
      <c r="F1435" s="493"/>
      <c r="G1435" s="493"/>
      <c r="H1435" s="499"/>
      <c r="I1435" s="499"/>
    </row>
    <row r="1436" spans="1:9">
      <c r="A1436" s="224"/>
      <c r="B1436" s="77"/>
      <c r="C1436" s="253"/>
      <c r="D1436" s="286"/>
      <c r="E1436" s="286"/>
      <c r="F1436" s="493"/>
      <c r="G1436" s="493"/>
      <c r="H1436" s="499"/>
      <c r="I1436" s="499"/>
    </row>
    <row r="1437" spans="1:9">
      <c r="A1437" s="224"/>
      <c r="B1437" s="77"/>
      <c r="C1437" s="253"/>
      <c r="D1437" s="286"/>
      <c r="E1437" s="286"/>
      <c r="F1437" s="493"/>
      <c r="G1437" s="493"/>
      <c r="H1437" s="499"/>
      <c r="I1437" s="499"/>
    </row>
    <row r="1438" spans="1:9">
      <c r="A1438" s="224"/>
      <c r="B1438" s="77"/>
      <c r="C1438" s="253"/>
      <c r="D1438" s="286"/>
      <c r="E1438" s="286"/>
      <c r="F1438" s="493"/>
      <c r="G1438" s="493"/>
      <c r="H1438" s="499"/>
      <c r="I1438" s="499"/>
    </row>
    <row r="1439" spans="1:9">
      <c r="A1439" s="224"/>
      <c r="B1439" s="77"/>
      <c r="C1439" s="253"/>
      <c r="D1439" s="286"/>
      <c r="E1439" s="286"/>
      <c r="F1439" s="493"/>
      <c r="G1439" s="493"/>
      <c r="H1439" s="499"/>
      <c r="I1439" s="499"/>
    </row>
    <row r="1440" spans="1:9">
      <c r="A1440" s="224"/>
      <c r="B1440" s="77"/>
      <c r="C1440" s="253"/>
      <c r="D1440" s="286"/>
      <c r="E1440" s="286"/>
      <c r="F1440" s="493"/>
      <c r="G1440" s="493"/>
      <c r="H1440" s="499"/>
      <c r="I1440" s="499"/>
    </row>
    <row r="1441" spans="1:9">
      <c r="A1441" s="224"/>
      <c r="B1441" s="77"/>
      <c r="C1441" s="253"/>
      <c r="D1441" s="286"/>
      <c r="E1441" s="286"/>
      <c r="F1441" s="493"/>
      <c r="G1441" s="493"/>
      <c r="H1441" s="499"/>
      <c r="I1441" s="499"/>
    </row>
    <row r="1442" spans="1:9">
      <c r="A1442" s="224"/>
      <c r="B1442" s="77"/>
      <c r="C1442" s="253"/>
      <c r="D1442" s="286"/>
      <c r="E1442" s="286"/>
      <c r="F1442" s="493"/>
      <c r="G1442" s="493"/>
      <c r="H1442" s="499"/>
      <c r="I1442" s="499"/>
    </row>
    <row r="1443" spans="1:9">
      <c r="A1443" s="224"/>
      <c r="B1443" s="77"/>
      <c r="C1443" s="253"/>
      <c r="D1443" s="286"/>
      <c r="E1443" s="286"/>
      <c r="F1443" s="493"/>
      <c r="G1443" s="493"/>
      <c r="H1443" s="499"/>
      <c r="I1443" s="499"/>
    </row>
    <row r="1444" spans="1:9">
      <c r="A1444" s="224"/>
      <c r="B1444" s="77"/>
      <c r="C1444" s="253"/>
      <c r="D1444" s="286"/>
      <c r="E1444" s="286"/>
      <c r="F1444" s="493"/>
      <c r="G1444" s="493"/>
      <c r="H1444" s="499"/>
      <c r="I1444" s="499"/>
    </row>
    <row r="1445" spans="1:9">
      <c r="A1445" s="224"/>
      <c r="B1445" s="77"/>
      <c r="C1445" s="253"/>
      <c r="D1445" s="286"/>
      <c r="E1445" s="286"/>
      <c r="F1445" s="493"/>
      <c r="G1445" s="493"/>
      <c r="H1445" s="499"/>
      <c r="I1445" s="499"/>
    </row>
    <row r="1446" spans="1:9">
      <c r="A1446" s="224"/>
      <c r="B1446" s="77"/>
      <c r="C1446" s="253"/>
      <c r="D1446" s="286"/>
      <c r="E1446" s="286"/>
      <c r="F1446" s="493"/>
      <c r="G1446" s="493"/>
      <c r="H1446" s="499"/>
      <c r="I1446" s="499"/>
    </row>
    <row r="1447" spans="1:9">
      <c r="A1447" s="224"/>
      <c r="B1447" s="77"/>
      <c r="C1447" s="253"/>
      <c r="D1447" s="286"/>
      <c r="E1447" s="286"/>
      <c r="F1447" s="493"/>
      <c r="G1447" s="493"/>
      <c r="H1447" s="499"/>
      <c r="I1447" s="499"/>
    </row>
    <row r="1448" spans="1:9">
      <c r="A1448" s="224"/>
      <c r="B1448" s="77"/>
      <c r="C1448" s="253"/>
      <c r="D1448" s="286"/>
      <c r="E1448" s="286"/>
      <c r="F1448" s="493"/>
      <c r="G1448" s="493"/>
      <c r="H1448" s="499"/>
      <c r="I1448" s="499"/>
    </row>
    <row r="1449" spans="1:9">
      <c r="A1449" s="224"/>
      <c r="B1449" s="77"/>
      <c r="C1449" s="253"/>
      <c r="D1449" s="286"/>
      <c r="E1449" s="286"/>
      <c r="F1449" s="493"/>
      <c r="G1449" s="493"/>
      <c r="H1449" s="499"/>
      <c r="I1449" s="499"/>
    </row>
    <row r="1450" spans="1:9">
      <c r="A1450" s="224"/>
      <c r="B1450" s="77"/>
      <c r="C1450" s="253"/>
      <c r="D1450" s="286"/>
      <c r="E1450" s="286"/>
      <c r="F1450" s="493"/>
      <c r="G1450" s="493"/>
      <c r="H1450" s="499"/>
      <c r="I1450" s="499"/>
    </row>
    <row r="1451" spans="1:9">
      <c r="A1451" s="224"/>
      <c r="B1451" s="77"/>
      <c r="C1451" s="253"/>
      <c r="D1451" s="286"/>
      <c r="E1451" s="286"/>
      <c r="F1451" s="493"/>
      <c r="G1451" s="493"/>
      <c r="H1451" s="499"/>
      <c r="I1451" s="499"/>
    </row>
    <row r="1452" spans="1:9">
      <c r="A1452" s="224"/>
      <c r="B1452" s="77"/>
      <c r="C1452" s="253"/>
      <c r="D1452" s="286"/>
      <c r="E1452" s="286"/>
      <c r="F1452" s="493"/>
      <c r="G1452" s="493"/>
      <c r="H1452" s="499"/>
      <c r="I1452" s="499"/>
    </row>
    <row r="1453" spans="1:9">
      <c r="A1453" s="224"/>
      <c r="B1453" s="77"/>
      <c r="C1453" s="253"/>
      <c r="D1453" s="286"/>
      <c r="E1453" s="286"/>
      <c r="F1453" s="493"/>
      <c r="G1453" s="493"/>
      <c r="H1453" s="499"/>
      <c r="I1453" s="499"/>
    </row>
    <row r="1454" spans="1:9">
      <c r="A1454" s="224"/>
      <c r="B1454" s="77"/>
      <c r="C1454" s="253"/>
      <c r="D1454" s="286"/>
      <c r="E1454" s="286"/>
      <c r="F1454" s="493"/>
      <c r="G1454" s="493"/>
      <c r="H1454" s="499"/>
      <c r="I1454" s="499"/>
    </row>
    <row r="1455" spans="1:9">
      <c r="A1455" s="224"/>
      <c r="B1455" s="77"/>
      <c r="C1455" s="253"/>
      <c r="D1455" s="286"/>
      <c r="E1455" s="286"/>
      <c r="F1455" s="493"/>
      <c r="G1455" s="493"/>
      <c r="H1455" s="499"/>
      <c r="I1455" s="499"/>
    </row>
    <row r="1456" spans="1:9">
      <c r="A1456" s="224"/>
      <c r="B1456" s="77"/>
      <c r="C1456" s="253"/>
      <c r="D1456" s="286"/>
      <c r="E1456" s="286"/>
      <c r="F1456" s="493"/>
      <c r="G1456" s="493"/>
      <c r="H1456" s="499"/>
      <c r="I1456" s="499"/>
    </row>
    <row r="1457" spans="1:9">
      <c r="A1457" s="224"/>
      <c r="B1457" s="77"/>
      <c r="C1457" s="253"/>
      <c r="D1457" s="286"/>
      <c r="E1457" s="286"/>
      <c r="F1457" s="493"/>
      <c r="G1457" s="493"/>
      <c r="H1457" s="499"/>
      <c r="I1457" s="499"/>
    </row>
    <row r="1458" spans="1:9">
      <c r="A1458" s="224"/>
      <c r="B1458" s="77"/>
      <c r="C1458" s="253"/>
      <c r="D1458" s="286"/>
      <c r="E1458" s="286"/>
      <c r="F1458" s="493"/>
      <c r="G1458" s="493"/>
      <c r="H1458" s="499"/>
      <c r="I1458" s="499"/>
    </row>
    <row r="1459" spans="1:9">
      <c r="A1459" s="224"/>
      <c r="B1459" s="77"/>
      <c r="C1459" s="253"/>
      <c r="D1459" s="286"/>
      <c r="E1459" s="286"/>
      <c r="F1459" s="493"/>
      <c r="G1459" s="493"/>
      <c r="H1459" s="499"/>
      <c r="I1459" s="499"/>
    </row>
    <row r="1460" spans="1:9">
      <c r="A1460" s="224"/>
      <c r="B1460" s="77"/>
      <c r="C1460" s="253"/>
      <c r="D1460" s="286"/>
      <c r="E1460" s="286"/>
      <c r="F1460" s="493"/>
      <c r="G1460" s="493"/>
      <c r="H1460" s="499"/>
      <c r="I1460" s="499"/>
    </row>
    <row r="1461" spans="1:9">
      <c r="A1461" s="224"/>
      <c r="B1461" s="77"/>
      <c r="C1461" s="253"/>
      <c r="D1461" s="286"/>
      <c r="E1461" s="286"/>
      <c r="F1461" s="493"/>
      <c r="G1461" s="493"/>
      <c r="H1461" s="499"/>
      <c r="I1461" s="499"/>
    </row>
    <row r="1462" spans="1:9">
      <c r="A1462" s="224"/>
      <c r="B1462" s="77"/>
      <c r="C1462" s="253"/>
      <c r="D1462" s="286"/>
      <c r="E1462" s="286"/>
      <c r="F1462" s="493"/>
      <c r="G1462" s="493"/>
      <c r="H1462" s="499"/>
      <c r="I1462" s="499"/>
    </row>
    <row r="1463" spans="1:9">
      <c r="A1463" s="224"/>
      <c r="B1463" s="77"/>
      <c r="C1463" s="253"/>
      <c r="D1463" s="286"/>
      <c r="E1463" s="286"/>
      <c r="F1463" s="493"/>
      <c r="G1463" s="493"/>
      <c r="H1463" s="499"/>
      <c r="I1463" s="499"/>
    </row>
    <row r="1464" spans="1:9">
      <c r="A1464" s="224"/>
      <c r="B1464" s="77"/>
      <c r="C1464" s="253"/>
      <c r="D1464" s="286"/>
      <c r="E1464" s="286"/>
      <c r="F1464" s="493"/>
      <c r="G1464" s="493"/>
      <c r="H1464" s="499"/>
      <c r="I1464" s="499"/>
    </row>
    <row r="1465" spans="1:9">
      <c r="A1465" s="224"/>
      <c r="B1465" s="77"/>
      <c r="C1465" s="253"/>
      <c r="D1465" s="286"/>
      <c r="E1465" s="286"/>
      <c r="F1465" s="493"/>
      <c r="G1465" s="493"/>
      <c r="H1465" s="499"/>
      <c r="I1465" s="499"/>
    </row>
    <row r="1466" spans="1:9">
      <c r="A1466" s="224"/>
      <c r="B1466" s="77"/>
      <c r="C1466" s="253"/>
      <c r="D1466" s="286"/>
      <c r="E1466" s="286"/>
      <c r="F1466" s="493"/>
      <c r="G1466" s="493"/>
      <c r="H1466" s="499"/>
      <c r="I1466" s="499"/>
    </row>
    <row r="1467" spans="1:9">
      <c r="A1467" s="224"/>
      <c r="B1467" s="77"/>
      <c r="C1467" s="253"/>
      <c r="D1467" s="286"/>
      <c r="E1467" s="286"/>
      <c r="F1467" s="493"/>
      <c r="G1467" s="493"/>
      <c r="H1467" s="499"/>
      <c r="I1467" s="499"/>
    </row>
    <row r="1468" spans="1:9">
      <c r="A1468" s="224"/>
      <c r="B1468" s="77"/>
      <c r="C1468" s="253"/>
      <c r="D1468" s="286"/>
      <c r="E1468" s="286"/>
      <c r="F1468" s="493"/>
      <c r="G1468" s="493"/>
      <c r="H1468" s="499"/>
      <c r="I1468" s="499"/>
    </row>
    <row r="1469" spans="1:9">
      <c r="A1469" s="224"/>
      <c r="B1469" s="77"/>
      <c r="C1469" s="253"/>
      <c r="D1469" s="286"/>
      <c r="E1469" s="286"/>
      <c r="F1469" s="493"/>
      <c r="G1469" s="493"/>
      <c r="H1469" s="499"/>
      <c r="I1469" s="499"/>
    </row>
    <row r="1470" spans="1:9">
      <c r="A1470" s="224"/>
      <c r="B1470" s="77"/>
      <c r="C1470" s="253"/>
      <c r="D1470" s="286"/>
      <c r="E1470" s="286"/>
      <c r="F1470" s="493"/>
      <c r="G1470" s="493"/>
      <c r="H1470" s="499"/>
      <c r="I1470" s="499"/>
    </row>
    <row r="1471" spans="1:9">
      <c r="A1471" s="224"/>
      <c r="B1471" s="77"/>
      <c r="C1471" s="253"/>
      <c r="D1471" s="286"/>
      <c r="E1471" s="286"/>
      <c r="F1471" s="493"/>
      <c r="G1471" s="493"/>
      <c r="H1471" s="499"/>
      <c r="I1471" s="499"/>
    </row>
    <row r="1472" spans="1:9">
      <c r="A1472" s="224"/>
      <c r="B1472" s="77"/>
      <c r="C1472" s="253"/>
      <c r="D1472" s="286"/>
      <c r="E1472" s="286"/>
      <c r="F1472" s="493"/>
      <c r="G1472" s="493"/>
      <c r="H1472" s="499"/>
      <c r="I1472" s="499"/>
    </row>
    <row r="1473" spans="1:9">
      <c r="A1473" s="224"/>
      <c r="B1473" s="77"/>
      <c r="C1473" s="253"/>
      <c r="D1473" s="286"/>
      <c r="E1473" s="286"/>
      <c r="F1473" s="493"/>
      <c r="G1473" s="493"/>
      <c r="H1473" s="499"/>
      <c r="I1473" s="499"/>
    </row>
    <row r="1474" spans="1:9">
      <c r="A1474" s="224"/>
      <c r="B1474" s="77"/>
      <c r="C1474" s="253"/>
      <c r="D1474" s="286"/>
      <c r="E1474" s="286"/>
      <c r="F1474" s="493"/>
      <c r="G1474" s="493"/>
      <c r="H1474" s="499"/>
      <c r="I1474" s="499"/>
    </row>
    <row r="1475" spans="1:9">
      <c r="A1475" s="224"/>
      <c r="B1475" s="77"/>
      <c r="C1475" s="253"/>
      <c r="D1475" s="286"/>
      <c r="E1475" s="286"/>
      <c r="F1475" s="493"/>
      <c r="G1475" s="493"/>
      <c r="H1475" s="499"/>
      <c r="I1475" s="499"/>
    </row>
    <row r="1476" spans="1:9">
      <c r="A1476" s="224"/>
      <c r="B1476" s="77"/>
      <c r="C1476" s="253"/>
      <c r="D1476" s="286"/>
      <c r="E1476" s="286"/>
      <c r="F1476" s="493"/>
      <c r="G1476" s="493"/>
      <c r="H1476" s="499"/>
      <c r="I1476" s="499"/>
    </row>
    <row r="1477" spans="1:9">
      <c r="A1477" s="224"/>
      <c r="B1477" s="77"/>
      <c r="C1477" s="253"/>
      <c r="D1477" s="286"/>
      <c r="E1477" s="286"/>
      <c r="F1477" s="493"/>
      <c r="G1477" s="493"/>
      <c r="H1477" s="499"/>
      <c r="I1477" s="499"/>
    </row>
    <row r="1478" spans="1:9">
      <c r="A1478" s="224"/>
      <c r="B1478" s="77"/>
      <c r="C1478" s="253"/>
      <c r="D1478" s="286"/>
      <c r="E1478" s="286"/>
      <c r="F1478" s="493"/>
      <c r="G1478" s="493"/>
      <c r="H1478" s="499"/>
      <c r="I1478" s="499"/>
    </row>
    <row r="1479" spans="1:9">
      <c r="A1479" s="224"/>
      <c r="B1479" s="77"/>
      <c r="C1479" s="253"/>
      <c r="D1479" s="286"/>
      <c r="E1479" s="286"/>
      <c r="F1479" s="493"/>
      <c r="G1479" s="493"/>
      <c r="H1479" s="499"/>
      <c r="I1479" s="499"/>
    </row>
    <row r="1480" spans="1:9">
      <c r="A1480" s="224"/>
      <c r="B1480" s="77"/>
      <c r="C1480" s="253"/>
      <c r="D1480" s="286"/>
      <c r="E1480" s="286"/>
      <c r="F1480" s="493"/>
      <c r="G1480" s="493"/>
      <c r="H1480" s="499"/>
      <c r="I1480" s="499"/>
    </row>
    <row r="1481" spans="1:9">
      <c r="A1481" s="224"/>
      <c r="B1481" s="77"/>
      <c r="C1481" s="253"/>
      <c r="D1481" s="286"/>
      <c r="E1481" s="286"/>
      <c r="F1481" s="493"/>
      <c r="G1481" s="493"/>
      <c r="H1481" s="499"/>
      <c r="I1481" s="499"/>
    </row>
    <row r="1482" spans="1:9">
      <c r="A1482" s="224"/>
      <c r="B1482" s="77"/>
      <c r="C1482" s="253"/>
      <c r="D1482" s="286"/>
      <c r="E1482" s="286"/>
      <c r="F1482" s="493"/>
      <c r="G1482" s="493"/>
      <c r="H1482" s="499"/>
      <c r="I1482" s="499"/>
    </row>
    <row r="1483" spans="1:9">
      <c r="A1483" s="224"/>
      <c r="B1483" s="77"/>
      <c r="C1483" s="253"/>
      <c r="D1483" s="286"/>
      <c r="E1483" s="286"/>
      <c r="F1483" s="493"/>
      <c r="G1483" s="493"/>
      <c r="H1483" s="499"/>
      <c r="I1483" s="499"/>
    </row>
    <row r="1484" spans="1:9">
      <c r="A1484" s="224"/>
      <c r="B1484" s="77"/>
      <c r="C1484" s="253"/>
      <c r="D1484" s="286"/>
      <c r="E1484" s="286"/>
      <c r="F1484" s="493"/>
      <c r="G1484" s="493"/>
      <c r="H1484" s="499"/>
      <c r="I1484" s="499"/>
    </row>
    <row r="1485" spans="1:9">
      <c r="A1485" s="224"/>
      <c r="B1485" s="77"/>
      <c r="C1485" s="253"/>
      <c r="D1485" s="286"/>
      <c r="E1485" s="286"/>
      <c r="F1485" s="493"/>
      <c r="G1485" s="493"/>
      <c r="H1485" s="499"/>
      <c r="I1485" s="499"/>
    </row>
    <row r="1486" spans="1:9">
      <c r="A1486" s="224"/>
      <c r="B1486" s="77"/>
      <c r="C1486" s="253"/>
      <c r="D1486" s="286"/>
      <c r="E1486" s="286"/>
      <c r="F1486" s="493"/>
      <c r="G1486" s="493"/>
      <c r="H1486" s="499"/>
      <c r="I1486" s="499"/>
    </row>
    <row r="1487" spans="1:9">
      <c r="A1487" s="224"/>
      <c r="B1487" s="77"/>
      <c r="C1487" s="253"/>
      <c r="D1487" s="286"/>
      <c r="E1487" s="286"/>
      <c r="F1487" s="493"/>
      <c r="G1487" s="493"/>
      <c r="H1487" s="499"/>
      <c r="I1487" s="499"/>
    </row>
    <row r="1488" spans="1:9">
      <c r="A1488" s="224"/>
      <c r="B1488" s="77"/>
      <c r="C1488" s="253"/>
      <c r="D1488" s="286"/>
      <c r="E1488" s="286"/>
      <c r="F1488" s="493"/>
      <c r="G1488" s="493"/>
      <c r="H1488" s="499"/>
      <c r="I1488" s="499"/>
    </row>
    <row r="1489" spans="1:9">
      <c r="A1489" s="224"/>
      <c r="B1489" s="77"/>
      <c r="C1489" s="253"/>
      <c r="D1489" s="286"/>
      <c r="E1489" s="286"/>
      <c r="F1489" s="493"/>
      <c r="G1489" s="493"/>
      <c r="H1489" s="499"/>
      <c r="I1489" s="499"/>
    </row>
    <row r="1490" spans="1:9">
      <c r="A1490" s="224"/>
      <c r="B1490" s="77"/>
      <c r="C1490" s="253"/>
      <c r="D1490" s="286"/>
      <c r="E1490" s="286"/>
      <c r="F1490" s="493"/>
      <c r="G1490" s="493"/>
      <c r="H1490" s="499"/>
      <c r="I1490" s="499"/>
    </row>
    <row r="1491" spans="1:9">
      <c r="A1491" s="224"/>
      <c r="B1491" s="77"/>
      <c r="C1491" s="253"/>
      <c r="D1491" s="286"/>
      <c r="E1491" s="286"/>
      <c r="F1491" s="493"/>
      <c r="G1491" s="493"/>
      <c r="H1491" s="499"/>
      <c r="I1491" s="499"/>
    </row>
    <row r="1492" spans="1:9">
      <c r="A1492" s="224"/>
      <c r="B1492" s="77"/>
      <c r="C1492" s="253"/>
      <c r="D1492" s="286"/>
      <c r="E1492" s="286"/>
      <c r="F1492" s="493"/>
      <c r="G1492" s="493"/>
      <c r="H1492" s="499"/>
      <c r="I1492" s="499"/>
    </row>
    <row r="1493" spans="1:9">
      <c r="A1493" s="224"/>
      <c r="B1493" s="77"/>
      <c r="C1493" s="253"/>
      <c r="D1493" s="286"/>
      <c r="E1493" s="286"/>
      <c r="F1493" s="493"/>
      <c r="G1493" s="493"/>
      <c r="H1493" s="499"/>
      <c r="I1493" s="499"/>
    </row>
    <row r="1494" spans="1:9">
      <c r="A1494" s="224"/>
      <c r="B1494" s="77"/>
      <c r="C1494" s="253"/>
      <c r="D1494" s="286"/>
      <c r="E1494" s="286"/>
      <c r="F1494" s="493"/>
      <c r="G1494" s="493"/>
      <c r="H1494" s="499"/>
      <c r="I1494" s="499"/>
    </row>
    <row r="1495" spans="1:9">
      <c r="A1495" s="224"/>
      <c r="B1495" s="77"/>
      <c r="C1495" s="253"/>
      <c r="D1495" s="286"/>
      <c r="E1495" s="286"/>
      <c r="F1495" s="493"/>
      <c r="G1495" s="493"/>
      <c r="H1495" s="499"/>
      <c r="I1495" s="499"/>
    </row>
    <row r="1496" spans="1:9">
      <c r="A1496" s="224"/>
      <c r="B1496" s="77"/>
      <c r="C1496" s="253"/>
      <c r="D1496" s="286"/>
      <c r="E1496" s="286"/>
      <c r="F1496" s="493"/>
      <c r="G1496" s="493"/>
      <c r="H1496" s="499"/>
      <c r="I1496" s="499"/>
    </row>
    <row r="1497" spans="1:9">
      <c r="A1497" s="224"/>
      <c r="B1497" s="77"/>
      <c r="C1497" s="253"/>
      <c r="D1497" s="286"/>
      <c r="E1497" s="286"/>
      <c r="F1497" s="493"/>
      <c r="G1497" s="493"/>
      <c r="H1497" s="499"/>
      <c r="I1497" s="499"/>
    </row>
    <row r="1498" spans="1:9">
      <c r="A1498" s="224"/>
      <c r="B1498" s="77"/>
      <c r="C1498" s="253"/>
      <c r="D1498" s="286"/>
      <c r="E1498" s="286"/>
      <c r="F1498" s="493"/>
      <c r="G1498" s="493"/>
      <c r="H1498" s="499"/>
      <c r="I1498" s="499"/>
    </row>
    <row r="1499" spans="1:9">
      <c r="A1499" s="224"/>
      <c r="B1499" s="77"/>
      <c r="C1499" s="253"/>
      <c r="D1499" s="286"/>
      <c r="E1499" s="286"/>
      <c r="F1499" s="493"/>
      <c r="G1499" s="493"/>
      <c r="H1499" s="499"/>
      <c r="I1499" s="499"/>
    </row>
    <row r="1500" spans="1:9">
      <c r="A1500" s="224"/>
      <c r="B1500" s="77"/>
      <c r="C1500" s="253"/>
      <c r="D1500" s="286"/>
      <c r="E1500" s="286"/>
      <c r="F1500" s="493"/>
      <c r="G1500" s="493"/>
      <c r="H1500" s="499"/>
      <c r="I1500" s="499"/>
    </row>
    <row r="1501" spans="1:9">
      <c r="A1501" s="224"/>
      <c r="B1501" s="77"/>
      <c r="C1501" s="253"/>
      <c r="D1501" s="286"/>
      <c r="E1501" s="286"/>
      <c r="F1501" s="493"/>
      <c r="G1501" s="493"/>
      <c r="H1501" s="499"/>
      <c r="I1501" s="499"/>
    </row>
    <row r="1502" spans="1:9">
      <c r="A1502" s="224"/>
      <c r="B1502" s="77"/>
      <c r="C1502" s="253"/>
      <c r="D1502" s="286"/>
      <c r="E1502" s="286"/>
      <c r="F1502" s="493"/>
      <c r="G1502" s="493"/>
      <c r="H1502" s="499"/>
      <c r="I1502" s="499"/>
    </row>
    <row r="1503" spans="1:9">
      <c r="A1503" s="224"/>
      <c r="B1503" s="77"/>
      <c r="C1503" s="253"/>
      <c r="D1503" s="286"/>
      <c r="E1503" s="286"/>
      <c r="F1503" s="493"/>
      <c r="G1503" s="493"/>
      <c r="H1503" s="499"/>
      <c r="I1503" s="499"/>
    </row>
    <row r="1504" spans="1:9">
      <c r="A1504" s="224"/>
      <c r="B1504" s="77"/>
      <c r="C1504" s="253"/>
      <c r="D1504" s="286"/>
      <c r="E1504" s="286"/>
      <c r="F1504" s="493"/>
      <c r="G1504" s="493"/>
      <c r="H1504" s="499"/>
      <c r="I1504" s="499"/>
    </row>
    <row r="1505" spans="1:9">
      <c r="A1505" s="224"/>
      <c r="B1505" s="77"/>
      <c r="C1505" s="253"/>
      <c r="D1505" s="286"/>
      <c r="E1505" s="286"/>
      <c r="F1505" s="493"/>
      <c r="G1505" s="493"/>
      <c r="H1505" s="499"/>
      <c r="I1505" s="499"/>
    </row>
    <row r="1506" spans="1:9">
      <c r="A1506" s="224"/>
      <c r="B1506" s="77"/>
      <c r="C1506" s="253"/>
      <c r="D1506" s="286"/>
      <c r="E1506" s="286"/>
      <c r="F1506" s="493"/>
      <c r="G1506" s="493"/>
      <c r="H1506" s="499"/>
      <c r="I1506" s="499"/>
    </row>
    <row r="1507" spans="1:9">
      <c r="A1507" s="224"/>
      <c r="B1507" s="77"/>
      <c r="C1507" s="253"/>
      <c r="D1507" s="286"/>
      <c r="E1507" s="286"/>
      <c r="F1507" s="493"/>
      <c r="G1507" s="493"/>
      <c r="H1507" s="499"/>
      <c r="I1507" s="499"/>
    </row>
    <row r="1508" spans="1:9">
      <c r="A1508" s="224"/>
      <c r="B1508" s="77"/>
      <c r="C1508" s="253"/>
      <c r="D1508" s="286"/>
      <c r="E1508" s="286"/>
      <c r="F1508" s="493"/>
      <c r="G1508" s="493"/>
      <c r="H1508" s="499"/>
      <c r="I1508" s="499"/>
    </row>
    <row r="1509" spans="1:9">
      <c r="A1509" s="224"/>
      <c r="B1509" s="77"/>
      <c r="C1509" s="253"/>
      <c r="D1509" s="286"/>
      <c r="E1509" s="286"/>
      <c r="F1509" s="493"/>
      <c r="G1509" s="493"/>
      <c r="H1509" s="499"/>
      <c r="I1509" s="499"/>
    </row>
    <row r="1510" spans="1:9">
      <c r="A1510" s="224"/>
      <c r="B1510" s="77"/>
      <c r="C1510" s="253"/>
      <c r="D1510" s="286"/>
      <c r="E1510" s="286"/>
      <c r="F1510" s="493"/>
      <c r="G1510" s="493"/>
      <c r="H1510" s="499"/>
      <c r="I1510" s="499"/>
    </row>
    <row r="1511" spans="1:9">
      <c r="A1511" s="224"/>
      <c r="B1511" s="77"/>
      <c r="C1511" s="253"/>
      <c r="D1511" s="286"/>
      <c r="E1511" s="286"/>
      <c r="F1511" s="493"/>
      <c r="G1511" s="493"/>
      <c r="H1511" s="499"/>
      <c r="I1511" s="499"/>
    </row>
    <row r="1512" spans="1:9">
      <c r="A1512" s="224"/>
      <c r="B1512" s="77"/>
      <c r="C1512" s="253"/>
      <c r="D1512" s="286"/>
      <c r="E1512" s="286"/>
      <c r="F1512" s="493"/>
      <c r="G1512" s="493"/>
      <c r="H1512" s="499"/>
      <c r="I1512" s="499"/>
    </row>
    <row r="1513" spans="1:9">
      <c r="A1513" s="224"/>
      <c r="B1513" s="77"/>
      <c r="C1513" s="253"/>
      <c r="D1513" s="286"/>
      <c r="E1513" s="286"/>
      <c r="F1513" s="493"/>
      <c r="G1513" s="493"/>
      <c r="H1513" s="499"/>
      <c r="I1513" s="499"/>
    </row>
    <row r="1514" spans="1:9">
      <c r="A1514" s="224"/>
      <c r="B1514" s="77"/>
      <c r="C1514" s="253"/>
      <c r="D1514" s="286"/>
      <c r="E1514" s="286"/>
      <c r="F1514" s="493"/>
      <c r="G1514" s="493"/>
      <c r="H1514" s="499"/>
      <c r="I1514" s="499"/>
    </row>
    <row r="1515" spans="1:9">
      <c r="A1515" s="224"/>
      <c r="B1515" s="77"/>
      <c r="C1515" s="253"/>
      <c r="D1515" s="286"/>
      <c r="E1515" s="286"/>
      <c r="F1515" s="493"/>
      <c r="G1515" s="493"/>
      <c r="H1515" s="499"/>
      <c r="I1515" s="499"/>
    </row>
    <row r="1516" spans="1:9">
      <c r="A1516" s="224"/>
      <c r="B1516" s="77"/>
      <c r="C1516" s="253"/>
      <c r="D1516" s="286"/>
      <c r="E1516" s="286"/>
      <c r="F1516" s="493"/>
      <c r="G1516" s="493"/>
      <c r="H1516" s="499"/>
      <c r="I1516" s="499"/>
    </row>
    <row r="1517" spans="1:9">
      <c r="A1517" s="224"/>
      <c r="B1517" s="77"/>
      <c r="C1517" s="253"/>
      <c r="D1517" s="286"/>
      <c r="E1517" s="286"/>
      <c r="F1517" s="493"/>
      <c r="G1517" s="493"/>
      <c r="H1517" s="499"/>
      <c r="I1517" s="499"/>
    </row>
    <row r="1518" spans="1:9">
      <c r="A1518" s="224"/>
      <c r="B1518" s="77"/>
      <c r="C1518" s="253"/>
      <c r="D1518" s="286"/>
      <c r="E1518" s="286"/>
      <c r="F1518" s="493"/>
      <c r="G1518" s="493"/>
      <c r="H1518" s="499"/>
      <c r="I1518" s="499"/>
    </row>
    <row r="1519" spans="1:9">
      <c r="A1519" s="224"/>
      <c r="B1519" s="77"/>
      <c r="C1519" s="253"/>
      <c r="D1519" s="286"/>
      <c r="E1519" s="286"/>
      <c r="F1519" s="493"/>
      <c r="G1519" s="493"/>
      <c r="H1519" s="499"/>
      <c r="I1519" s="499"/>
    </row>
    <row r="1520" spans="1:9">
      <c r="A1520" s="224"/>
      <c r="B1520" s="77"/>
      <c r="C1520" s="253"/>
      <c r="D1520" s="286"/>
      <c r="E1520" s="286"/>
      <c r="F1520" s="493"/>
      <c r="G1520" s="493"/>
      <c r="H1520" s="499"/>
      <c r="I1520" s="499"/>
    </row>
    <row r="1521" spans="1:9">
      <c r="A1521" s="224"/>
      <c r="B1521" s="77"/>
      <c r="C1521" s="253"/>
      <c r="D1521" s="286"/>
      <c r="E1521" s="286"/>
      <c r="F1521" s="493"/>
      <c r="G1521" s="493"/>
      <c r="H1521" s="499"/>
      <c r="I1521" s="499"/>
    </row>
    <row r="1522" spans="1:9">
      <c r="A1522" s="224"/>
      <c r="B1522" s="77"/>
      <c r="C1522" s="253"/>
      <c r="D1522" s="286"/>
      <c r="E1522" s="286"/>
      <c r="F1522" s="493"/>
      <c r="G1522" s="493"/>
      <c r="H1522" s="499"/>
      <c r="I1522" s="499"/>
    </row>
    <row r="1523" spans="1:9">
      <c r="A1523" s="224"/>
      <c r="B1523" s="77"/>
      <c r="C1523" s="253"/>
      <c r="D1523" s="286"/>
      <c r="E1523" s="286"/>
      <c r="F1523" s="493"/>
      <c r="G1523" s="493"/>
      <c r="H1523" s="499"/>
      <c r="I1523" s="499"/>
    </row>
    <row r="1524" spans="1:9">
      <c r="A1524" s="224"/>
      <c r="B1524" s="77"/>
      <c r="C1524" s="253"/>
      <c r="D1524" s="286"/>
      <c r="E1524" s="286"/>
      <c r="F1524" s="493"/>
      <c r="G1524" s="493"/>
      <c r="H1524" s="499"/>
      <c r="I1524" s="499"/>
    </row>
    <row r="1525" spans="1:9">
      <c r="A1525" s="224"/>
      <c r="B1525" s="77"/>
      <c r="C1525" s="253"/>
      <c r="D1525" s="286"/>
      <c r="E1525" s="286"/>
      <c r="F1525" s="493"/>
      <c r="G1525" s="493"/>
      <c r="H1525" s="499"/>
      <c r="I1525" s="499"/>
    </row>
    <row r="1526" spans="1:9">
      <c r="A1526" s="224"/>
      <c r="B1526" s="77"/>
      <c r="C1526" s="253"/>
      <c r="D1526" s="286"/>
      <c r="E1526" s="286"/>
      <c r="F1526" s="493"/>
      <c r="G1526" s="493"/>
      <c r="H1526" s="499"/>
      <c r="I1526" s="499"/>
    </row>
    <row r="1527" spans="1:9">
      <c r="A1527" s="224"/>
      <c r="B1527" s="77"/>
      <c r="C1527" s="253"/>
      <c r="D1527" s="286"/>
      <c r="E1527" s="286"/>
      <c r="F1527" s="493"/>
      <c r="G1527" s="493"/>
      <c r="H1527" s="499"/>
      <c r="I1527" s="499"/>
    </row>
    <row r="1528" spans="1:9">
      <c r="A1528" s="224"/>
      <c r="B1528" s="77"/>
      <c r="C1528" s="253"/>
      <c r="D1528" s="286"/>
      <c r="E1528" s="286"/>
      <c r="F1528" s="493"/>
      <c r="G1528" s="493"/>
      <c r="H1528" s="499"/>
      <c r="I1528" s="499"/>
    </row>
    <row r="1529" spans="1:9">
      <c r="A1529" s="224"/>
      <c r="B1529" s="77"/>
      <c r="C1529" s="253"/>
      <c r="D1529" s="286"/>
      <c r="E1529" s="286"/>
      <c r="F1529" s="493"/>
      <c r="G1529" s="493"/>
      <c r="H1529" s="499"/>
      <c r="I1529" s="499"/>
    </row>
    <row r="1530" spans="1:9">
      <c r="A1530" s="224"/>
      <c r="B1530" s="77"/>
      <c r="C1530" s="253"/>
      <c r="D1530" s="286"/>
      <c r="E1530" s="286"/>
      <c r="F1530" s="493"/>
      <c r="G1530" s="493"/>
      <c r="H1530" s="499"/>
      <c r="I1530" s="499"/>
    </row>
    <row r="1531" spans="1:9">
      <c r="A1531" s="224"/>
      <c r="B1531" s="77"/>
      <c r="C1531" s="253"/>
      <c r="D1531" s="286"/>
      <c r="E1531" s="286"/>
      <c r="F1531" s="493"/>
      <c r="G1531" s="493"/>
      <c r="H1531" s="499"/>
      <c r="I1531" s="499"/>
    </row>
    <row r="1532" spans="1:9">
      <c r="A1532" s="224"/>
      <c r="B1532" s="77"/>
      <c r="C1532" s="253"/>
      <c r="D1532" s="286"/>
      <c r="E1532" s="286"/>
      <c r="F1532" s="493"/>
      <c r="G1532" s="493"/>
      <c r="H1532" s="499"/>
      <c r="I1532" s="499"/>
    </row>
    <row r="1533" spans="1:9">
      <c r="A1533" s="224"/>
      <c r="B1533" s="77"/>
      <c r="C1533" s="253"/>
      <c r="D1533" s="286"/>
      <c r="E1533" s="286"/>
      <c r="F1533" s="493"/>
      <c r="G1533" s="493"/>
      <c r="H1533" s="499"/>
      <c r="I1533" s="499"/>
    </row>
    <row r="1534" spans="1:9">
      <c r="A1534" s="224"/>
      <c r="B1534" s="77"/>
      <c r="C1534" s="253"/>
      <c r="D1534" s="286"/>
      <c r="E1534" s="286"/>
      <c r="F1534" s="493"/>
      <c r="G1534" s="493"/>
      <c r="H1534" s="499"/>
      <c r="I1534" s="499"/>
    </row>
    <row r="1535" spans="1:9">
      <c r="A1535" s="224"/>
      <c r="B1535" s="77"/>
      <c r="C1535" s="253"/>
      <c r="D1535" s="286"/>
      <c r="E1535" s="286"/>
      <c r="F1535" s="493"/>
      <c r="G1535" s="493"/>
      <c r="H1535" s="499"/>
      <c r="I1535" s="499"/>
    </row>
    <row r="1536" spans="1:9">
      <c r="A1536" s="224"/>
      <c r="B1536" s="77"/>
      <c r="C1536" s="253"/>
      <c r="D1536" s="286"/>
      <c r="E1536" s="286"/>
      <c r="F1536" s="493"/>
      <c r="G1536" s="493"/>
      <c r="H1536" s="499"/>
      <c r="I1536" s="499"/>
    </row>
    <row r="1537" spans="1:9">
      <c r="A1537" s="224"/>
      <c r="B1537" s="77"/>
      <c r="C1537" s="253"/>
      <c r="D1537" s="286"/>
      <c r="E1537" s="286"/>
      <c r="F1537" s="493"/>
      <c r="G1537" s="493"/>
      <c r="H1537" s="499"/>
      <c r="I1537" s="499"/>
    </row>
    <row r="1538" spans="1:9">
      <c r="A1538" s="224"/>
      <c r="B1538" s="77"/>
      <c r="C1538" s="253"/>
      <c r="D1538" s="286"/>
      <c r="E1538" s="286"/>
      <c r="F1538" s="493"/>
      <c r="G1538" s="493"/>
      <c r="H1538" s="499"/>
      <c r="I1538" s="499"/>
    </row>
    <row r="1539" spans="1:9">
      <c r="A1539" s="224"/>
      <c r="B1539" s="77"/>
      <c r="C1539" s="253"/>
      <c r="D1539" s="286"/>
      <c r="E1539" s="286"/>
      <c r="F1539" s="493"/>
      <c r="G1539" s="493"/>
      <c r="H1539" s="499"/>
      <c r="I1539" s="499"/>
    </row>
    <row r="1540" spans="1:9">
      <c r="A1540" s="224"/>
      <c r="B1540" s="77"/>
      <c r="C1540" s="253"/>
      <c r="D1540" s="286"/>
      <c r="E1540" s="286"/>
      <c r="F1540" s="493"/>
      <c r="G1540" s="493"/>
      <c r="H1540" s="499"/>
      <c r="I1540" s="499"/>
    </row>
    <row r="1541" spans="1:9">
      <c r="A1541" s="224"/>
      <c r="B1541" s="77"/>
      <c r="C1541" s="253"/>
      <c r="D1541" s="286"/>
      <c r="E1541" s="286"/>
      <c r="F1541" s="493"/>
      <c r="G1541" s="493"/>
      <c r="H1541" s="499"/>
      <c r="I1541" s="499"/>
    </row>
    <row r="1542" spans="1:9">
      <c r="A1542" s="224"/>
      <c r="B1542" s="77"/>
      <c r="C1542" s="253"/>
      <c r="D1542" s="286"/>
      <c r="E1542" s="286"/>
      <c r="F1542" s="493"/>
      <c r="G1542" s="493"/>
      <c r="H1542" s="499"/>
      <c r="I1542" s="499"/>
    </row>
    <row r="1543" spans="1:9">
      <c r="A1543" s="224"/>
      <c r="B1543" s="77"/>
      <c r="C1543" s="253"/>
      <c r="D1543" s="286"/>
      <c r="E1543" s="286"/>
      <c r="F1543" s="493"/>
      <c r="G1543" s="493"/>
      <c r="H1543" s="499"/>
      <c r="I1543" s="499"/>
    </row>
    <row r="1544" spans="1:9">
      <c r="A1544" s="224"/>
      <c r="B1544" s="77"/>
      <c r="C1544" s="253"/>
      <c r="D1544" s="286"/>
      <c r="E1544" s="286"/>
      <c r="F1544" s="493"/>
      <c r="G1544" s="493"/>
      <c r="H1544" s="499"/>
      <c r="I1544" s="499"/>
    </row>
    <row r="1545" spans="1:9">
      <c r="A1545" s="224"/>
      <c r="B1545" s="77"/>
      <c r="C1545" s="253"/>
      <c r="D1545" s="286"/>
      <c r="E1545" s="286"/>
      <c r="F1545" s="493"/>
      <c r="G1545" s="493"/>
      <c r="H1545" s="499"/>
      <c r="I1545" s="499"/>
    </row>
    <row r="1546" spans="1:9">
      <c r="A1546" s="224"/>
      <c r="B1546" s="77"/>
      <c r="C1546" s="253"/>
      <c r="D1546" s="286"/>
      <c r="E1546" s="286"/>
      <c r="F1546" s="493"/>
      <c r="G1546" s="493"/>
      <c r="H1546" s="499"/>
      <c r="I1546" s="499"/>
    </row>
    <row r="1547" spans="1:9">
      <c r="A1547" s="224"/>
      <c r="B1547" s="77"/>
      <c r="C1547" s="253"/>
      <c r="D1547" s="286"/>
      <c r="E1547" s="286"/>
      <c r="F1547" s="493"/>
      <c r="G1547" s="493"/>
      <c r="H1547" s="499"/>
      <c r="I1547" s="499"/>
    </row>
    <row r="1548" spans="1:9">
      <c r="A1548" s="224"/>
      <c r="B1548" s="77"/>
      <c r="C1548" s="253"/>
      <c r="D1548" s="286"/>
      <c r="E1548" s="286"/>
      <c r="F1548" s="493"/>
      <c r="G1548" s="493"/>
      <c r="H1548" s="499"/>
      <c r="I1548" s="499"/>
    </row>
    <row r="1549" spans="1:9">
      <c r="A1549" s="224"/>
      <c r="B1549" s="77"/>
      <c r="C1549" s="253"/>
      <c r="D1549" s="286"/>
      <c r="E1549" s="286"/>
      <c r="F1549" s="493"/>
      <c r="G1549" s="493"/>
      <c r="H1549" s="499"/>
      <c r="I1549" s="499"/>
    </row>
    <row r="1550" spans="1:9">
      <c r="A1550" s="224"/>
      <c r="B1550" s="77"/>
      <c r="C1550" s="253"/>
      <c r="D1550" s="286"/>
      <c r="E1550" s="286"/>
      <c r="F1550" s="493"/>
      <c r="G1550" s="493"/>
      <c r="H1550" s="499"/>
      <c r="I1550" s="499"/>
    </row>
    <row r="1551" spans="1:9">
      <c r="A1551" s="224"/>
      <c r="B1551" s="77"/>
      <c r="C1551" s="253"/>
      <c r="D1551" s="286"/>
      <c r="E1551" s="286"/>
      <c r="F1551" s="493"/>
      <c r="G1551" s="493"/>
      <c r="H1551" s="499"/>
      <c r="I1551" s="499"/>
    </row>
    <row r="1552" spans="1:9">
      <c r="A1552" s="224"/>
      <c r="B1552" s="77"/>
      <c r="C1552" s="253"/>
      <c r="D1552" s="286"/>
      <c r="E1552" s="286"/>
      <c r="F1552" s="493"/>
      <c r="G1552" s="493"/>
      <c r="H1552" s="499"/>
      <c r="I1552" s="499"/>
    </row>
    <row r="1553" spans="1:9">
      <c r="A1553" s="224"/>
      <c r="B1553" s="77"/>
      <c r="C1553" s="253"/>
      <c r="D1553" s="286"/>
      <c r="E1553" s="286"/>
      <c r="F1553" s="493"/>
      <c r="G1553" s="493"/>
      <c r="H1553" s="499"/>
      <c r="I1553" s="499"/>
    </row>
    <row r="1554" spans="1:9">
      <c r="A1554" s="224"/>
      <c r="B1554" s="77"/>
      <c r="C1554" s="253"/>
      <c r="D1554" s="286"/>
      <c r="E1554" s="286"/>
      <c r="F1554" s="493"/>
      <c r="G1554" s="493"/>
      <c r="H1554" s="499"/>
      <c r="I1554" s="499"/>
    </row>
    <row r="1555" spans="1:9">
      <c r="A1555" s="224"/>
      <c r="B1555" s="77"/>
      <c r="C1555" s="253"/>
      <c r="D1555" s="286"/>
      <c r="E1555" s="286"/>
      <c r="F1555" s="493"/>
      <c r="G1555" s="493"/>
      <c r="H1555" s="499"/>
      <c r="I1555" s="499"/>
    </row>
    <row r="1556" spans="1:9">
      <c r="A1556" s="224"/>
      <c r="B1556" s="77"/>
      <c r="C1556" s="253"/>
      <c r="D1556" s="286"/>
      <c r="E1556" s="286"/>
      <c r="F1556" s="493"/>
      <c r="G1556" s="493"/>
      <c r="H1556" s="499"/>
      <c r="I1556" s="499"/>
    </row>
    <row r="1557" spans="1:9">
      <c r="A1557" s="224"/>
      <c r="B1557" s="77"/>
      <c r="C1557" s="253"/>
      <c r="D1557" s="286"/>
      <c r="E1557" s="286"/>
      <c r="F1557" s="493"/>
      <c r="G1557" s="493"/>
      <c r="H1557" s="499"/>
      <c r="I1557" s="499"/>
    </row>
    <row r="1558" spans="1:9">
      <c r="A1558" s="224"/>
      <c r="B1558" s="77"/>
      <c r="C1558" s="253"/>
      <c r="D1558" s="286"/>
      <c r="E1558" s="286"/>
      <c r="F1558" s="493"/>
      <c r="G1558" s="493"/>
      <c r="H1558" s="499"/>
      <c r="I1558" s="499"/>
    </row>
    <row r="1559" spans="1:9">
      <c r="A1559" s="224"/>
      <c r="B1559" s="77"/>
      <c r="C1559" s="253"/>
      <c r="D1559" s="286"/>
      <c r="E1559" s="286"/>
      <c r="F1559" s="493"/>
      <c r="G1559" s="493"/>
      <c r="H1559" s="499"/>
      <c r="I1559" s="499"/>
    </row>
    <row r="1560" spans="1:9">
      <c r="A1560" s="224"/>
      <c r="B1560" s="77"/>
      <c r="C1560" s="253"/>
      <c r="D1560" s="286"/>
      <c r="E1560" s="286"/>
      <c r="F1560" s="493"/>
      <c r="G1560" s="493"/>
      <c r="H1560" s="499"/>
      <c r="I1560" s="499"/>
    </row>
    <row r="1561" spans="1:9">
      <c r="A1561" s="224"/>
      <c r="B1561" s="77"/>
      <c r="C1561" s="253"/>
      <c r="D1561" s="286"/>
      <c r="E1561" s="286"/>
      <c r="F1561" s="493"/>
      <c r="G1561" s="493"/>
      <c r="H1561" s="499"/>
      <c r="I1561" s="499"/>
    </row>
    <row r="1562" spans="1:9">
      <c r="A1562" s="224"/>
      <c r="B1562" s="77"/>
      <c r="C1562" s="253"/>
      <c r="D1562" s="286"/>
      <c r="E1562" s="286"/>
      <c r="F1562" s="493"/>
      <c r="G1562" s="493"/>
      <c r="H1562" s="499"/>
      <c r="I1562" s="499"/>
    </row>
    <row r="1563" spans="1:9">
      <c r="A1563" s="224"/>
      <c r="B1563" s="77"/>
      <c r="C1563" s="253"/>
      <c r="D1563" s="286"/>
      <c r="E1563" s="286"/>
      <c r="F1563" s="493"/>
      <c r="G1563" s="493"/>
      <c r="H1563" s="499"/>
      <c r="I1563" s="499"/>
    </row>
    <row r="1564" spans="1:9">
      <c r="A1564" s="224"/>
      <c r="B1564" s="77"/>
      <c r="C1564" s="253"/>
      <c r="D1564" s="286"/>
      <c r="E1564" s="286"/>
      <c r="F1564" s="493"/>
      <c r="G1564" s="493"/>
      <c r="H1564" s="499"/>
      <c r="I1564" s="499"/>
    </row>
    <row r="1565" spans="1:9">
      <c r="A1565" s="224"/>
      <c r="B1565" s="77"/>
      <c r="C1565" s="253"/>
      <c r="D1565" s="286"/>
      <c r="E1565" s="286"/>
      <c r="F1565" s="493"/>
      <c r="G1565" s="493"/>
      <c r="H1565" s="499"/>
      <c r="I1565" s="499"/>
    </row>
    <row r="1566" spans="1:9">
      <c r="A1566" s="224"/>
      <c r="B1566" s="77"/>
      <c r="C1566" s="253"/>
      <c r="D1566" s="286"/>
      <c r="E1566" s="286"/>
      <c r="F1566" s="493"/>
      <c r="G1566" s="493"/>
      <c r="H1566" s="499"/>
      <c r="I1566" s="499"/>
    </row>
    <row r="1567" spans="1:9">
      <c r="A1567" s="224"/>
      <c r="B1567" s="77"/>
      <c r="C1567" s="253"/>
      <c r="D1567" s="286"/>
      <c r="E1567" s="286"/>
      <c r="F1567" s="493"/>
      <c r="G1567" s="493"/>
      <c r="H1567" s="499"/>
      <c r="I1567" s="499"/>
    </row>
    <row r="1568" spans="1:9">
      <c r="A1568" s="224"/>
      <c r="B1568" s="77"/>
      <c r="C1568" s="253"/>
      <c r="D1568" s="286"/>
      <c r="E1568" s="286"/>
      <c r="F1568" s="493"/>
      <c r="G1568" s="493"/>
      <c r="H1568" s="499"/>
      <c r="I1568" s="499"/>
    </row>
    <row r="1569" spans="1:9">
      <c r="A1569" s="224"/>
      <c r="B1569" s="77"/>
      <c r="C1569" s="253"/>
      <c r="D1569" s="286"/>
      <c r="E1569" s="286"/>
      <c r="F1569" s="493"/>
      <c r="G1569" s="493"/>
      <c r="H1569" s="499"/>
      <c r="I1569" s="499"/>
    </row>
    <row r="1570" spans="1:9">
      <c r="A1570" s="224"/>
      <c r="B1570" s="77"/>
      <c r="C1570" s="253"/>
      <c r="D1570" s="286"/>
      <c r="E1570" s="286"/>
      <c r="F1570" s="493"/>
      <c r="G1570" s="493"/>
      <c r="H1570" s="499"/>
      <c r="I1570" s="499"/>
    </row>
    <row r="1571" spans="1:9">
      <c r="A1571" s="224"/>
      <c r="B1571" s="77"/>
      <c r="C1571" s="253"/>
      <c r="D1571" s="286"/>
      <c r="E1571" s="286"/>
      <c r="F1571" s="493"/>
      <c r="G1571" s="493"/>
      <c r="H1571" s="499"/>
      <c r="I1571" s="499"/>
    </row>
    <row r="1572" spans="1:9">
      <c r="A1572" s="224"/>
      <c r="B1572" s="77"/>
      <c r="C1572" s="253"/>
      <c r="D1572" s="286"/>
      <c r="E1572" s="286"/>
      <c r="F1572" s="493"/>
      <c r="G1572" s="493"/>
      <c r="H1572" s="499"/>
      <c r="I1572" s="499"/>
    </row>
    <row r="1573" spans="1:9">
      <c r="A1573" s="224"/>
      <c r="B1573" s="77"/>
      <c r="C1573" s="253"/>
      <c r="D1573" s="286"/>
      <c r="E1573" s="286"/>
      <c r="F1573" s="493"/>
      <c r="G1573" s="493"/>
      <c r="H1573" s="499"/>
      <c r="I1573" s="499"/>
    </row>
    <row r="1574" spans="1:9">
      <c r="A1574" s="224"/>
      <c r="B1574" s="77"/>
      <c r="C1574" s="253"/>
      <c r="D1574" s="286"/>
      <c r="E1574" s="286"/>
      <c r="F1574" s="493"/>
      <c r="G1574" s="493"/>
      <c r="H1574" s="499"/>
      <c r="I1574" s="499"/>
    </row>
    <row r="1575" spans="1:9">
      <c r="A1575" s="224"/>
      <c r="B1575" s="77"/>
      <c r="C1575" s="253"/>
      <c r="D1575" s="286"/>
      <c r="E1575" s="286"/>
      <c r="F1575" s="493"/>
      <c r="G1575" s="493"/>
      <c r="H1575" s="499"/>
      <c r="I1575" s="499"/>
    </row>
    <row r="1576" spans="1:9">
      <c r="A1576" s="224"/>
      <c r="B1576" s="77"/>
      <c r="C1576" s="253"/>
      <c r="D1576" s="286"/>
      <c r="E1576" s="286"/>
      <c r="F1576" s="493"/>
      <c r="G1576" s="493"/>
      <c r="H1576" s="499"/>
      <c r="I1576" s="499"/>
    </row>
    <row r="1577" spans="1:9">
      <c r="A1577" s="224"/>
      <c r="B1577" s="77"/>
      <c r="C1577" s="253"/>
      <c r="D1577" s="286"/>
      <c r="E1577" s="286"/>
      <c r="F1577" s="493"/>
      <c r="G1577" s="493"/>
      <c r="H1577" s="499"/>
      <c r="I1577" s="499"/>
    </row>
    <row r="1578" spans="1:9">
      <c r="A1578" s="224"/>
      <c r="B1578" s="77"/>
      <c r="C1578" s="253"/>
      <c r="D1578" s="286"/>
      <c r="E1578" s="286"/>
      <c r="F1578" s="493"/>
      <c r="G1578" s="493"/>
      <c r="H1578" s="499"/>
      <c r="I1578" s="499"/>
    </row>
    <row r="1579" spans="1:9">
      <c r="A1579" s="224"/>
      <c r="B1579" s="77"/>
      <c r="C1579" s="253"/>
      <c r="D1579" s="286"/>
      <c r="E1579" s="286"/>
      <c r="F1579" s="493"/>
      <c r="G1579" s="493"/>
      <c r="H1579" s="499"/>
      <c r="I1579" s="499"/>
    </row>
    <row r="1580" spans="1:9">
      <c r="A1580" s="224"/>
      <c r="B1580" s="77"/>
      <c r="C1580" s="253"/>
      <c r="D1580" s="286"/>
      <c r="E1580" s="286"/>
      <c r="F1580" s="493"/>
      <c r="G1580" s="493"/>
      <c r="H1580" s="499"/>
      <c r="I1580" s="499"/>
    </row>
    <row r="1581" spans="1:9">
      <c r="A1581" s="224"/>
      <c r="B1581" s="77"/>
      <c r="C1581" s="253"/>
      <c r="D1581" s="286"/>
      <c r="E1581" s="286"/>
      <c r="F1581" s="493"/>
      <c r="G1581" s="493"/>
      <c r="H1581" s="499"/>
      <c r="I1581" s="499"/>
    </row>
    <row r="1582" spans="1:9">
      <c r="A1582" s="224"/>
      <c r="B1582" s="77"/>
      <c r="C1582" s="253"/>
      <c r="D1582" s="286"/>
      <c r="E1582" s="286"/>
      <c r="F1582" s="493"/>
      <c r="G1582" s="493"/>
      <c r="H1582" s="499"/>
      <c r="I1582" s="499"/>
    </row>
    <row r="1583" spans="1:9">
      <c r="A1583" s="224"/>
      <c r="B1583" s="77"/>
      <c r="C1583" s="253"/>
      <c r="D1583" s="286"/>
      <c r="E1583" s="286"/>
      <c r="F1583" s="493"/>
      <c r="G1583" s="493"/>
      <c r="H1583" s="499"/>
      <c r="I1583" s="499"/>
    </row>
    <row r="1584" spans="1:9">
      <c r="A1584" s="224"/>
      <c r="B1584" s="77"/>
      <c r="C1584" s="253"/>
      <c r="D1584" s="286"/>
      <c r="E1584" s="286"/>
      <c r="F1584" s="493"/>
      <c r="G1584" s="493"/>
      <c r="H1584" s="499"/>
      <c r="I1584" s="499"/>
    </row>
    <row r="1585" spans="1:9">
      <c r="A1585" s="224"/>
      <c r="B1585" s="77"/>
      <c r="C1585" s="253"/>
      <c r="D1585" s="286"/>
      <c r="E1585" s="286"/>
      <c r="F1585" s="493"/>
      <c r="G1585" s="493"/>
      <c r="H1585" s="499"/>
      <c r="I1585" s="499"/>
    </row>
    <row r="1586" spans="1:9">
      <c r="A1586" s="224"/>
      <c r="B1586" s="77"/>
      <c r="C1586" s="253"/>
      <c r="D1586" s="286"/>
      <c r="E1586" s="286"/>
      <c r="F1586" s="493"/>
      <c r="G1586" s="493"/>
      <c r="H1586" s="499"/>
      <c r="I1586" s="499"/>
    </row>
    <row r="1587" spans="1:9">
      <c r="A1587" s="224"/>
      <c r="B1587" s="77"/>
      <c r="C1587" s="253"/>
      <c r="D1587" s="286"/>
      <c r="E1587" s="286"/>
      <c r="F1587" s="493"/>
      <c r="G1587" s="493"/>
      <c r="H1587" s="499"/>
      <c r="I1587" s="499"/>
    </row>
    <row r="1588" spans="1:9">
      <c r="A1588" s="224"/>
      <c r="B1588" s="77"/>
      <c r="C1588" s="253"/>
      <c r="D1588" s="286"/>
      <c r="E1588" s="286"/>
      <c r="F1588" s="493"/>
      <c r="G1588" s="493"/>
      <c r="H1588" s="499"/>
      <c r="I1588" s="499"/>
    </row>
    <row r="1589" spans="1:9">
      <c r="A1589" s="224"/>
      <c r="B1589" s="77"/>
      <c r="C1589" s="253"/>
      <c r="D1589" s="286"/>
      <c r="E1589" s="286"/>
      <c r="F1589" s="493"/>
      <c r="G1589" s="493"/>
      <c r="H1589" s="499"/>
      <c r="I1589" s="499"/>
    </row>
    <row r="1590" spans="1:9">
      <c r="A1590" s="224"/>
      <c r="B1590" s="77"/>
      <c r="C1590" s="253"/>
      <c r="D1590" s="286"/>
      <c r="E1590" s="286"/>
      <c r="F1590" s="493"/>
      <c r="G1590" s="493"/>
      <c r="H1590" s="499"/>
      <c r="I1590" s="499"/>
    </row>
    <row r="1591" spans="1:9">
      <c r="A1591" s="224"/>
      <c r="B1591" s="77"/>
      <c r="C1591" s="253"/>
      <c r="D1591" s="286"/>
      <c r="E1591" s="286"/>
      <c r="F1591" s="493"/>
      <c r="G1591" s="493"/>
      <c r="H1591" s="499"/>
      <c r="I1591" s="499"/>
    </row>
    <row r="1592" spans="1:9">
      <c r="A1592" s="224"/>
      <c r="B1592" s="77"/>
      <c r="C1592" s="253"/>
      <c r="D1592" s="286"/>
      <c r="E1592" s="286"/>
      <c r="F1592" s="493"/>
      <c r="G1592" s="493"/>
      <c r="H1592" s="499"/>
      <c r="I1592" s="499"/>
    </row>
    <row r="1593" spans="1:9">
      <c r="A1593" s="224"/>
      <c r="B1593" s="77"/>
      <c r="C1593" s="253"/>
      <c r="D1593" s="286"/>
      <c r="E1593" s="286"/>
      <c r="F1593" s="493"/>
      <c r="G1593" s="493"/>
      <c r="H1593" s="499"/>
      <c r="I1593" s="499"/>
    </row>
    <row r="1594" spans="1:9">
      <c r="A1594" s="224"/>
      <c r="B1594" s="77"/>
      <c r="C1594" s="253"/>
      <c r="D1594" s="286"/>
      <c r="E1594" s="286"/>
      <c r="F1594" s="493"/>
      <c r="G1594" s="493"/>
      <c r="H1594" s="499"/>
      <c r="I1594" s="499"/>
    </row>
    <row r="1595" spans="1:9">
      <c r="A1595" s="224"/>
      <c r="B1595" s="77"/>
      <c r="C1595" s="253"/>
      <c r="D1595" s="286"/>
      <c r="E1595" s="286"/>
      <c r="F1595" s="493"/>
      <c r="G1595" s="493"/>
      <c r="H1595" s="499"/>
      <c r="I1595" s="499"/>
    </row>
    <row r="1596" spans="1:9">
      <c r="A1596" s="224"/>
      <c r="B1596" s="77"/>
      <c r="C1596" s="253"/>
      <c r="D1596" s="286"/>
      <c r="E1596" s="286"/>
      <c r="F1596" s="493"/>
      <c r="G1596" s="493"/>
      <c r="H1596" s="499"/>
      <c r="I1596" s="499"/>
    </row>
    <row r="1597" spans="1:9">
      <c r="A1597" s="224"/>
      <c r="B1597" s="77"/>
      <c r="C1597" s="253"/>
      <c r="D1597" s="286"/>
      <c r="E1597" s="286"/>
      <c r="F1597" s="493"/>
      <c r="G1597" s="493"/>
      <c r="H1597" s="499"/>
      <c r="I1597" s="499"/>
    </row>
    <row r="1598" spans="1:9">
      <c r="A1598" s="224"/>
      <c r="B1598" s="77"/>
      <c r="C1598" s="253"/>
      <c r="D1598" s="286"/>
      <c r="E1598" s="286"/>
      <c r="F1598" s="493"/>
      <c r="G1598" s="493"/>
      <c r="H1598" s="499"/>
      <c r="I1598" s="499"/>
    </row>
    <row r="1599" spans="1:9">
      <c r="A1599" s="224"/>
      <c r="B1599" s="77"/>
      <c r="C1599" s="253"/>
      <c r="D1599" s="286"/>
      <c r="E1599" s="286"/>
      <c r="F1599" s="493"/>
      <c r="G1599" s="493"/>
      <c r="H1599" s="499"/>
      <c r="I1599" s="499"/>
    </row>
    <row r="1600" spans="1:9">
      <c r="A1600" s="224"/>
      <c r="B1600" s="77"/>
      <c r="C1600" s="253"/>
      <c r="D1600" s="286"/>
      <c r="E1600" s="286"/>
      <c r="F1600" s="493"/>
      <c r="G1600" s="493"/>
      <c r="H1600" s="499"/>
      <c r="I1600" s="499"/>
    </row>
    <row r="1601" spans="1:9">
      <c r="A1601" s="224"/>
      <c r="B1601" s="77"/>
      <c r="C1601" s="253"/>
      <c r="D1601" s="286"/>
      <c r="E1601" s="286"/>
      <c r="F1601" s="493"/>
      <c r="G1601" s="493"/>
      <c r="H1601" s="499"/>
      <c r="I1601" s="499"/>
    </row>
    <row r="1602" spans="1:9">
      <c r="A1602" s="224"/>
      <c r="B1602" s="77"/>
      <c r="C1602" s="253"/>
      <c r="D1602" s="286"/>
      <c r="E1602" s="286"/>
      <c r="F1602" s="493"/>
      <c r="G1602" s="493"/>
      <c r="H1602" s="499"/>
      <c r="I1602" s="499"/>
    </row>
    <row r="1603" spans="1:9">
      <c r="A1603" s="224"/>
      <c r="B1603" s="77"/>
      <c r="C1603" s="253"/>
      <c r="D1603" s="286"/>
      <c r="E1603" s="286"/>
      <c r="F1603" s="493"/>
      <c r="G1603" s="493"/>
      <c r="H1603" s="499"/>
      <c r="I1603" s="499"/>
    </row>
    <row r="1604" spans="1:9">
      <c r="A1604" s="224"/>
      <c r="B1604" s="77"/>
      <c r="C1604" s="253"/>
      <c r="D1604" s="286"/>
      <c r="E1604" s="286"/>
      <c r="F1604" s="493"/>
      <c r="G1604" s="493"/>
      <c r="H1604" s="499"/>
      <c r="I1604" s="499"/>
    </row>
    <row r="1605" spans="1:9">
      <c r="A1605" s="224"/>
      <c r="B1605" s="77"/>
      <c r="C1605" s="253"/>
      <c r="D1605" s="286"/>
      <c r="E1605" s="286"/>
      <c r="F1605" s="493"/>
      <c r="G1605" s="493"/>
      <c r="H1605" s="499"/>
      <c r="I1605" s="499"/>
    </row>
    <row r="1606" spans="1:9">
      <c r="A1606" s="224"/>
      <c r="B1606" s="77"/>
      <c r="C1606" s="253"/>
      <c r="D1606" s="286"/>
      <c r="E1606" s="286"/>
      <c r="F1606" s="493"/>
      <c r="G1606" s="493"/>
      <c r="H1606" s="499"/>
      <c r="I1606" s="499"/>
    </row>
    <row r="1607" spans="1:9">
      <c r="A1607" s="224"/>
      <c r="B1607" s="77"/>
      <c r="C1607" s="253"/>
      <c r="D1607" s="286"/>
      <c r="E1607" s="286"/>
      <c r="F1607" s="493"/>
      <c r="G1607" s="493"/>
      <c r="H1607" s="499"/>
      <c r="I1607" s="499"/>
    </row>
    <row r="1608" spans="1:9">
      <c r="A1608" s="224"/>
      <c r="B1608" s="77"/>
      <c r="C1608" s="253"/>
      <c r="D1608" s="286"/>
      <c r="E1608" s="286"/>
      <c r="F1608" s="493"/>
      <c r="G1608" s="493"/>
      <c r="H1608" s="499"/>
      <c r="I1608" s="499"/>
    </row>
    <row r="1609" spans="1:9">
      <c r="A1609" s="224"/>
      <c r="B1609" s="77"/>
      <c r="C1609" s="253"/>
      <c r="D1609" s="286"/>
      <c r="E1609" s="286"/>
      <c r="F1609" s="493"/>
      <c r="G1609" s="493"/>
      <c r="H1609" s="499"/>
      <c r="I1609" s="499"/>
    </row>
    <row r="1610" spans="1:9">
      <c r="A1610" s="224"/>
      <c r="B1610" s="77"/>
      <c r="C1610" s="253"/>
      <c r="D1610" s="286"/>
      <c r="E1610" s="286"/>
      <c r="F1610" s="493"/>
      <c r="G1610" s="493"/>
      <c r="H1610" s="499"/>
      <c r="I1610" s="499"/>
    </row>
    <row r="1611" spans="1:9">
      <c r="A1611" s="224"/>
      <c r="B1611" s="77"/>
      <c r="C1611" s="253"/>
      <c r="D1611" s="286"/>
      <c r="E1611" s="286"/>
      <c r="F1611" s="493"/>
      <c r="G1611" s="493"/>
      <c r="H1611" s="499"/>
      <c r="I1611" s="499"/>
    </row>
    <row r="1612" spans="1:9">
      <c r="A1612" s="224"/>
      <c r="B1612" s="77"/>
      <c r="C1612" s="253"/>
      <c r="D1612" s="286"/>
      <c r="E1612" s="286"/>
      <c r="F1612" s="493"/>
      <c r="G1612" s="493"/>
      <c r="H1612" s="499"/>
      <c r="I1612" s="499"/>
    </row>
    <row r="1613" spans="1:9">
      <c r="A1613" s="224"/>
      <c r="B1613" s="77"/>
      <c r="C1613" s="253"/>
      <c r="D1613" s="286"/>
      <c r="E1613" s="286"/>
      <c r="F1613" s="493"/>
      <c r="G1613" s="493"/>
      <c r="H1613" s="499"/>
      <c r="I1613" s="499"/>
    </row>
    <row r="1614" spans="1:9">
      <c r="A1614" s="224"/>
      <c r="B1614" s="77"/>
      <c r="C1614" s="253"/>
      <c r="D1614" s="286"/>
      <c r="E1614" s="286"/>
      <c r="F1614" s="493"/>
      <c r="G1614" s="493"/>
      <c r="H1614" s="499"/>
      <c r="I1614" s="499"/>
    </row>
    <row r="1615" spans="1:9">
      <c r="A1615" s="224"/>
      <c r="B1615" s="77"/>
      <c r="C1615" s="253"/>
      <c r="D1615" s="286"/>
      <c r="E1615" s="286"/>
      <c r="F1615" s="493"/>
      <c r="G1615" s="493"/>
      <c r="H1615" s="499"/>
      <c r="I1615" s="499"/>
    </row>
    <row r="1616" spans="1:9">
      <c r="A1616" s="224"/>
      <c r="B1616" s="77"/>
      <c r="C1616" s="253"/>
      <c r="D1616" s="286"/>
      <c r="E1616" s="286"/>
      <c r="F1616" s="493"/>
      <c r="G1616" s="493"/>
      <c r="H1616" s="499"/>
      <c r="I1616" s="499"/>
    </row>
    <row r="1617" spans="1:9">
      <c r="A1617" s="224"/>
      <c r="B1617" s="77"/>
      <c r="C1617" s="253"/>
      <c r="D1617" s="286"/>
      <c r="E1617" s="286"/>
      <c r="F1617" s="493"/>
      <c r="G1617" s="493"/>
      <c r="H1617" s="499"/>
      <c r="I1617" s="499"/>
    </row>
    <row r="1618" spans="1:9">
      <c r="A1618" s="224"/>
      <c r="B1618" s="77"/>
      <c r="C1618" s="253"/>
      <c r="D1618" s="286"/>
      <c r="E1618" s="286"/>
      <c r="F1618" s="493"/>
      <c r="G1618" s="493"/>
      <c r="H1618" s="499"/>
      <c r="I1618" s="499"/>
    </row>
    <row r="1619" spans="1:9">
      <c r="A1619" s="224"/>
      <c r="B1619" s="77"/>
      <c r="C1619" s="253"/>
      <c r="D1619" s="286"/>
      <c r="E1619" s="286"/>
      <c r="F1619" s="493"/>
      <c r="G1619" s="493"/>
      <c r="H1619" s="499"/>
      <c r="I1619" s="499"/>
    </row>
    <row r="1620" spans="1:9">
      <c r="A1620" s="224"/>
      <c r="B1620" s="77"/>
      <c r="C1620" s="253"/>
      <c r="D1620" s="286"/>
      <c r="E1620" s="286"/>
      <c r="F1620" s="493"/>
      <c r="G1620" s="493"/>
      <c r="H1620" s="499"/>
      <c r="I1620" s="499"/>
    </row>
    <row r="1621" spans="1:9">
      <c r="A1621" s="224"/>
      <c r="B1621" s="77"/>
      <c r="C1621" s="253"/>
      <c r="D1621" s="286"/>
      <c r="E1621" s="286"/>
      <c r="F1621" s="493"/>
      <c r="G1621" s="493"/>
      <c r="H1621" s="499"/>
      <c r="I1621" s="499"/>
    </row>
    <row r="1622" spans="1:9">
      <c r="A1622" s="224"/>
      <c r="B1622" s="77"/>
      <c r="C1622" s="253"/>
      <c r="D1622" s="286"/>
      <c r="E1622" s="286"/>
      <c r="F1622" s="493"/>
      <c r="G1622" s="493"/>
      <c r="H1622" s="499"/>
      <c r="I1622" s="499"/>
    </row>
    <row r="1623" spans="1:9">
      <c r="A1623" s="224"/>
      <c r="B1623" s="77"/>
      <c r="C1623" s="253"/>
      <c r="D1623" s="286"/>
      <c r="E1623" s="286"/>
      <c r="F1623" s="493"/>
      <c r="G1623" s="493"/>
      <c r="H1623" s="499"/>
      <c r="I1623" s="499"/>
    </row>
    <row r="1624" spans="1:9">
      <c r="A1624" s="224"/>
      <c r="B1624" s="77"/>
      <c r="C1624" s="253"/>
      <c r="D1624" s="286"/>
      <c r="E1624" s="286"/>
      <c r="F1624" s="493"/>
      <c r="G1624" s="493"/>
      <c r="H1624" s="499"/>
      <c r="I1624" s="499"/>
    </row>
    <row r="1625" spans="1:9">
      <c r="A1625" s="224"/>
      <c r="B1625" s="77"/>
      <c r="C1625" s="253"/>
      <c r="D1625" s="286"/>
      <c r="E1625" s="286"/>
      <c r="F1625" s="493"/>
      <c r="G1625" s="493"/>
      <c r="H1625" s="499"/>
      <c r="I1625" s="499"/>
    </row>
    <row r="1626" spans="1:9">
      <c r="A1626" s="224"/>
      <c r="B1626" s="77"/>
      <c r="C1626" s="253"/>
      <c r="D1626" s="286"/>
      <c r="E1626" s="286"/>
      <c r="F1626" s="493"/>
      <c r="G1626" s="493"/>
      <c r="H1626" s="499"/>
      <c r="I1626" s="499"/>
    </row>
    <row r="1627" spans="1:9">
      <c r="A1627" s="224"/>
      <c r="B1627" s="77"/>
      <c r="C1627" s="253"/>
      <c r="D1627" s="286"/>
      <c r="E1627" s="286"/>
      <c r="F1627" s="493"/>
      <c r="G1627" s="493"/>
      <c r="H1627" s="499"/>
      <c r="I1627" s="499"/>
    </row>
    <row r="1628" spans="1:9">
      <c r="A1628" s="224"/>
      <c r="B1628" s="77"/>
      <c r="C1628" s="253"/>
      <c r="D1628" s="286"/>
      <c r="E1628" s="286"/>
      <c r="F1628" s="493"/>
      <c r="G1628" s="493"/>
      <c r="H1628" s="499"/>
      <c r="I1628" s="499"/>
    </row>
    <row r="1629" spans="1:9">
      <c r="A1629" s="224"/>
      <c r="B1629" s="77"/>
      <c r="C1629" s="253"/>
      <c r="D1629" s="286"/>
      <c r="E1629" s="286"/>
      <c r="F1629" s="493"/>
      <c r="G1629" s="493"/>
      <c r="H1629" s="499"/>
      <c r="I1629" s="499"/>
    </row>
    <row r="1630" spans="1:9">
      <c r="A1630" s="224"/>
      <c r="B1630" s="77"/>
      <c r="C1630" s="253"/>
      <c r="D1630" s="286"/>
      <c r="E1630" s="286"/>
      <c r="F1630" s="493"/>
      <c r="G1630" s="493"/>
      <c r="H1630" s="499"/>
      <c r="I1630" s="499"/>
    </row>
    <row r="1631" spans="1:9">
      <c r="A1631" s="224"/>
      <c r="B1631" s="77"/>
      <c r="C1631" s="253"/>
      <c r="D1631" s="286"/>
      <c r="E1631" s="286"/>
      <c r="F1631" s="493"/>
      <c r="G1631" s="493"/>
      <c r="H1631" s="499"/>
      <c r="I1631" s="499"/>
    </row>
    <row r="1632" spans="1:9">
      <c r="A1632" s="224"/>
      <c r="B1632" s="77"/>
      <c r="C1632" s="253"/>
      <c r="D1632" s="286"/>
      <c r="E1632" s="286"/>
      <c r="F1632" s="493"/>
      <c r="G1632" s="493"/>
      <c r="H1632" s="499"/>
      <c r="I1632" s="499"/>
    </row>
    <row r="1633" spans="1:9">
      <c r="A1633" s="224"/>
      <c r="B1633" s="77"/>
      <c r="C1633" s="253"/>
      <c r="D1633" s="286"/>
      <c r="E1633" s="286"/>
      <c r="F1633" s="493"/>
      <c r="G1633" s="493"/>
      <c r="H1633" s="499"/>
      <c r="I1633" s="499"/>
    </row>
    <row r="1634" spans="1:9">
      <c r="A1634" s="224"/>
      <c r="B1634" s="77"/>
      <c r="C1634" s="253"/>
      <c r="D1634" s="286"/>
      <c r="E1634" s="286"/>
      <c r="F1634" s="493"/>
      <c r="G1634" s="493"/>
      <c r="H1634" s="499"/>
      <c r="I1634" s="499"/>
    </row>
    <row r="1635" spans="1:9">
      <c r="A1635" s="224"/>
      <c r="B1635" s="77"/>
      <c r="C1635" s="253"/>
      <c r="D1635" s="286"/>
      <c r="E1635" s="286"/>
      <c r="F1635" s="493"/>
      <c r="G1635" s="493"/>
      <c r="H1635" s="499"/>
      <c r="I1635" s="499"/>
    </row>
    <row r="1636" spans="1:9">
      <c r="A1636" s="224"/>
      <c r="B1636" s="77"/>
      <c r="C1636" s="253"/>
      <c r="D1636" s="286"/>
      <c r="E1636" s="286"/>
      <c r="F1636" s="493"/>
      <c r="G1636" s="493"/>
      <c r="H1636" s="499"/>
      <c r="I1636" s="499"/>
    </row>
    <row r="1637" spans="1:9">
      <c r="A1637" s="224"/>
      <c r="B1637" s="77"/>
      <c r="C1637" s="253"/>
      <c r="D1637" s="286"/>
      <c r="E1637" s="286"/>
      <c r="F1637" s="493"/>
      <c r="G1637" s="493"/>
      <c r="H1637" s="499"/>
      <c r="I1637" s="499"/>
    </row>
    <row r="1638" spans="1:9">
      <c r="A1638" s="224"/>
      <c r="B1638" s="77"/>
      <c r="C1638" s="253"/>
      <c r="D1638" s="286"/>
      <c r="E1638" s="286"/>
      <c r="F1638" s="493"/>
      <c r="G1638" s="493"/>
      <c r="H1638" s="499"/>
      <c r="I1638" s="499"/>
    </row>
    <row r="1639" spans="1:9">
      <c r="A1639" s="224"/>
      <c r="B1639" s="77"/>
      <c r="C1639" s="253"/>
      <c r="D1639" s="286"/>
      <c r="E1639" s="286"/>
      <c r="F1639" s="493"/>
      <c r="G1639" s="493"/>
      <c r="H1639" s="499"/>
      <c r="I1639" s="499"/>
    </row>
    <row r="1640" spans="1:9">
      <c r="A1640" s="224"/>
      <c r="B1640" s="77"/>
      <c r="C1640" s="253"/>
      <c r="D1640" s="286"/>
      <c r="E1640" s="286"/>
      <c r="F1640" s="493"/>
      <c r="G1640" s="493"/>
      <c r="H1640" s="499"/>
      <c r="I1640" s="499"/>
    </row>
    <row r="1641" spans="1:9">
      <c r="A1641" s="224"/>
      <c r="B1641" s="77"/>
      <c r="C1641" s="253"/>
      <c r="D1641" s="286"/>
      <c r="E1641" s="286"/>
      <c r="F1641" s="493"/>
      <c r="G1641" s="493"/>
      <c r="H1641" s="499"/>
      <c r="I1641" s="499"/>
    </row>
    <row r="1642" spans="1:9">
      <c r="A1642" s="224"/>
      <c r="B1642" s="77"/>
      <c r="C1642" s="253"/>
      <c r="D1642" s="286"/>
      <c r="E1642" s="286"/>
      <c r="F1642" s="493"/>
      <c r="G1642" s="493"/>
      <c r="H1642" s="499"/>
      <c r="I1642" s="499"/>
    </row>
    <row r="1643" spans="1:9">
      <c r="A1643" s="224"/>
      <c r="B1643" s="77"/>
      <c r="C1643" s="253"/>
      <c r="D1643" s="286"/>
      <c r="E1643" s="286"/>
      <c r="F1643" s="493"/>
      <c r="G1643" s="493"/>
      <c r="H1643" s="499"/>
      <c r="I1643" s="499"/>
    </row>
    <row r="1644" spans="1:9">
      <c r="A1644" s="224"/>
      <c r="B1644" s="77"/>
      <c r="C1644" s="253"/>
      <c r="D1644" s="286"/>
      <c r="E1644" s="286"/>
      <c r="F1644" s="493"/>
      <c r="G1644" s="493"/>
      <c r="H1644" s="499"/>
      <c r="I1644" s="499"/>
    </row>
    <row r="1645" spans="1:9">
      <c r="A1645" s="224"/>
      <c r="B1645" s="77"/>
      <c r="C1645" s="253"/>
      <c r="D1645" s="286"/>
      <c r="E1645" s="286"/>
      <c r="F1645" s="493"/>
      <c r="G1645" s="493"/>
      <c r="H1645" s="499"/>
      <c r="I1645" s="499"/>
    </row>
    <row r="1646" spans="1:9">
      <c r="A1646" s="224"/>
      <c r="B1646" s="77"/>
      <c r="C1646" s="253"/>
      <c r="D1646" s="286"/>
      <c r="E1646" s="286"/>
      <c r="F1646" s="493"/>
      <c r="G1646" s="493"/>
      <c r="H1646" s="499"/>
      <c r="I1646" s="499"/>
    </row>
    <row r="1647" spans="1:9">
      <c r="A1647" s="224"/>
      <c r="B1647" s="77"/>
      <c r="C1647" s="253"/>
      <c r="D1647" s="286"/>
      <c r="E1647" s="286"/>
      <c r="F1647" s="493"/>
      <c r="G1647" s="493"/>
      <c r="H1647" s="499"/>
      <c r="I1647" s="499"/>
    </row>
    <row r="1648" spans="1:9">
      <c r="A1648" s="224"/>
      <c r="B1648" s="77"/>
      <c r="C1648" s="253"/>
      <c r="D1648" s="286"/>
      <c r="E1648" s="286"/>
      <c r="F1648" s="493"/>
      <c r="G1648" s="493"/>
      <c r="H1648" s="499"/>
      <c r="I1648" s="499"/>
    </row>
    <row r="1649" spans="1:9">
      <c r="A1649" s="224"/>
      <c r="B1649" s="77"/>
      <c r="C1649" s="253"/>
      <c r="D1649" s="286"/>
      <c r="E1649" s="286"/>
      <c r="F1649" s="493"/>
      <c r="G1649" s="493"/>
      <c r="H1649" s="499"/>
      <c r="I1649" s="499"/>
    </row>
    <row r="1650" spans="1:9">
      <c r="A1650" s="224"/>
      <c r="B1650" s="77"/>
      <c r="C1650" s="253"/>
      <c r="D1650" s="286"/>
      <c r="E1650" s="286"/>
      <c r="F1650" s="493"/>
      <c r="G1650" s="493"/>
      <c r="H1650" s="499"/>
      <c r="I1650" s="499"/>
    </row>
    <row r="1651" spans="1:9">
      <c r="A1651" s="224"/>
      <c r="B1651" s="77"/>
      <c r="C1651" s="253"/>
      <c r="D1651" s="286"/>
      <c r="E1651" s="286"/>
      <c r="F1651" s="493"/>
      <c r="G1651" s="493"/>
      <c r="H1651" s="499"/>
      <c r="I1651" s="499"/>
    </row>
    <row r="1652" spans="1:9">
      <c r="A1652" s="224"/>
      <c r="B1652" s="77"/>
      <c r="C1652" s="253"/>
      <c r="D1652" s="286"/>
      <c r="E1652" s="286"/>
      <c r="F1652" s="493"/>
      <c r="G1652" s="493"/>
      <c r="H1652" s="499"/>
      <c r="I1652" s="499"/>
    </row>
    <row r="1653" spans="1:9">
      <c r="A1653" s="224"/>
      <c r="B1653" s="77"/>
      <c r="C1653" s="253"/>
      <c r="D1653" s="286"/>
      <c r="E1653" s="286"/>
      <c r="F1653" s="493"/>
      <c r="G1653" s="493"/>
      <c r="H1653" s="499"/>
      <c r="I1653" s="499"/>
    </row>
    <row r="1654" spans="1:9">
      <c r="A1654" s="224"/>
      <c r="B1654" s="77"/>
      <c r="C1654" s="253"/>
      <c r="D1654" s="286"/>
      <c r="E1654" s="286"/>
      <c r="F1654" s="493"/>
      <c r="G1654" s="493"/>
      <c r="H1654" s="499"/>
      <c r="I1654" s="499"/>
    </row>
    <row r="1655" spans="1:9">
      <c r="A1655" s="224"/>
      <c r="B1655" s="77"/>
      <c r="C1655" s="253"/>
      <c r="D1655" s="286"/>
      <c r="E1655" s="286"/>
      <c r="F1655" s="493"/>
      <c r="G1655" s="493"/>
      <c r="H1655" s="499"/>
      <c r="I1655" s="499"/>
    </row>
    <row r="1656" spans="1:9">
      <c r="A1656" s="224"/>
      <c r="B1656" s="77"/>
      <c r="C1656" s="253"/>
      <c r="D1656" s="286"/>
      <c r="E1656" s="286"/>
      <c r="F1656" s="493"/>
      <c r="G1656" s="493"/>
      <c r="H1656" s="499"/>
      <c r="I1656" s="499"/>
    </row>
    <row r="1657" spans="1:9">
      <c r="A1657" s="224"/>
      <c r="B1657" s="77"/>
      <c r="C1657" s="253"/>
      <c r="D1657" s="286"/>
      <c r="E1657" s="286"/>
      <c r="F1657" s="493"/>
      <c r="G1657" s="493"/>
      <c r="H1657" s="499"/>
      <c r="I1657" s="499"/>
    </row>
    <row r="1658" spans="1:9">
      <c r="A1658" s="224"/>
      <c r="B1658" s="77"/>
      <c r="C1658" s="253"/>
      <c r="D1658" s="286"/>
      <c r="E1658" s="286"/>
      <c r="F1658" s="493"/>
      <c r="G1658" s="493"/>
      <c r="H1658" s="499"/>
      <c r="I1658" s="499"/>
    </row>
    <row r="1659" spans="1:9">
      <c r="A1659" s="224"/>
      <c r="B1659" s="77"/>
      <c r="C1659" s="253"/>
      <c r="D1659" s="286"/>
      <c r="E1659" s="286"/>
      <c r="F1659" s="493"/>
      <c r="G1659" s="493"/>
      <c r="H1659" s="499"/>
      <c r="I1659" s="499"/>
    </row>
    <row r="1660" spans="1:9">
      <c r="A1660" s="224"/>
      <c r="B1660" s="77"/>
      <c r="C1660" s="253"/>
      <c r="D1660" s="286"/>
      <c r="E1660" s="286"/>
      <c r="F1660" s="493"/>
      <c r="G1660" s="493"/>
      <c r="H1660" s="499"/>
      <c r="I1660" s="499"/>
    </row>
    <row r="1661" spans="1:9">
      <c r="A1661" s="224"/>
      <c r="B1661" s="77"/>
      <c r="C1661" s="253"/>
      <c r="D1661" s="286"/>
      <c r="E1661" s="286"/>
      <c r="F1661" s="493"/>
      <c r="G1661" s="493"/>
      <c r="H1661" s="499"/>
      <c r="I1661" s="499"/>
    </row>
    <row r="1662" spans="1:9">
      <c r="A1662" s="224"/>
      <c r="B1662" s="77"/>
      <c r="C1662" s="253"/>
      <c r="D1662" s="286"/>
      <c r="E1662" s="286"/>
      <c r="F1662" s="493"/>
      <c r="G1662" s="493"/>
      <c r="H1662" s="499"/>
      <c r="I1662" s="499"/>
    </row>
    <row r="1663" spans="1:9">
      <c r="A1663" s="224"/>
      <c r="B1663" s="77"/>
      <c r="C1663" s="253"/>
      <c r="D1663" s="286"/>
      <c r="E1663" s="286"/>
      <c r="F1663" s="493"/>
      <c r="G1663" s="493"/>
      <c r="H1663" s="499"/>
      <c r="I1663" s="499"/>
    </row>
    <row r="1664" spans="1:9">
      <c r="A1664" s="224"/>
      <c r="B1664" s="77"/>
      <c r="C1664" s="253"/>
      <c r="D1664" s="286"/>
      <c r="E1664" s="286"/>
      <c r="F1664" s="493"/>
      <c r="G1664" s="493"/>
      <c r="H1664" s="499"/>
      <c r="I1664" s="499"/>
    </row>
    <row r="1665" spans="1:9">
      <c r="A1665" s="224"/>
      <c r="B1665" s="77"/>
      <c r="C1665" s="253"/>
      <c r="D1665" s="286"/>
      <c r="E1665" s="286"/>
      <c r="F1665" s="493"/>
      <c r="G1665" s="493"/>
      <c r="H1665" s="499"/>
      <c r="I1665" s="499"/>
    </row>
    <row r="1666" spans="1:9">
      <c r="A1666" s="224"/>
      <c r="B1666" s="77"/>
      <c r="C1666" s="253"/>
      <c r="D1666" s="286"/>
      <c r="E1666" s="286"/>
      <c r="F1666" s="493"/>
      <c r="G1666" s="493"/>
      <c r="H1666" s="499"/>
      <c r="I1666" s="499"/>
    </row>
    <row r="1667" spans="1:9">
      <c r="A1667" s="224"/>
      <c r="B1667" s="77"/>
      <c r="C1667" s="253"/>
      <c r="D1667" s="286"/>
      <c r="E1667" s="286"/>
      <c r="F1667" s="493"/>
      <c r="G1667" s="493"/>
      <c r="H1667" s="499"/>
      <c r="I1667" s="499"/>
    </row>
    <row r="1668" spans="1:9">
      <c r="A1668" s="224"/>
      <c r="B1668" s="77"/>
      <c r="C1668" s="253"/>
      <c r="D1668" s="286"/>
      <c r="E1668" s="286"/>
      <c r="F1668" s="493"/>
      <c r="G1668" s="493"/>
      <c r="H1668" s="499"/>
      <c r="I1668" s="499"/>
    </row>
    <row r="1669" spans="1:9">
      <c r="A1669" s="224"/>
      <c r="B1669" s="77"/>
      <c r="C1669" s="253"/>
      <c r="D1669" s="286"/>
      <c r="E1669" s="286"/>
      <c r="F1669" s="493"/>
      <c r="G1669" s="493"/>
      <c r="H1669" s="499"/>
      <c r="I1669" s="499"/>
    </row>
    <row r="1670" spans="1:9">
      <c r="A1670" s="224"/>
      <c r="B1670" s="77"/>
      <c r="C1670" s="253"/>
      <c r="D1670" s="286"/>
      <c r="E1670" s="286"/>
      <c r="F1670" s="493"/>
      <c r="G1670" s="493"/>
      <c r="H1670" s="499"/>
      <c r="I1670" s="499"/>
    </row>
    <row r="1671" spans="1:9">
      <c r="A1671" s="224"/>
      <c r="B1671" s="77"/>
      <c r="C1671" s="253"/>
      <c r="D1671" s="286"/>
      <c r="E1671" s="286"/>
      <c r="F1671" s="493"/>
      <c r="G1671" s="493"/>
      <c r="H1671" s="499"/>
      <c r="I1671" s="499"/>
    </row>
    <row r="1672" spans="1:9">
      <c r="A1672" s="224"/>
      <c r="B1672" s="77"/>
      <c r="C1672" s="253"/>
      <c r="D1672" s="286"/>
      <c r="E1672" s="286"/>
      <c r="F1672" s="493"/>
      <c r="G1672" s="493"/>
      <c r="H1672" s="499"/>
      <c r="I1672" s="499"/>
    </row>
    <row r="1673" spans="1:9">
      <c r="A1673" s="224"/>
      <c r="B1673" s="77"/>
      <c r="C1673" s="253"/>
      <c r="D1673" s="286"/>
      <c r="E1673" s="286"/>
      <c r="F1673" s="493"/>
      <c r="G1673" s="493"/>
      <c r="H1673" s="499"/>
      <c r="I1673" s="499"/>
    </row>
    <row r="1674" spans="1:9">
      <c r="A1674" s="224"/>
      <c r="B1674" s="77"/>
      <c r="C1674" s="253"/>
      <c r="D1674" s="286"/>
      <c r="E1674" s="286"/>
      <c r="F1674" s="493"/>
      <c r="G1674" s="493"/>
      <c r="H1674" s="499"/>
      <c r="I1674" s="499"/>
    </row>
    <row r="1675" spans="1:9">
      <c r="A1675" s="224"/>
      <c r="B1675" s="77"/>
      <c r="C1675" s="253"/>
      <c r="D1675" s="286"/>
      <c r="E1675" s="286"/>
      <c r="F1675" s="493"/>
      <c r="G1675" s="493"/>
      <c r="H1675" s="499"/>
      <c r="I1675" s="499"/>
    </row>
    <row r="1676" spans="1:9">
      <c r="A1676" s="224"/>
      <c r="B1676" s="77"/>
      <c r="C1676" s="253"/>
      <c r="D1676" s="286"/>
      <c r="E1676" s="286"/>
      <c r="F1676" s="493"/>
      <c r="G1676" s="493"/>
      <c r="H1676" s="499"/>
      <c r="I1676" s="499"/>
    </row>
    <row r="1677" spans="1:9">
      <c r="A1677" s="224"/>
      <c r="B1677" s="77"/>
      <c r="C1677" s="253"/>
      <c r="D1677" s="286"/>
      <c r="E1677" s="286"/>
      <c r="F1677" s="493"/>
      <c r="G1677" s="493"/>
      <c r="H1677" s="499"/>
      <c r="I1677" s="499"/>
    </row>
    <row r="1678" spans="1:9">
      <c r="A1678" s="224"/>
      <c r="B1678" s="77"/>
      <c r="C1678" s="253"/>
      <c r="D1678" s="286"/>
      <c r="E1678" s="286"/>
      <c r="F1678" s="493"/>
      <c r="G1678" s="493"/>
      <c r="H1678" s="499"/>
      <c r="I1678" s="499"/>
    </row>
    <row r="1679" spans="1:9">
      <c r="A1679" s="224"/>
      <c r="B1679" s="77"/>
      <c r="C1679" s="253"/>
      <c r="D1679" s="286"/>
      <c r="E1679" s="286"/>
      <c r="F1679" s="493"/>
      <c r="G1679" s="493"/>
      <c r="H1679" s="499"/>
      <c r="I1679" s="499"/>
    </row>
    <row r="1680" spans="1:9">
      <c r="A1680" s="224"/>
      <c r="B1680" s="77"/>
      <c r="C1680" s="253"/>
      <c r="D1680" s="286"/>
      <c r="E1680" s="286"/>
      <c r="F1680" s="493"/>
      <c r="G1680" s="493"/>
      <c r="H1680" s="499"/>
      <c r="I1680" s="499"/>
    </row>
    <row r="1681" spans="1:9">
      <c r="A1681" s="224"/>
      <c r="B1681" s="77"/>
      <c r="C1681" s="253"/>
      <c r="D1681" s="286"/>
      <c r="E1681" s="286"/>
      <c r="F1681" s="493"/>
      <c r="G1681" s="493"/>
      <c r="H1681" s="499"/>
      <c r="I1681" s="499"/>
    </row>
    <row r="1682" spans="1:9">
      <c r="A1682" s="224"/>
      <c r="B1682" s="77"/>
      <c r="C1682" s="253"/>
      <c r="D1682" s="286"/>
      <c r="E1682" s="286"/>
      <c r="F1682" s="493"/>
      <c r="G1682" s="493"/>
      <c r="H1682" s="499"/>
      <c r="I1682" s="499"/>
    </row>
    <row r="1683" spans="1:9">
      <c r="A1683" s="224"/>
      <c r="B1683" s="77"/>
      <c r="C1683" s="253"/>
      <c r="D1683" s="286"/>
      <c r="E1683" s="286"/>
      <c r="F1683" s="493"/>
      <c r="G1683" s="493"/>
      <c r="H1683" s="499"/>
      <c r="I1683" s="499"/>
    </row>
    <row r="1684" spans="1:9">
      <c r="A1684" s="224"/>
      <c r="B1684" s="77"/>
      <c r="C1684" s="253"/>
      <c r="D1684" s="286"/>
      <c r="E1684" s="286"/>
      <c r="F1684" s="493"/>
      <c r="G1684" s="493"/>
      <c r="H1684" s="499"/>
      <c r="I1684" s="499"/>
    </row>
    <row r="1685" spans="1:9">
      <c r="A1685" s="224"/>
      <c r="B1685" s="77"/>
      <c r="C1685" s="253"/>
      <c r="D1685" s="286"/>
      <c r="E1685" s="286"/>
      <c r="F1685" s="493"/>
      <c r="G1685" s="493"/>
      <c r="H1685" s="499"/>
      <c r="I1685" s="499"/>
    </row>
    <row r="1686" spans="1:9">
      <c r="A1686" s="224"/>
      <c r="B1686" s="77"/>
      <c r="C1686" s="253"/>
      <c r="D1686" s="286"/>
      <c r="E1686" s="286"/>
      <c r="F1686" s="493"/>
      <c r="G1686" s="493"/>
      <c r="H1686" s="499"/>
      <c r="I1686" s="499"/>
    </row>
    <row r="1687" spans="1:9">
      <c r="A1687" s="224"/>
      <c r="B1687" s="77"/>
      <c r="C1687" s="253"/>
      <c r="D1687" s="286"/>
      <c r="E1687" s="286"/>
      <c r="F1687" s="493"/>
      <c r="G1687" s="493"/>
      <c r="H1687" s="499"/>
      <c r="I1687" s="499"/>
    </row>
    <row r="1688" spans="1:9">
      <c r="A1688" s="224"/>
      <c r="B1688" s="77"/>
      <c r="C1688" s="253"/>
      <c r="D1688" s="286"/>
      <c r="E1688" s="286"/>
      <c r="F1688" s="493"/>
      <c r="G1688" s="493"/>
      <c r="H1688" s="499"/>
      <c r="I1688" s="499"/>
    </row>
    <row r="1689" spans="1:9">
      <c r="A1689" s="224"/>
      <c r="B1689" s="77"/>
      <c r="C1689" s="253"/>
      <c r="D1689" s="286"/>
      <c r="E1689" s="286"/>
      <c r="F1689" s="493"/>
      <c r="G1689" s="493"/>
      <c r="H1689" s="499"/>
      <c r="I1689" s="499"/>
    </row>
    <row r="1690" spans="1:9">
      <c r="A1690" s="224"/>
      <c r="B1690" s="77"/>
      <c r="C1690" s="253"/>
      <c r="D1690" s="286"/>
      <c r="E1690" s="286"/>
      <c r="F1690" s="493"/>
      <c r="G1690" s="493"/>
      <c r="H1690" s="499"/>
      <c r="I1690" s="499"/>
    </row>
    <row r="1691" spans="1:9">
      <c r="A1691" s="224"/>
      <c r="B1691" s="77"/>
      <c r="C1691" s="253"/>
      <c r="D1691" s="286"/>
      <c r="E1691" s="286"/>
      <c r="F1691" s="493"/>
      <c r="G1691" s="493"/>
      <c r="H1691" s="499"/>
      <c r="I1691" s="499"/>
    </row>
    <row r="1692" spans="1:9">
      <c r="A1692" s="224"/>
      <c r="B1692" s="77"/>
      <c r="C1692" s="253"/>
      <c r="D1692" s="286"/>
      <c r="E1692" s="286"/>
      <c r="F1692" s="493"/>
      <c r="G1692" s="493"/>
      <c r="H1692" s="499"/>
      <c r="I1692" s="499"/>
    </row>
    <row r="1693" spans="1:9">
      <c r="A1693" s="224"/>
      <c r="B1693" s="77"/>
      <c r="C1693" s="253"/>
      <c r="D1693" s="286"/>
      <c r="E1693" s="286"/>
      <c r="F1693" s="493"/>
      <c r="G1693" s="493"/>
      <c r="H1693" s="499"/>
      <c r="I1693" s="499"/>
    </row>
    <row r="1694" spans="1:9">
      <c r="A1694" s="224"/>
      <c r="B1694" s="77"/>
      <c r="C1694" s="253"/>
      <c r="D1694" s="286"/>
      <c r="E1694" s="286"/>
      <c r="F1694" s="493"/>
      <c r="G1694" s="493"/>
      <c r="H1694" s="499"/>
      <c r="I1694" s="499"/>
    </row>
    <row r="1695" spans="1:9">
      <c r="A1695" s="224"/>
      <c r="B1695" s="77"/>
      <c r="C1695" s="253"/>
      <c r="D1695" s="286"/>
      <c r="E1695" s="286"/>
      <c r="F1695" s="493"/>
      <c r="G1695" s="493"/>
      <c r="H1695" s="499"/>
      <c r="I1695" s="499"/>
    </row>
    <row r="1696" spans="1:9">
      <c r="A1696" s="224"/>
      <c r="B1696" s="77"/>
      <c r="C1696" s="253"/>
      <c r="D1696" s="286"/>
      <c r="E1696" s="286"/>
      <c r="F1696" s="493"/>
      <c r="G1696" s="493"/>
      <c r="H1696" s="499"/>
      <c r="I1696" s="499"/>
    </row>
    <row r="1697" spans="1:9">
      <c r="A1697" s="224"/>
      <c r="B1697" s="77"/>
      <c r="C1697" s="253"/>
      <c r="D1697" s="286"/>
      <c r="E1697" s="286"/>
      <c r="F1697" s="493"/>
      <c r="G1697" s="493"/>
      <c r="H1697" s="499"/>
      <c r="I1697" s="499"/>
    </row>
    <row r="1698" spans="1:9">
      <c r="A1698" s="224"/>
      <c r="B1698" s="77"/>
      <c r="C1698" s="253"/>
      <c r="D1698" s="286"/>
      <c r="E1698" s="286"/>
      <c r="F1698" s="493"/>
      <c r="G1698" s="493"/>
      <c r="H1698" s="499"/>
      <c r="I1698" s="499"/>
    </row>
    <row r="1699" spans="1:9">
      <c r="A1699" s="224"/>
      <c r="B1699" s="77"/>
      <c r="C1699" s="253"/>
      <c r="D1699" s="286"/>
      <c r="E1699" s="286"/>
      <c r="F1699" s="493"/>
      <c r="G1699" s="493"/>
      <c r="H1699" s="499"/>
      <c r="I1699" s="499"/>
    </row>
    <row r="1700" spans="1:9">
      <c r="A1700" s="224"/>
      <c r="B1700" s="77"/>
      <c r="C1700" s="253"/>
      <c r="D1700" s="286"/>
      <c r="E1700" s="286"/>
      <c r="F1700" s="493"/>
      <c r="G1700" s="493"/>
      <c r="H1700" s="499"/>
      <c r="I1700" s="499"/>
    </row>
    <row r="1701" spans="1:9">
      <c r="A1701" s="224"/>
      <c r="B1701" s="77"/>
      <c r="C1701" s="253"/>
      <c r="D1701" s="286"/>
      <c r="E1701" s="286"/>
      <c r="F1701" s="493"/>
      <c r="G1701" s="493"/>
      <c r="H1701" s="499"/>
      <c r="I1701" s="499"/>
    </row>
    <row r="1702" spans="1:9">
      <c r="A1702" s="224"/>
      <c r="B1702" s="77"/>
      <c r="C1702" s="253"/>
      <c r="D1702" s="286"/>
      <c r="E1702" s="286"/>
      <c r="F1702" s="493"/>
      <c r="G1702" s="493"/>
      <c r="H1702" s="499"/>
      <c r="I1702" s="499"/>
    </row>
    <row r="1703" spans="1:9">
      <c r="A1703" s="224"/>
      <c r="B1703" s="77"/>
      <c r="C1703" s="253"/>
      <c r="D1703" s="286"/>
      <c r="E1703" s="286"/>
      <c r="F1703" s="493"/>
      <c r="G1703" s="493"/>
      <c r="H1703" s="499"/>
      <c r="I1703" s="499"/>
    </row>
    <row r="1704" spans="1:9">
      <c r="A1704" s="224"/>
      <c r="B1704" s="77"/>
      <c r="C1704" s="253"/>
      <c r="D1704" s="286"/>
      <c r="E1704" s="286"/>
      <c r="F1704" s="493"/>
      <c r="G1704" s="493"/>
      <c r="H1704" s="499"/>
      <c r="I1704" s="499"/>
    </row>
    <row r="1705" spans="1:9">
      <c r="A1705" s="224"/>
      <c r="B1705" s="77"/>
      <c r="C1705" s="253"/>
      <c r="D1705" s="286"/>
      <c r="E1705" s="286"/>
      <c r="F1705" s="493"/>
      <c r="G1705" s="493"/>
      <c r="H1705" s="499"/>
      <c r="I1705" s="499"/>
    </row>
    <row r="1706" spans="1:9">
      <c r="A1706" s="224"/>
      <c r="B1706" s="77"/>
      <c r="C1706" s="253"/>
      <c r="D1706" s="286"/>
      <c r="E1706" s="286"/>
      <c r="F1706" s="493"/>
      <c r="G1706" s="493"/>
      <c r="H1706" s="499"/>
      <c r="I1706" s="499"/>
    </row>
    <row r="1707" spans="1:9">
      <c r="A1707" s="224"/>
      <c r="B1707" s="77"/>
      <c r="C1707" s="253"/>
      <c r="D1707" s="286"/>
      <c r="E1707" s="286"/>
      <c r="F1707" s="493"/>
      <c r="G1707" s="493"/>
      <c r="H1707" s="499"/>
      <c r="I1707" s="499"/>
    </row>
    <row r="1708" spans="1:9">
      <c r="A1708" s="224"/>
      <c r="B1708" s="77"/>
      <c r="C1708" s="253"/>
      <c r="D1708" s="286"/>
      <c r="E1708" s="286"/>
      <c r="F1708" s="493"/>
      <c r="G1708" s="493"/>
      <c r="H1708" s="499"/>
      <c r="I1708" s="499"/>
    </row>
    <row r="1709" spans="1:9">
      <c r="A1709" s="224"/>
      <c r="B1709" s="77"/>
      <c r="C1709" s="253"/>
      <c r="D1709" s="286"/>
      <c r="E1709" s="286"/>
      <c r="F1709" s="493"/>
      <c r="G1709" s="493"/>
      <c r="H1709" s="499"/>
      <c r="I1709" s="499"/>
    </row>
    <row r="1710" spans="1:9">
      <c r="A1710" s="224"/>
      <c r="B1710" s="77"/>
      <c r="C1710" s="253"/>
      <c r="D1710" s="286"/>
      <c r="E1710" s="286"/>
      <c r="F1710" s="493"/>
      <c r="G1710" s="493"/>
      <c r="H1710" s="499"/>
      <c r="I1710" s="499"/>
    </row>
    <row r="1711" spans="1:9">
      <c r="A1711" s="224"/>
      <c r="B1711" s="77"/>
      <c r="C1711" s="253"/>
      <c r="D1711" s="286"/>
      <c r="E1711" s="286"/>
      <c r="F1711" s="493"/>
      <c r="G1711" s="493"/>
      <c r="H1711" s="499"/>
      <c r="I1711" s="499"/>
    </row>
    <row r="1712" spans="1:9">
      <c r="A1712" s="224"/>
      <c r="B1712" s="77"/>
      <c r="C1712" s="253"/>
      <c r="D1712" s="286"/>
      <c r="E1712" s="286"/>
      <c r="F1712" s="493"/>
      <c r="G1712" s="493"/>
      <c r="H1712" s="499"/>
      <c r="I1712" s="499"/>
    </row>
    <row r="1713" spans="1:9">
      <c r="A1713" s="224"/>
      <c r="B1713" s="77"/>
      <c r="C1713" s="253"/>
      <c r="D1713" s="286"/>
      <c r="E1713" s="286"/>
      <c r="F1713" s="493"/>
      <c r="G1713" s="493"/>
      <c r="H1713" s="499"/>
      <c r="I1713" s="499"/>
    </row>
    <row r="1714" spans="1:9">
      <c r="A1714" s="224"/>
      <c r="B1714" s="77"/>
      <c r="C1714" s="253"/>
      <c r="D1714" s="286"/>
      <c r="E1714" s="286"/>
      <c r="F1714" s="493"/>
      <c r="G1714" s="493"/>
      <c r="H1714" s="499"/>
      <c r="I1714" s="499"/>
    </row>
    <row r="1715" spans="1:9">
      <c r="A1715" s="224"/>
      <c r="B1715" s="77"/>
      <c r="C1715" s="253"/>
      <c r="D1715" s="286"/>
      <c r="E1715" s="286"/>
      <c r="F1715" s="493"/>
      <c r="G1715" s="493"/>
      <c r="H1715" s="499"/>
      <c r="I1715" s="499"/>
    </row>
    <row r="1716" spans="1:9">
      <c r="A1716" s="224"/>
      <c r="B1716" s="77"/>
      <c r="C1716" s="253"/>
      <c r="D1716" s="286"/>
      <c r="E1716" s="286"/>
      <c r="F1716" s="493"/>
      <c r="G1716" s="493"/>
      <c r="H1716" s="499"/>
      <c r="I1716" s="499"/>
    </row>
    <row r="1717" spans="1:9">
      <c r="A1717" s="224"/>
      <c r="B1717" s="77"/>
      <c r="C1717" s="253"/>
      <c r="D1717" s="286"/>
      <c r="E1717" s="286"/>
      <c r="F1717" s="493"/>
      <c r="G1717" s="493"/>
      <c r="H1717" s="499"/>
      <c r="I1717" s="499"/>
    </row>
    <row r="1718" spans="1:9">
      <c r="A1718" s="224"/>
      <c r="B1718" s="77"/>
      <c r="C1718" s="253"/>
      <c r="D1718" s="286"/>
      <c r="E1718" s="286"/>
      <c r="F1718" s="493"/>
      <c r="G1718" s="493"/>
      <c r="H1718" s="499"/>
      <c r="I1718" s="499"/>
    </row>
    <row r="1719" spans="1:9">
      <c r="A1719" s="224"/>
      <c r="B1719" s="77"/>
      <c r="C1719" s="253"/>
      <c r="D1719" s="286"/>
      <c r="E1719" s="286"/>
      <c r="F1719" s="493"/>
      <c r="G1719" s="493"/>
      <c r="H1719" s="499"/>
      <c r="I1719" s="499"/>
    </row>
    <row r="1720" spans="1:9">
      <c r="A1720" s="224"/>
      <c r="B1720" s="77"/>
      <c r="C1720" s="253"/>
      <c r="D1720" s="286"/>
      <c r="E1720" s="286"/>
      <c r="F1720" s="493"/>
      <c r="G1720" s="493"/>
      <c r="H1720" s="499"/>
      <c r="I1720" s="499"/>
    </row>
    <row r="1721" spans="1:9">
      <c r="A1721" s="224"/>
      <c r="B1721" s="77"/>
      <c r="C1721" s="253"/>
      <c r="D1721" s="286"/>
      <c r="E1721" s="286"/>
      <c r="F1721" s="493"/>
      <c r="G1721" s="493"/>
      <c r="H1721" s="499"/>
      <c r="I1721" s="499"/>
    </row>
    <row r="1722" spans="1:9">
      <c r="A1722" s="224"/>
      <c r="B1722" s="77"/>
      <c r="C1722" s="253"/>
      <c r="D1722" s="286"/>
      <c r="E1722" s="286"/>
      <c r="F1722" s="493"/>
      <c r="G1722" s="493"/>
      <c r="H1722" s="499"/>
      <c r="I1722" s="499"/>
    </row>
    <row r="1723" spans="1:9">
      <c r="A1723" s="224"/>
      <c r="B1723" s="77"/>
      <c r="C1723" s="253"/>
      <c r="D1723" s="286"/>
      <c r="E1723" s="286"/>
      <c r="F1723" s="493"/>
      <c r="G1723" s="493"/>
      <c r="H1723" s="499"/>
      <c r="I1723" s="499"/>
    </row>
    <row r="1724" spans="1:9">
      <c r="A1724" s="224"/>
      <c r="B1724" s="77"/>
      <c r="C1724" s="253"/>
      <c r="D1724" s="286"/>
      <c r="E1724" s="286"/>
      <c r="F1724" s="493"/>
      <c r="G1724" s="493"/>
      <c r="H1724" s="499"/>
      <c r="I1724" s="499"/>
    </row>
    <row r="1725" spans="1:9">
      <c r="A1725" s="224"/>
      <c r="B1725" s="77"/>
      <c r="C1725" s="253"/>
      <c r="D1725" s="286"/>
      <c r="E1725" s="286"/>
      <c r="F1725" s="493"/>
      <c r="G1725" s="493"/>
      <c r="H1725" s="499"/>
      <c r="I1725" s="499"/>
    </row>
    <row r="1726" spans="1:9">
      <c r="A1726" s="224"/>
      <c r="B1726" s="77"/>
      <c r="C1726" s="253"/>
      <c r="D1726" s="286"/>
      <c r="E1726" s="286"/>
      <c r="F1726" s="493"/>
      <c r="G1726" s="493"/>
      <c r="H1726" s="499"/>
      <c r="I1726" s="499"/>
    </row>
    <row r="1727" spans="1:9">
      <c r="A1727" s="224"/>
      <c r="B1727" s="77"/>
      <c r="C1727" s="253"/>
      <c r="D1727" s="286"/>
      <c r="E1727" s="286"/>
      <c r="F1727" s="493"/>
      <c r="G1727" s="493"/>
      <c r="H1727" s="499"/>
      <c r="I1727" s="499"/>
    </row>
    <row r="1728" spans="1:9">
      <c r="A1728" s="224"/>
      <c r="B1728" s="77"/>
      <c r="C1728" s="253"/>
      <c r="D1728" s="286"/>
      <c r="E1728" s="286"/>
      <c r="F1728" s="493"/>
      <c r="G1728" s="493"/>
      <c r="H1728" s="499"/>
      <c r="I1728" s="499"/>
    </row>
    <row r="1729" spans="1:9">
      <c r="A1729" s="224"/>
      <c r="B1729" s="77"/>
      <c r="C1729" s="253"/>
      <c r="D1729" s="286"/>
      <c r="E1729" s="286"/>
      <c r="F1729" s="493"/>
      <c r="G1729" s="493"/>
      <c r="H1729" s="499"/>
      <c r="I1729" s="499"/>
    </row>
    <row r="1730" spans="1:9">
      <c r="A1730" s="224"/>
      <c r="B1730" s="77"/>
      <c r="C1730" s="253"/>
      <c r="D1730" s="286"/>
      <c r="E1730" s="286"/>
      <c r="F1730" s="493"/>
      <c r="G1730" s="493"/>
      <c r="H1730" s="499"/>
      <c r="I1730" s="499"/>
    </row>
    <row r="1731" spans="1:9">
      <c r="A1731" s="224"/>
      <c r="B1731" s="77"/>
      <c r="C1731" s="253"/>
      <c r="D1731" s="286"/>
      <c r="E1731" s="286"/>
      <c r="F1731" s="493"/>
      <c r="G1731" s="493"/>
      <c r="H1731" s="499"/>
      <c r="I1731" s="499"/>
    </row>
    <row r="1732" spans="1:9">
      <c r="A1732" s="224"/>
      <c r="B1732" s="77"/>
      <c r="C1732" s="253"/>
      <c r="D1732" s="286"/>
      <c r="E1732" s="286"/>
      <c r="F1732" s="493"/>
      <c r="G1732" s="493"/>
      <c r="H1732" s="499"/>
      <c r="I1732" s="499"/>
    </row>
    <row r="1733" spans="1:9">
      <c r="A1733" s="224"/>
      <c r="B1733" s="77"/>
      <c r="C1733" s="253"/>
      <c r="D1733" s="286"/>
      <c r="E1733" s="286"/>
      <c r="F1733" s="493"/>
      <c r="G1733" s="493"/>
      <c r="H1733" s="499"/>
      <c r="I1733" s="499"/>
    </row>
    <row r="1734" spans="1:9">
      <c r="A1734" s="224"/>
      <c r="B1734" s="77"/>
      <c r="C1734" s="253"/>
      <c r="D1734" s="286"/>
      <c r="E1734" s="286"/>
      <c r="F1734" s="493"/>
      <c r="G1734" s="493"/>
      <c r="H1734" s="499"/>
      <c r="I1734" s="499"/>
    </row>
    <row r="1735" spans="1:9">
      <c r="A1735" s="224"/>
      <c r="B1735" s="77"/>
      <c r="C1735" s="253"/>
      <c r="D1735" s="286"/>
      <c r="E1735" s="286"/>
      <c r="F1735" s="493"/>
      <c r="G1735" s="493"/>
      <c r="H1735" s="499"/>
      <c r="I1735" s="499"/>
    </row>
    <row r="1736" spans="1:9">
      <c r="A1736" s="224"/>
      <c r="B1736" s="77"/>
      <c r="C1736" s="253"/>
      <c r="D1736" s="286"/>
      <c r="E1736" s="286"/>
      <c r="F1736" s="493"/>
      <c r="G1736" s="493"/>
      <c r="H1736" s="499"/>
      <c r="I1736" s="499"/>
    </row>
    <row r="1737" spans="1:9">
      <c r="A1737" s="224"/>
      <c r="B1737" s="77"/>
      <c r="C1737" s="253"/>
      <c r="D1737" s="286"/>
      <c r="E1737" s="286"/>
      <c r="F1737" s="493"/>
      <c r="G1737" s="493"/>
      <c r="H1737" s="499"/>
      <c r="I1737" s="499"/>
    </row>
    <row r="1738" spans="1:9">
      <c r="A1738" s="224"/>
      <c r="B1738" s="77"/>
      <c r="C1738" s="253"/>
      <c r="D1738" s="286"/>
      <c r="E1738" s="286"/>
      <c r="F1738" s="493"/>
      <c r="G1738" s="493"/>
      <c r="H1738" s="499"/>
      <c r="I1738" s="499"/>
    </row>
    <row r="1739" spans="1:9">
      <c r="A1739" s="224"/>
      <c r="B1739" s="77"/>
      <c r="C1739" s="253"/>
      <c r="D1739" s="286"/>
      <c r="E1739" s="286"/>
      <c r="F1739" s="493"/>
      <c r="G1739" s="493"/>
      <c r="H1739" s="499"/>
      <c r="I1739" s="499"/>
    </row>
    <row r="1740" spans="1:9">
      <c r="A1740" s="224"/>
      <c r="B1740" s="77"/>
      <c r="C1740" s="253"/>
      <c r="D1740" s="286"/>
      <c r="E1740" s="286"/>
      <c r="F1740" s="493"/>
      <c r="G1740" s="493"/>
      <c r="H1740" s="499"/>
      <c r="I1740" s="499"/>
    </row>
    <row r="1741" spans="1:9">
      <c r="A1741" s="224"/>
      <c r="B1741" s="77"/>
      <c r="C1741" s="253"/>
      <c r="D1741" s="286"/>
      <c r="E1741" s="286"/>
      <c r="F1741" s="493"/>
      <c r="G1741" s="493"/>
      <c r="H1741" s="499"/>
      <c r="I1741" s="499"/>
    </row>
    <row r="1742" spans="1:9">
      <c r="A1742" s="224"/>
      <c r="B1742" s="77"/>
      <c r="C1742" s="253"/>
      <c r="D1742" s="286"/>
      <c r="E1742" s="286"/>
      <c r="F1742" s="493"/>
      <c r="G1742" s="493"/>
      <c r="H1742" s="499"/>
      <c r="I1742" s="499"/>
    </row>
    <row r="1743" spans="1:9">
      <c r="A1743" s="224"/>
      <c r="B1743" s="77"/>
      <c r="C1743" s="253"/>
      <c r="D1743" s="286"/>
      <c r="E1743" s="286"/>
      <c r="F1743" s="493"/>
      <c r="G1743" s="493"/>
      <c r="H1743" s="499"/>
      <c r="I1743" s="499"/>
    </row>
    <row r="1744" spans="1:9">
      <c r="A1744" s="224"/>
      <c r="B1744" s="77"/>
      <c r="C1744" s="253"/>
      <c r="D1744" s="286"/>
      <c r="E1744" s="286"/>
      <c r="F1744" s="493"/>
      <c r="G1744" s="493"/>
      <c r="H1744" s="499"/>
      <c r="I1744" s="499"/>
    </row>
    <row r="1745" spans="1:9">
      <c r="A1745" s="224"/>
      <c r="B1745" s="77"/>
      <c r="C1745" s="253"/>
      <c r="D1745" s="286"/>
      <c r="E1745" s="286"/>
      <c r="F1745" s="493"/>
      <c r="G1745" s="493"/>
      <c r="H1745" s="499"/>
      <c r="I1745" s="499"/>
    </row>
    <row r="1746" spans="1:9">
      <c r="A1746" s="224"/>
      <c r="B1746" s="77"/>
      <c r="C1746" s="253"/>
      <c r="D1746" s="286"/>
      <c r="E1746" s="286"/>
      <c r="F1746" s="493"/>
      <c r="G1746" s="493"/>
      <c r="H1746" s="499"/>
      <c r="I1746" s="499"/>
    </row>
    <row r="1747" spans="1:9">
      <c r="A1747" s="224"/>
      <c r="B1747" s="77"/>
      <c r="C1747" s="253"/>
      <c r="D1747" s="286"/>
      <c r="E1747" s="286"/>
      <c r="F1747" s="493"/>
      <c r="G1747" s="493"/>
      <c r="H1747" s="499"/>
      <c r="I1747" s="499"/>
    </row>
    <row r="1748" spans="1:9">
      <c r="A1748" s="224"/>
      <c r="B1748" s="77"/>
      <c r="C1748" s="253"/>
      <c r="D1748" s="286"/>
      <c r="E1748" s="286"/>
      <c r="F1748" s="493"/>
      <c r="G1748" s="493"/>
      <c r="H1748" s="499"/>
      <c r="I1748" s="499"/>
    </row>
    <row r="1749" spans="1:9">
      <c r="A1749" s="224"/>
      <c r="B1749" s="77"/>
      <c r="C1749" s="253"/>
      <c r="D1749" s="286"/>
      <c r="E1749" s="286"/>
      <c r="F1749" s="493"/>
      <c r="G1749" s="493"/>
      <c r="H1749" s="499"/>
      <c r="I1749" s="499"/>
    </row>
    <row r="1750" spans="1:9">
      <c r="A1750" s="224"/>
      <c r="B1750" s="77"/>
      <c r="C1750" s="253"/>
      <c r="D1750" s="286"/>
      <c r="E1750" s="286"/>
      <c r="F1750" s="493"/>
      <c r="G1750" s="493"/>
      <c r="H1750" s="499"/>
      <c r="I1750" s="499"/>
    </row>
    <row r="1751" spans="1:9">
      <c r="A1751" s="224"/>
      <c r="B1751" s="77"/>
      <c r="C1751" s="253"/>
      <c r="D1751" s="286"/>
      <c r="E1751" s="286"/>
      <c r="F1751" s="493"/>
      <c r="G1751" s="493"/>
      <c r="H1751" s="499"/>
      <c r="I1751" s="499"/>
    </row>
    <row r="1752" spans="1:9">
      <c r="A1752" s="224"/>
      <c r="B1752" s="77"/>
      <c r="C1752" s="253"/>
      <c r="D1752" s="286"/>
      <c r="E1752" s="286"/>
      <c r="F1752" s="493"/>
      <c r="G1752" s="493"/>
      <c r="H1752" s="499"/>
      <c r="I1752" s="499"/>
    </row>
    <row r="1753" spans="1:9">
      <c r="A1753" s="224"/>
      <c r="B1753" s="77"/>
      <c r="C1753" s="253"/>
      <c r="D1753" s="286"/>
      <c r="E1753" s="286"/>
      <c r="F1753" s="493"/>
      <c r="G1753" s="493"/>
      <c r="H1753" s="499"/>
      <c r="I1753" s="499"/>
    </row>
    <row r="1754" spans="1:9">
      <c r="A1754" s="224"/>
      <c r="B1754" s="77"/>
      <c r="C1754" s="253"/>
      <c r="D1754" s="286"/>
      <c r="E1754" s="286"/>
      <c r="F1754" s="493"/>
      <c r="G1754" s="493"/>
      <c r="H1754" s="499"/>
      <c r="I1754" s="499"/>
    </row>
    <row r="1755" spans="1:9">
      <c r="A1755" s="224"/>
      <c r="B1755" s="77"/>
      <c r="C1755" s="253"/>
      <c r="D1755" s="286"/>
      <c r="E1755" s="286"/>
      <c r="F1755" s="493"/>
      <c r="G1755" s="493"/>
      <c r="H1755" s="499"/>
      <c r="I1755" s="499"/>
    </row>
    <row r="1756" spans="1:9">
      <c r="A1756" s="224"/>
      <c r="B1756" s="77"/>
      <c r="C1756" s="253"/>
      <c r="D1756" s="286"/>
      <c r="E1756" s="286"/>
      <c r="F1756" s="493"/>
      <c r="G1756" s="493"/>
      <c r="H1756" s="499"/>
      <c r="I1756" s="499"/>
    </row>
    <row r="1757" spans="1:9">
      <c r="A1757" s="224"/>
      <c r="B1757" s="77"/>
      <c r="C1757" s="253"/>
      <c r="D1757" s="286"/>
      <c r="E1757" s="286"/>
      <c r="F1757" s="493"/>
      <c r="G1757" s="493"/>
      <c r="H1757" s="499"/>
      <c r="I1757" s="499"/>
    </row>
    <row r="1758" spans="1:9">
      <c r="A1758" s="224"/>
      <c r="B1758" s="77"/>
      <c r="C1758" s="253"/>
      <c r="D1758" s="286"/>
      <c r="E1758" s="286"/>
      <c r="F1758" s="493"/>
      <c r="G1758" s="493"/>
      <c r="H1758" s="499"/>
      <c r="I1758" s="499"/>
    </row>
    <row r="1759" spans="1:9">
      <c r="A1759" s="224"/>
      <c r="B1759" s="77"/>
      <c r="C1759" s="253"/>
      <c r="D1759" s="286"/>
      <c r="E1759" s="286"/>
      <c r="F1759" s="493"/>
      <c r="G1759" s="493"/>
      <c r="H1759" s="499"/>
      <c r="I1759" s="499"/>
    </row>
    <row r="1760" spans="1:9">
      <c r="A1760" s="224"/>
      <c r="B1760" s="77"/>
      <c r="C1760" s="253"/>
      <c r="D1760" s="286"/>
      <c r="E1760" s="286"/>
      <c r="F1760" s="493"/>
      <c r="G1760" s="493"/>
      <c r="H1760" s="499"/>
      <c r="I1760" s="499"/>
    </row>
    <row r="1761" spans="1:9">
      <c r="A1761" s="224"/>
      <c r="B1761" s="77"/>
      <c r="C1761" s="253"/>
      <c r="D1761" s="286"/>
      <c r="E1761" s="286"/>
      <c r="F1761" s="493"/>
      <c r="G1761" s="493"/>
      <c r="H1761" s="499"/>
      <c r="I1761" s="499"/>
    </row>
    <row r="1762" spans="1:9">
      <c r="A1762" s="224"/>
      <c r="B1762" s="77"/>
      <c r="C1762" s="253"/>
      <c r="D1762" s="286"/>
      <c r="E1762" s="286"/>
      <c r="F1762" s="493"/>
      <c r="G1762" s="493"/>
      <c r="H1762" s="499"/>
      <c r="I1762" s="499"/>
    </row>
    <row r="1763" spans="1:9">
      <c r="A1763" s="224"/>
      <c r="B1763" s="77"/>
      <c r="C1763" s="253"/>
      <c r="D1763" s="286"/>
      <c r="E1763" s="286"/>
      <c r="F1763" s="493"/>
      <c r="G1763" s="493"/>
      <c r="H1763" s="499"/>
      <c r="I1763" s="499"/>
    </row>
    <row r="1764" spans="1:9">
      <c r="A1764" s="224"/>
      <c r="B1764" s="77"/>
      <c r="C1764" s="253"/>
      <c r="D1764" s="286"/>
      <c r="E1764" s="286"/>
      <c r="F1764" s="493"/>
      <c r="G1764" s="493"/>
      <c r="H1764" s="499"/>
      <c r="I1764" s="499"/>
    </row>
    <row r="1765" spans="1:9">
      <c r="A1765" s="224"/>
      <c r="B1765" s="77"/>
      <c r="C1765" s="253"/>
      <c r="D1765" s="286"/>
      <c r="E1765" s="286"/>
      <c r="F1765" s="493"/>
      <c r="G1765" s="493"/>
      <c r="H1765" s="499"/>
      <c r="I1765" s="499"/>
    </row>
    <row r="1766" spans="1:9">
      <c r="A1766" s="224"/>
      <c r="B1766" s="77"/>
      <c r="C1766" s="253"/>
      <c r="D1766" s="286"/>
      <c r="E1766" s="286"/>
      <c r="F1766" s="493"/>
      <c r="G1766" s="493"/>
      <c r="H1766" s="499"/>
      <c r="I1766" s="499"/>
    </row>
    <row r="1767" spans="1:9">
      <c r="A1767" s="224"/>
      <c r="B1767" s="77"/>
      <c r="C1767" s="253"/>
      <c r="D1767" s="286"/>
      <c r="E1767" s="286"/>
      <c r="F1767" s="493"/>
      <c r="G1767" s="493"/>
      <c r="H1767" s="499"/>
      <c r="I1767" s="499"/>
    </row>
    <row r="1768" spans="1:9">
      <c r="A1768" s="224"/>
      <c r="B1768" s="77"/>
      <c r="C1768" s="253"/>
      <c r="D1768" s="286"/>
      <c r="E1768" s="286"/>
      <c r="F1768" s="493"/>
      <c r="G1768" s="493"/>
      <c r="H1768" s="499"/>
      <c r="I1768" s="499"/>
    </row>
    <row r="1769" spans="1:9">
      <c r="A1769" s="224"/>
      <c r="B1769" s="77"/>
      <c r="C1769" s="253"/>
      <c r="D1769" s="286"/>
      <c r="E1769" s="286"/>
      <c r="F1769" s="493"/>
      <c r="G1769" s="493"/>
      <c r="H1769" s="499"/>
      <c r="I1769" s="499"/>
    </row>
    <row r="1770" spans="1:9">
      <c r="A1770" s="224"/>
      <c r="B1770" s="77"/>
      <c r="C1770" s="253"/>
      <c r="D1770" s="286"/>
      <c r="E1770" s="286"/>
      <c r="F1770" s="493"/>
      <c r="G1770" s="493"/>
      <c r="H1770" s="499"/>
      <c r="I1770" s="499"/>
    </row>
    <row r="1771" spans="1:9">
      <c r="A1771" s="224"/>
      <c r="B1771" s="77"/>
      <c r="C1771" s="253"/>
      <c r="D1771" s="286"/>
      <c r="E1771" s="286"/>
      <c r="F1771" s="493"/>
      <c r="G1771" s="493"/>
      <c r="H1771" s="499"/>
      <c r="I1771" s="499"/>
    </row>
    <row r="1772" spans="1:9">
      <c r="A1772" s="224"/>
      <c r="B1772" s="77"/>
      <c r="C1772" s="253"/>
      <c r="D1772" s="286"/>
      <c r="E1772" s="286"/>
      <c r="F1772" s="493"/>
      <c r="G1772" s="493"/>
      <c r="H1772" s="499"/>
      <c r="I1772" s="499"/>
    </row>
    <row r="1773" spans="1:9">
      <c r="A1773" s="224"/>
      <c r="B1773" s="77"/>
      <c r="C1773" s="253"/>
      <c r="D1773" s="286"/>
      <c r="E1773" s="286"/>
      <c r="F1773" s="493"/>
      <c r="G1773" s="493"/>
      <c r="H1773" s="499"/>
      <c r="I1773" s="499"/>
    </row>
    <row r="1774" spans="1:9">
      <c r="A1774" s="224"/>
      <c r="B1774" s="77"/>
      <c r="C1774" s="253"/>
      <c r="D1774" s="286"/>
      <c r="E1774" s="286"/>
      <c r="F1774" s="493"/>
      <c r="G1774" s="493"/>
      <c r="H1774" s="499"/>
      <c r="I1774" s="499"/>
    </row>
    <row r="1775" spans="1:9">
      <c r="A1775" s="224"/>
      <c r="B1775" s="77"/>
      <c r="C1775" s="253"/>
      <c r="D1775" s="286"/>
      <c r="E1775" s="286"/>
      <c r="F1775" s="493"/>
      <c r="G1775" s="493"/>
      <c r="H1775" s="499"/>
      <c r="I1775" s="499"/>
    </row>
    <row r="1776" spans="1:9">
      <c r="A1776" s="224"/>
      <c r="B1776" s="77"/>
      <c r="C1776" s="253"/>
      <c r="D1776" s="286"/>
      <c r="E1776" s="286"/>
      <c r="F1776" s="493"/>
      <c r="G1776" s="493"/>
      <c r="H1776" s="499"/>
      <c r="I1776" s="499"/>
    </row>
    <row r="1777" spans="1:9">
      <c r="A1777" s="224"/>
      <c r="B1777" s="77"/>
      <c r="C1777" s="253"/>
      <c r="D1777" s="286"/>
      <c r="E1777" s="286"/>
      <c r="F1777" s="493"/>
      <c r="G1777" s="493"/>
      <c r="H1777" s="499"/>
      <c r="I1777" s="499"/>
    </row>
    <row r="1778" spans="1:9">
      <c r="A1778" s="224"/>
      <c r="B1778" s="77"/>
      <c r="C1778" s="253"/>
      <c r="D1778" s="286"/>
      <c r="E1778" s="286"/>
      <c r="F1778" s="493"/>
      <c r="G1778" s="493"/>
      <c r="H1778" s="499"/>
      <c r="I1778" s="499"/>
    </row>
    <row r="1779" spans="1:9">
      <c r="A1779" s="224"/>
      <c r="B1779" s="77"/>
      <c r="C1779" s="253"/>
      <c r="D1779" s="286"/>
      <c r="E1779" s="286"/>
      <c r="F1779" s="493"/>
      <c r="G1779" s="493"/>
      <c r="H1779" s="499"/>
      <c r="I1779" s="499"/>
    </row>
    <row r="1780" spans="1:9">
      <c r="A1780" s="224"/>
      <c r="B1780" s="77"/>
      <c r="C1780" s="253"/>
      <c r="D1780" s="286"/>
      <c r="E1780" s="286"/>
      <c r="F1780" s="493"/>
      <c r="G1780" s="493"/>
      <c r="H1780" s="499"/>
      <c r="I1780" s="499"/>
    </row>
    <row r="1781" spans="1:9">
      <c r="A1781" s="224"/>
      <c r="B1781" s="77"/>
      <c r="C1781" s="253"/>
      <c r="D1781" s="286"/>
      <c r="E1781" s="286"/>
      <c r="F1781" s="493"/>
      <c r="G1781" s="493"/>
      <c r="H1781" s="499"/>
      <c r="I1781" s="499"/>
    </row>
    <row r="1782" spans="1:9">
      <c r="A1782" s="224"/>
      <c r="B1782" s="77"/>
      <c r="C1782" s="253"/>
      <c r="D1782" s="286"/>
      <c r="E1782" s="286"/>
      <c r="F1782" s="493"/>
      <c r="G1782" s="493"/>
      <c r="H1782" s="499"/>
      <c r="I1782" s="499"/>
    </row>
    <row r="1783" spans="1:9">
      <c r="A1783" s="224"/>
      <c r="B1783" s="77"/>
      <c r="C1783" s="253"/>
      <c r="D1783" s="286"/>
      <c r="E1783" s="286"/>
      <c r="F1783" s="493"/>
      <c r="G1783" s="493"/>
      <c r="H1783" s="499"/>
      <c r="I1783" s="499"/>
    </row>
    <row r="1784" spans="1:9">
      <c r="A1784" s="224"/>
      <c r="B1784" s="77"/>
      <c r="C1784" s="253"/>
      <c r="D1784" s="286"/>
      <c r="E1784" s="286"/>
      <c r="F1784" s="493"/>
      <c r="G1784" s="493"/>
      <c r="H1784" s="499"/>
      <c r="I1784" s="499"/>
    </row>
    <row r="1785" spans="1:9">
      <c r="A1785" s="224"/>
      <c r="B1785" s="77"/>
      <c r="C1785" s="253"/>
      <c r="D1785" s="286"/>
      <c r="E1785" s="286"/>
      <c r="F1785" s="493"/>
      <c r="G1785" s="493"/>
      <c r="H1785" s="499"/>
      <c r="I1785" s="499"/>
    </row>
    <row r="1786" spans="1:9">
      <c r="A1786" s="224"/>
      <c r="B1786" s="77"/>
      <c r="C1786" s="253"/>
      <c r="D1786" s="286"/>
      <c r="E1786" s="286"/>
      <c r="F1786" s="493"/>
      <c r="G1786" s="493"/>
      <c r="H1786" s="499"/>
      <c r="I1786" s="499"/>
    </row>
    <row r="1787" spans="1:9">
      <c r="A1787" s="224"/>
      <c r="B1787" s="77"/>
      <c r="C1787" s="253"/>
      <c r="D1787" s="286"/>
      <c r="E1787" s="286"/>
      <c r="F1787" s="493"/>
      <c r="G1787" s="493"/>
      <c r="H1787" s="499"/>
      <c r="I1787" s="499"/>
    </row>
    <row r="1788" spans="1:9">
      <c r="A1788" s="224"/>
      <c r="B1788" s="77"/>
      <c r="C1788" s="253"/>
      <c r="D1788" s="286"/>
      <c r="E1788" s="286"/>
      <c r="F1788" s="493"/>
      <c r="G1788" s="493"/>
      <c r="H1788" s="499"/>
      <c r="I1788" s="499"/>
    </row>
    <row r="1789" spans="1:9">
      <c r="A1789" s="224"/>
      <c r="B1789" s="77"/>
      <c r="C1789" s="253"/>
      <c r="D1789" s="286"/>
      <c r="E1789" s="286"/>
      <c r="F1789" s="493"/>
      <c r="G1789" s="493"/>
      <c r="H1789" s="499"/>
      <c r="I1789" s="499"/>
    </row>
    <row r="1790" spans="1:9">
      <c r="A1790" s="224"/>
      <c r="B1790" s="77"/>
      <c r="C1790" s="253"/>
      <c r="D1790" s="286"/>
      <c r="E1790" s="286"/>
      <c r="F1790" s="493"/>
      <c r="G1790" s="493"/>
      <c r="H1790" s="499"/>
      <c r="I1790" s="499"/>
    </row>
    <row r="1791" spans="1:9">
      <c r="A1791" s="224"/>
      <c r="B1791" s="77"/>
      <c r="C1791" s="253"/>
      <c r="D1791" s="286"/>
      <c r="E1791" s="286"/>
      <c r="F1791" s="493"/>
      <c r="G1791" s="493"/>
      <c r="H1791" s="499"/>
      <c r="I1791" s="499"/>
    </row>
    <row r="1792" spans="1:9">
      <c r="A1792" s="224"/>
      <c r="B1792" s="77"/>
      <c r="C1792" s="253"/>
      <c r="D1792" s="286"/>
      <c r="E1792" s="286"/>
      <c r="F1792" s="493"/>
      <c r="G1792" s="493"/>
      <c r="H1792" s="499"/>
      <c r="I1792" s="499"/>
    </row>
    <row r="1793" spans="1:9">
      <c r="A1793" s="224"/>
      <c r="B1793" s="77"/>
      <c r="C1793" s="253"/>
      <c r="D1793" s="286"/>
      <c r="E1793" s="286"/>
      <c r="F1793" s="493"/>
      <c r="G1793" s="493"/>
      <c r="H1793" s="499"/>
      <c r="I1793" s="499"/>
    </row>
    <row r="1794" spans="1:9">
      <c r="A1794" s="224"/>
      <c r="B1794" s="77"/>
      <c r="C1794" s="253"/>
      <c r="D1794" s="286"/>
      <c r="E1794" s="286"/>
      <c r="F1794" s="493"/>
      <c r="G1794" s="493"/>
      <c r="H1794" s="499"/>
      <c r="I1794" s="499"/>
    </row>
    <row r="1795" spans="1:9">
      <c r="A1795" s="224"/>
      <c r="B1795" s="77"/>
      <c r="C1795" s="253"/>
      <c r="D1795" s="286"/>
      <c r="E1795" s="286"/>
      <c r="F1795" s="493"/>
      <c r="G1795" s="493"/>
      <c r="H1795" s="499"/>
      <c r="I1795" s="499"/>
    </row>
    <row r="1796" spans="1:9">
      <c r="A1796" s="224"/>
      <c r="B1796" s="77"/>
      <c r="C1796" s="253"/>
      <c r="D1796" s="286"/>
      <c r="E1796" s="286"/>
      <c r="F1796" s="493"/>
      <c r="G1796" s="493"/>
      <c r="H1796" s="499"/>
      <c r="I1796" s="499"/>
    </row>
    <row r="1797" spans="1:9">
      <c r="A1797" s="224"/>
      <c r="B1797" s="77"/>
      <c r="C1797" s="253"/>
      <c r="D1797" s="286"/>
      <c r="E1797" s="286"/>
      <c r="F1797" s="493"/>
      <c r="G1797" s="493"/>
      <c r="H1797" s="499"/>
      <c r="I1797" s="499"/>
    </row>
    <row r="1798" spans="1:9">
      <c r="A1798" s="224"/>
      <c r="B1798" s="77"/>
      <c r="C1798" s="253"/>
      <c r="D1798" s="286"/>
      <c r="E1798" s="286"/>
      <c r="F1798" s="493"/>
      <c r="G1798" s="493"/>
      <c r="H1798" s="499"/>
      <c r="I1798" s="499"/>
    </row>
    <row r="1799" spans="1:9">
      <c r="A1799" s="224"/>
      <c r="B1799" s="77"/>
      <c r="C1799" s="253"/>
      <c r="D1799" s="286"/>
      <c r="E1799" s="286"/>
      <c r="F1799" s="493"/>
      <c r="G1799" s="493"/>
      <c r="H1799" s="499"/>
      <c r="I1799" s="499"/>
    </row>
    <row r="1800" spans="1:9">
      <c r="A1800" s="224"/>
      <c r="B1800" s="77"/>
      <c r="C1800" s="253"/>
      <c r="D1800" s="286"/>
      <c r="E1800" s="286"/>
      <c r="F1800" s="493"/>
      <c r="G1800" s="493"/>
      <c r="H1800" s="499"/>
      <c r="I1800" s="499"/>
    </row>
    <row r="1801" spans="1:9">
      <c r="A1801" s="224"/>
      <c r="B1801" s="77"/>
      <c r="C1801" s="253"/>
      <c r="D1801" s="286"/>
      <c r="E1801" s="286"/>
      <c r="F1801" s="493"/>
      <c r="G1801" s="493"/>
      <c r="H1801" s="499"/>
      <c r="I1801" s="499"/>
    </row>
    <row r="1802" spans="1:9">
      <c r="A1802" s="224"/>
      <c r="B1802" s="77"/>
      <c r="C1802" s="253"/>
      <c r="D1802" s="286"/>
      <c r="E1802" s="286"/>
      <c r="F1802" s="493"/>
      <c r="G1802" s="493"/>
      <c r="H1802" s="499"/>
      <c r="I1802" s="499"/>
    </row>
    <row r="1803" spans="1:9">
      <c r="A1803" s="224"/>
      <c r="B1803" s="77"/>
      <c r="C1803" s="253"/>
      <c r="D1803" s="286"/>
      <c r="E1803" s="286"/>
      <c r="F1803" s="493"/>
      <c r="G1803" s="493"/>
      <c r="H1803" s="499"/>
      <c r="I1803" s="499"/>
    </row>
    <row r="1804" spans="1:9">
      <c r="A1804" s="224"/>
      <c r="B1804" s="77"/>
      <c r="C1804" s="253"/>
      <c r="D1804" s="286"/>
      <c r="E1804" s="286"/>
      <c r="F1804" s="493"/>
      <c r="G1804" s="493"/>
      <c r="H1804" s="499"/>
      <c r="I1804" s="499"/>
    </row>
    <row r="1805" spans="1:9">
      <c r="A1805" s="224"/>
      <c r="B1805" s="77"/>
      <c r="C1805" s="253"/>
      <c r="D1805" s="286"/>
      <c r="E1805" s="286"/>
      <c r="F1805" s="493"/>
      <c r="G1805" s="493"/>
      <c r="H1805" s="499"/>
      <c r="I1805" s="499"/>
    </row>
    <row r="1806" spans="1:9">
      <c r="A1806" s="224"/>
      <c r="B1806" s="77"/>
      <c r="C1806" s="253"/>
      <c r="D1806" s="286"/>
      <c r="E1806" s="286"/>
      <c r="F1806" s="493"/>
      <c r="G1806" s="493"/>
      <c r="H1806" s="499"/>
      <c r="I1806" s="499"/>
    </row>
    <row r="1807" spans="1:9">
      <c r="A1807" s="224"/>
      <c r="B1807" s="77"/>
      <c r="C1807" s="253"/>
      <c r="D1807" s="286"/>
      <c r="E1807" s="286"/>
      <c r="F1807" s="493"/>
      <c r="G1807" s="493"/>
      <c r="H1807" s="499"/>
      <c r="I1807" s="499"/>
    </row>
    <row r="1808" spans="1:9">
      <c r="A1808" s="224"/>
      <c r="B1808" s="77"/>
      <c r="C1808" s="253"/>
      <c r="D1808" s="286"/>
      <c r="E1808" s="286"/>
      <c r="F1808" s="493"/>
      <c r="G1808" s="493"/>
      <c r="H1808" s="499"/>
      <c r="I1808" s="499"/>
    </row>
    <row r="1809" spans="1:9">
      <c r="A1809" s="224"/>
      <c r="B1809" s="77"/>
      <c r="C1809" s="253"/>
      <c r="D1809" s="286"/>
      <c r="E1809" s="286"/>
      <c r="F1809" s="493"/>
      <c r="G1809" s="493"/>
      <c r="H1809" s="499"/>
      <c r="I1809" s="499"/>
    </row>
    <row r="1810" spans="1:9">
      <c r="A1810" s="224"/>
      <c r="B1810" s="77"/>
      <c r="C1810" s="253"/>
      <c r="D1810" s="286"/>
      <c r="E1810" s="286"/>
      <c r="F1810" s="493"/>
      <c r="G1810" s="493"/>
      <c r="H1810" s="499"/>
      <c r="I1810" s="499"/>
    </row>
    <row r="1811" spans="1:9">
      <c r="A1811" s="224"/>
      <c r="B1811" s="77"/>
      <c r="C1811" s="253"/>
      <c r="D1811" s="286"/>
      <c r="E1811" s="286"/>
      <c r="F1811" s="493"/>
      <c r="G1811" s="493"/>
      <c r="H1811" s="499"/>
      <c r="I1811" s="499"/>
    </row>
    <row r="1812" spans="1:9">
      <c r="A1812" s="224"/>
      <c r="B1812" s="77"/>
      <c r="C1812" s="253"/>
      <c r="D1812" s="286"/>
      <c r="E1812" s="286"/>
      <c r="F1812" s="493"/>
      <c r="G1812" s="493"/>
      <c r="H1812" s="499"/>
      <c r="I1812" s="499"/>
    </row>
    <row r="1813" spans="1:9">
      <c r="A1813" s="224"/>
      <c r="B1813" s="77"/>
      <c r="C1813" s="253"/>
      <c r="D1813" s="286"/>
      <c r="E1813" s="286"/>
      <c r="F1813" s="493"/>
      <c r="G1813" s="493"/>
      <c r="H1813" s="499"/>
      <c r="I1813" s="499"/>
    </row>
    <row r="1814" spans="1:9">
      <c r="A1814" s="224"/>
      <c r="B1814" s="77"/>
      <c r="C1814" s="253"/>
      <c r="D1814" s="286"/>
      <c r="E1814" s="286"/>
      <c r="F1814" s="493"/>
      <c r="G1814" s="493"/>
      <c r="H1814" s="499"/>
      <c r="I1814" s="499"/>
    </row>
    <row r="1815" spans="1:9">
      <c r="A1815" s="224"/>
      <c r="B1815" s="77"/>
      <c r="C1815" s="253"/>
      <c r="D1815" s="286"/>
      <c r="E1815" s="286"/>
      <c r="F1815" s="493"/>
      <c r="G1815" s="493"/>
      <c r="H1815" s="499"/>
      <c r="I1815" s="499"/>
    </row>
    <row r="1816" spans="1:9">
      <c r="A1816" s="224"/>
      <c r="B1816" s="77"/>
      <c r="C1816" s="253"/>
      <c r="D1816" s="286"/>
      <c r="E1816" s="286"/>
      <c r="F1816" s="493"/>
      <c r="G1816" s="493"/>
      <c r="H1816" s="499"/>
      <c r="I1816" s="499"/>
    </row>
    <row r="1817" spans="1:9">
      <c r="A1817" s="224"/>
      <c r="B1817" s="77"/>
      <c r="C1817" s="253"/>
      <c r="D1817" s="286"/>
      <c r="E1817" s="286"/>
      <c r="F1817" s="493"/>
      <c r="G1817" s="493"/>
      <c r="H1817" s="499"/>
      <c r="I1817" s="499"/>
    </row>
    <row r="1818" spans="1:9">
      <c r="A1818" s="224"/>
      <c r="B1818" s="77"/>
      <c r="C1818" s="253"/>
      <c r="D1818" s="286"/>
      <c r="E1818" s="286"/>
      <c r="F1818" s="493"/>
      <c r="G1818" s="493"/>
      <c r="H1818" s="499"/>
      <c r="I1818" s="499"/>
    </row>
    <row r="1819" spans="1:9">
      <c r="A1819" s="224"/>
      <c r="B1819" s="77"/>
      <c r="C1819" s="253"/>
      <c r="D1819" s="286"/>
      <c r="E1819" s="286"/>
      <c r="F1819" s="493"/>
      <c r="G1819" s="493"/>
      <c r="H1819" s="499"/>
      <c r="I1819" s="499"/>
    </row>
    <row r="1820" spans="1:9">
      <c r="A1820" s="224"/>
      <c r="B1820" s="77"/>
      <c r="C1820" s="253"/>
      <c r="D1820" s="286"/>
      <c r="E1820" s="286"/>
      <c r="F1820" s="493"/>
      <c r="G1820" s="493"/>
      <c r="H1820" s="499"/>
      <c r="I1820" s="499"/>
    </row>
    <row r="1821" spans="1:9">
      <c r="A1821" s="224"/>
      <c r="B1821" s="77"/>
      <c r="C1821" s="253"/>
      <c r="D1821" s="286"/>
      <c r="E1821" s="286"/>
      <c r="F1821" s="493"/>
      <c r="G1821" s="493"/>
      <c r="H1821" s="499"/>
      <c r="I1821" s="499"/>
    </row>
    <row r="1822" spans="1:9">
      <c r="A1822" s="224"/>
      <c r="B1822" s="77"/>
      <c r="C1822" s="253"/>
      <c r="D1822" s="286"/>
      <c r="E1822" s="286"/>
      <c r="F1822" s="493"/>
      <c r="G1822" s="493"/>
      <c r="H1822" s="499"/>
      <c r="I1822" s="499"/>
    </row>
    <row r="1823" spans="1:9">
      <c r="A1823" s="224"/>
      <c r="B1823" s="77"/>
      <c r="C1823" s="253"/>
      <c r="D1823" s="286"/>
      <c r="E1823" s="286"/>
      <c r="F1823" s="493"/>
      <c r="G1823" s="493"/>
      <c r="H1823" s="499"/>
      <c r="I1823" s="499"/>
    </row>
    <row r="1824" spans="1:9">
      <c r="A1824" s="224"/>
      <c r="B1824" s="77"/>
      <c r="C1824" s="253"/>
      <c r="D1824" s="286"/>
      <c r="E1824" s="286"/>
      <c r="F1824" s="493"/>
      <c r="G1824" s="493"/>
      <c r="H1824" s="499"/>
      <c r="I1824" s="499"/>
    </row>
    <row r="1825" spans="1:9">
      <c r="A1825" s="224"/>
      <c r="B1825" s="77"/>
      <c r="C1825" s="253"/>
      <c r="D1825" s="286"/>
      <c r="E1825" s="286"/>
      <c r="F1825" s="493"/>
      <c r="G1825" s="493"/>
      <c r="H1825" s="499"/>
      <c r="I1825" s="499"/>
    </row>
    <row r="1826" spans="1:9">
      <c r="A1826" s="224"/>
      <c r="B1826" s="77"/>
      <c r="C1826" s="253"/>
      <c r="D1826" s="286"/>
      <c r="E1826" s="286"/>
      <c r="F1826" s="493"/>
      <c r="G1826" s="493"/>
      <c r="H1826" s="499"/>
      <c r="I1826" s="499"/>
    </row>
    <row r="1827" spans="1:9">
      <c r="A1827" s="224"/>
      <c r="B1827" s="77"/>
      <c r="C1827" s="253"/>
      <c r="D1827" s="286"/>
      <c r="E1827" s="286"/>
      <c r="F1827" s="493"/>
      <c r="G1827" s="493"/>
      <c r="H1827" s="499"/>
      <c r="I1827" s="499"/>
    </row>
    <row r="1828" spans="1:9">
      <c r="A1828" s="224"/>
      <c r="B1828" s="77"/>
      <c r="C1828" s="253"/>
      <c r="D1828" s="286"/>
      <c r="E1828" s="286"/>
      <c r="F1828" s="493"/>
      <c r="G1828" s="493"/>
      <c r="H1828" s="499"/>
      <c r="I1828" s="499"/>
    </row>
    <row r="1829" spans="1:9">
      <c r="A1829" s="224"/>
      <c r="B1829" s="77"/>
      <c r="C1829" s="253"/>
      <c r="D1829" s="286"/>
      <c r="E1829" s="286"/>
      <c r="F1829" s="493"/>
      <c r="G1829" s="493"/>
      <c r="H1829" s="499"/>
      <c r="I1829" s="499"/>
    </row>
    <row r="1830" spans="1:9">
      <c r="A1830" s="224"/>
      <c r="B1830" s="77"/>
      <c r="C1830" s="253"/>
      <c r="D1830" s="286"/>
      <c r="E1830" s="286"/>
      <c r="F1830" s="493"/>
      <c r="G1830" s="493"/>
      <c r="H1830" s="499"/>
      <c r="I1830" s="499"/>
    </row>
    <row r="1831" spans="1:9">
      <c r="A1831" s="224"/>
      <c r="B1831" s="77"/>
      <c r="C1831" s="253"/>
      <c r="D1831" s="286"/>
      <c r="E1831" s="286"/>
      <c r="F1831" s="493"/>
      <c r="G1831" s="493"/>
      <c r="H1831" s="499"/>
      <c r="I1831" s="499"/>
    </row>
    <row r="1832" spans="1:9">
      <c r="A1832" s="224"/>
      <c r="B1832" s="77"/>
      <c r="C1832" s="253"/>
      <c r="D1832" s="286"/>
      <c r="E1832" s="286"/>
      <c r="F1832" s="493"/>
      <c r="G1832" s="493"/>
      <c r="H1832" s="499"/>
      <c r="I1832" s="499"/>
    </row>
    <row r="1833" spans="1:9">
      <c r="A1833" s="224"/>
      <c r="B1833" s="77"/>
      <c r="C1833" s="253"/>
      <c r="D1833" s="286"/>
      <c r="E1833" s="286"/>
      <c r="F1833" s="493"/>
      <c r="G1833" s="493"/>
      <c r="H1833" s="499"/>
      <c r="I1833" s="499"/>
    </row>
    <row r="1834" spans="1:9">
      <c r="A1834" s="224"/>
      <c r="B1834" s="77"/>
      <c r="C1834" s="253"/>
      <c r="D1834" s="286"/>
      <c r="E1834" s="286"/>
      <c r="F1834" s="493"/>
      <c r="G1834" s="493"/>
      <c r="H1834" s="499"/>
      <c r="I1834" s="499"/>
    </row>
    <row r="1835" spans="1:9">
      <c r="A1835" s="224"/>
      <c r="B1835" s="77"/>
      <c r="C1835" s="253"/>
      <c r="D1835" s="286"/>
      <c r="E1835" s="286"/>
      <c r="F1835" s="493"/>
      <c r="G1835" s="493"/>
      <c r="H1835" s="499"/>
      <c r="I1835" s="499"/>
    </row>
    <row r="1836" spans="1:9">
      <c r="A1836" s="224"/>
      <c r="B1836" s="77"/>
      <c r="C1836" s="253"/>
      <c r="D1836" s="286"/>
      <c r="E1836" s="286"/>
      <c r="F1836" s="493"/>
      <c r="G1836" s="493"/>
      <c r="H1836" s="499"/>
      <c r="I1836" s="499"/>
    </row>
    <row r="1837" spans="1:9">
      <c r="A1837" s="224"/>
      <c r="B1837" s="77"/>
      <c r="C1837" s="253"/>
      <c r="D1837" s="286"/>
      <c r="E1837" s="286"/>
      <c r="F1837" s="493"/>
      <c r="G1837" s="493"/>
      <c r="H1837" s="499"/>
      <c r="I1837" s="499"/>
    </row>
    <row r="1838" spans="1:9">
      <c r="A1838" s="224"/>
      <c r="B1838" s="77"/>
      <c r="C1838" s="253"/>
      <c r="D1838" s="286"/>
      <c r="E1838" s="286"/>
      <c r="F1838" s="493"/>
      <c r="G1838" s="493"/>
      <c r="H1838" s="499"/>
      <c r="I1838" s="499"/>
    </row>
    <row r="1839" spans="1:9">
      <c r="A1839" s="224"/>
      <c r="B1839" s="77"/>
      <c r="C1839" s="253"/>
      <c r="D1839" s="286"/>
      <c r="E1839" s="286"/>
      <c r="F1839" s="493"/>
      <c r="G1839" s="493"/>
      <c r="H1839" s="499"/>
      <c r="I1839" s="499"/>
    </row>
    <row r="1840" spans="1:9">
      <c r="A1840" s="224"/>
      <c r="B1840" s="77"/>
      <c r="C1840" s="253"/>
      <c r="D1840" s="286"/>
      <c r="E1840" s="286"/>
      <c r="F1840" s="493"/>
      <c r="G1840" s="493"/>
      <c r="H1840" s="499"/>
      <c r="I1840" s="499"/>
    </row>
    <row r="1841" spans="1:9">
      <c r="A1841" s="224"/>
      <c r="B1841" s="77"/>
      <c r="C1841" s="253"/>
      <c r="D1841" s="286"/>
      <c r="E1841" s="286"/>
      <c r="F1841" s="493"/>
      <c r="G1841" s="493"/>
      <c r="H1841" s="499"/>
      <c r="I1841" s="499"/>
    </row>
    <row r="1842" spans="1:9">
      <c r="A1842" s="224"/>
      <c r="B1842" s="77"/>
      <c r="C1842" s="253"/>
      <c r="D1842" s="286"/>
      <c r="E1842" s="286"/>
      <c r="F1842" s="493"/>
      <c r="G1842" s="493"/>
      <c r="H1842" s="499"/>
      <c r="I1842" s="499"/>
    </row>
    <row r="1843" spans="1:9">
      <c r="A1843" s="224"/>
      <c r="B1843" s="77"/>
      <c r="C1843" s="253"/>
      <c r="D1843" s="286"/>
      <c r="E1843" s="286"/>
      <c r="F1843" s="493"/>
      <c r="G1843" s="493"/>
      <c r="H1843" s="499"/>
      <c r="I1843" s="499"/>
    </row>
    <row r="1844" spans="1:9">
      <c r="A1844" s="224"/>
      <c r="B1844" s="77"/>
      <c r="C1844" s="253"/>
      <c r="D1844" s="286"/>
      <c r="E1844" s="286"/>
      <c r="F1844" s="493"/>
      <c r="G1844" s="493"/>
      <c r="H1844" s="499"/>
      <c r="I1844" s="499"/>
    </row>
    <row r="1845" spans="1:9">
      <c r="A1845" s="224"/>
      <c r="B1845" s="77"/>
      <c r="C1845" s="253"/>
      <c r="D1845" s="286"/>
      <c r="E1845" s="286"/>
      <c r="F1845" s="493"/>
      <c r="G1845" s="493"/>
      <c r="H1845" s="499"/>
      <c r="I1845" s="499"/>
    </row>
    <row r="1846" spans="1:9">
      <c r="A1846" s="224"/>
      <c r="B1846" s="77"/>
      <c r="C1846" s="253"/>
      <c r="D1846" s="286"/>
      <c r="E1846" s="286"/>
      <c r="F1846" s="493"/>
      <c r="G1846" s="493"/>
      <c r="H1846" s="499"/>
      <c r="I1846" s="499"/>
    </row>
    <row r="1847" spans="1:9">
      <c r="A1847" s="224"/>
      <c r="B1847" s="77"/>
      <c r="C1847" s="253"/>
      <c r="D1847" s="286"/>
      <c r="E1847" s="286"/>
      <c r="F1847" s="493"/>
      <c r="G1847" s="493"/>
      <c r="H1847" s="499"/>
      <c r="I1847" s="499"/>
    </row>
    <row r="1848" spans="1:9">
      <c r="A1848" s="224"/>
      <c r="B1848" s="77"/>
      <c r="C1848" s="253"/>
      <c r="D1848" s="286"/>
      <c r="E1848" s="286"/>
      <c r="F1848" s="493"/>
      <c r="G1848" s="493"/>
      <c r="H1848" s="499"/>
      <c r="I1848" s="499"/>
    </row>
    <row r="1849" spans="1:9">
      <c r="A1849" s="224"/>
      <c r="B1849" s="77"/>
      <c r="C1849" s="253"/>
      <c r="D1849" s="286"/>
      <c r="E1849" s="286"/>
      <c r="F1849" s="493"/>
      <c r="G1849" s="493"/>
      <c r="H1849" s="499"/>
      <c r="I1849" s="499"/>
    </row>
    <row r="1850" spans="1:9">
      <c r="A1850" s="224"/>
      <c r="B1850" s="77"/>
      <c r="C1850" s="253"/>
      <c r="D1850" s="286"/>
      <c r="E1850" s="286"/>
      <c r="F1850" s="493"/>
      <c r="G1850" s="493"/>
      <c r="H1850" s="499"/>
      <c r="I1850" s="499"/>
    </row>
    <row r="1851" spans="1:9">
      <c r="A1851" s="224"/>
      <c r="B1851" s="77"/>
      <c r="C1851" s="253"/>
      <c r="D1851" s="286"/>
      <c r="E1851" s="286"/>
      <c r="F1851" s="493"/>
      <c r="G1851" s="493"/>
      <c r="H1851" s="499"/>
      <c r="I1851" s="499"/>
    </row>
  </sheetData>
  <sheetProtection algorithmName="SHA-512" hashValue="nMygygFY19KyJKAbFqMWELb3nLL5IZ33s9zEPIB+AEggxVqoBYSCRpdvt+Rp1JFT6BdJzXKQdJ/mebQahJ16Rw==" saltValue="vhsCp+tDZfePgjCa/O0BRA==" spinCount="100000" sheet="1" objects="1" scenarios="1"/>
  <mergeCells count="1">
    <mergeCell ref="A26:B26"/>
  </mergeCells>
  <dataValidations disablePrompts="1" count="1">
    <dataValidation type="custom" showInputMessage="1" showErrorMessage="1" errorTitle="Nepravilen vnos cene" error="Cena mora biti nenegativno število z največ dvema decimalkama!" sqref="F16:F25 F11:F14" xr:uid="{00000000-0002-0000-0B00-000000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K1942"/>
  <sheetViews>
    <sheetView view="pageBreakPreview" topLeftCell="A4" zoomScale="85" zoomScaleNormal="145" zoomScaleSheetLayoutView="85" workbookViewId="0">
      <selection activeCell="F11" sqref="F11"/>
    </sheetView>
  </sheetViews>
  <sheetFormatPr defaultColWidth="9.28515625" defaultRowHeight="18"/>
  <cols>
    <col min="1" max="1" width="6" style="55" customWidth="1"/>
    <col min="2" max="2" width="70.85546875" style="276" customWidth="1"/>
    <col min="3" max="3" width="7.42578125" style="277" customWidth="1"/>
    <col min="4" max="4" width="11.5703125" style="283" customWidth="1"/>
    <col min="5" max="5" width="10.7109375" style="283" customWidth="1"/>
    <col min="6" max="7" width="15.28515625" style="497" customWidth="1"/>
    <col min="8" max="9" width="15.28515625" style="508" customWidth="1"/>
    <col min="10" max="16384" width="9.28515625" style="77"/>
  </cols>
  <sheetData>
    <row r="1" spans="1:11" s="12" customFormat="1">
      <c r="A1" s="51"/>
      <c r="C1" s="490"/>
      <c r="D1" s="491"/>
      <c r="E1" s="491"/>
      <c r="F1" s="505"/>
      <c r="G1" s="505"/>
      <c r="H1" s="506"/>
      <c r="I1" s="506"/>
    </row>
    <row r="2" spans="1:11" s="12" customFormat="1">
      <c r="A2" s="51"/>
      <c r="C2" s="490"/>
      <c r="D2" s="491"/>
      <c r="E2" s="491"/>
      <c r="F2" s="505"/>
      <c r="G2" s="505"/>
      <c r="H2" s="506"/>
      <c r="I2" s="506"/>
    </row>
    <row r="3" spans="1:11" s="12" customFormat="1" ht="18.75" thickBot="1">
      <c r="A3" s="51"/>
      <c r="C3" s="490"/>
      <c r="D3" s="491"/>
      <c r="E3" s="491"/>
      <c r="F3" s="505"/>
      <c r="G3" s="505"/>
      <c r="H3" s="506"/>
      <c r="I3" s="506"/>
    </row>
    <row r="4" spans="1:11" s="373" customFormat="1" ht="31.5">
      <c r="A4" s="52" t="s">
        <v>1</v>
      </c>
      <c r="B4" s="6" t="s">
        <v>1089</v>
      </c>
      <c r="C4" s="7" t="s">
        <v>1090</v>
      </c>
      <c r="D4" s="8" t="s">
        <v>1199</v>
      </c>
      <c r="E4" s="8" t="s">
        <v>1200</v>
      </c>
      <c r="F4" s="498" t="s">
        <v>1093</v>
      </c>
      <c r="G4" s="498" t="s">
        <v>1094</v>
      </c>
      <c r="H4" s="509" t="s">
        <v>1095</v>
      </c>
      <c r="I4" s="509" t="s">
        <v>1096</v>
      </c>
    </row>
    <row r="5" spans="1:11" s="12" customFormat="1" ht="36">
      <c r="A5" s="394" t="s">
        <v>1533</v>
      </c>
      <c r="B5" s="32" t="s">
        <v>1534</v>
      </c>
      <c r="C5" s="355"/>
      <c r="D5" s="356"/>
      <c r="E5" s="356"/>
      <c r="F5" s="494"/>
      <c r="G5" s="494"/>
      <c r="H5" s="500"/>
      <c r="I5" s="500"/>
    </row>
    <row r="6" spans="1:11" s="12" customFormat="1">
      <c r="A6" s="135"/>
      <c r="B6" s="35"/>
      <c r="C6" s="30"/>
      <c r="D6" s="31"/>
      <c r="E6" s="31"/>
      <c r="F6" s="147"/>
      <c r="G6" s="147"/>
      <c r="H6" s="501"/>
      <c r="I6" s="501"/>
    </row>
    <row r="7" spans="1:11" s="12" customFormat="1" ht="90">
      <c r="A7" s="135"/>
      <c r="B7" s="79" t="s">
        <v>1098</v>
      </c>
      <c r="C7" s="30"/>
      <c r="D7" s="31"/>
      <c r="E7" s="31"/>
      <c r="F7" s="147"/>
      <c r="G7" s="147"/>
      <c r="H7" s="501"/>
      <c r="I7" s="501"/>
    </row>
    <row r="8" spans="1:11" s="12" customFormat="1" ht="54">
      <c r="A8" s="135"/>
      <c r="B8" s="79" t="s">
        <v>1099</v>
      </c>
      <c r="C8" s="30"/>
      <c r="D8" s="31"/>
      <c r="E8" s="31"/>
      <c r="F8" s="147"/>
      <c r="G8" s="147"/>
      <c r="H8" s="501"/>
      <c r="I8" s="501"/>
    </row>
    <row r="9" spans="1:11" s="12" customFormat="1" ht="36">
      <c r="A9" s="50" t="s">
        <v>1535</v>
      </c>
      <c r="B9" s="36" t="s">
        <v>1536</v>
      </c>
      <c r="C9" s="30"/>
      <c r="D9" s="147"/>
      <c r="E9" s="147"/>
      <c r="F9" s="147"/>
      <c r="G9" s="147"/>
      <c r="H9" s="501"/>
      <c r="I9" s="501"/>
    </row>
    <row r="10" spans="1:11" s="12" customFormat="1">
      <c r="A10" s="50" t="s">
        <v>1126</v>
      </c>
      <c r="B10" s="36" t="s">
        <v>1537</v>
      </c>
      <c r="C10" s="28" t="s">
        <v>1218</v>
      </c>
      <c r="D10" s="144">
        <v>2200</v>
      </c>
      <c r="E10" s="144">
        <v>0</v>
      </c>
      <c r="F10" s="495">
        <v>0</v>
      </c>
      <c r="G10" s="649">
        <f>IF(ISNUMBER(F10),IF(F10&gt;0,ROUND(F10,2),0),0)</f>
        <v>0</v>
      </c>
      <c r="H10" s="502">
        <f>ROUND(D10*G10,2)</f>
        <v>0</v>
      </c>
      <c r="I10" s="502">
        <f>ROUND(E10*G10,2)</f>
        <v>0</v>
      </c>
    </row>
    <row r="11" spans="1:11" s="12" customFormat="1">
      <c r="A11" s="50" t="s">
        <v>1128</v>
      </c>
      <c r="B11" s="36" t="s">
        <v>1538</v>
      </c>
      <c r="C11" s="28" t="s">
        <v>1218</v>
      </c>
      <c r="D11" s="144">
        <v>1800</v>
      </c>
      <c r="E11" s="144">
        <v>0</v>
      </c>
      <c r="F11" s="495">
        <v>0</v>
      </c>
      <c r="G11" s="649">
        <f t="shared" ref="G11:G33" si="0">IF(ISNUMBER(F11),IF(F11&gt;0,ROUND(F11,2),0),0)</f>
        <v>0</v>
      </c>
      <c r="H11" s="502">
        <f t="shared" ref="H11:H33" si="1">ROUND(D11*G11,2)</f>
        <v>0</v>
      </c>
      <c r="I11" s="502">
        <f t="shared" ref="I11:I33" si="2">ROUND(E11*G11,2)</f>
        <v>0</v>
      </c>
    </row>
    <row r="12" spans="1:11" s="12" customFormat="1">
      <c r="A12" s="50" t="s">
        <v>1130</v>
      </c>
      <c r="B12" s="36" t="s">
        <v>1539</v>
      </c>
      <c r="C12" s="28" t="s">
        <v>1218</v>
      </c>
      <c r="D12" s="144">
        <v>1200</v>
      </c>
      <c r="E12" s="144">
        <v>0</v>
      </c>
      <c r="F12" s="495">
        <v>0</v>
      </c>
      <c r="G12" s="649">
        <f t="shared" si="0"/>
        <v>0</v>
      </c>
      <c r="H12" s="502">
        <f t="shared" si="1"/>
        <v>0</v>
      </c>
      <c r="I12" s="502">
        <f t="shared" si="2"/>
        <v>0</v>
      </c>
    </row>
    <row r="13" spans="1:11" s="12" customFormat="1" ht="36">
      <c r="A13" s="50" t="s">
        <v>1132</v>
      </c>
      <c r="B13" s="36" t="s">
        <v>1540</v>
      </c>
      <c r="C13" s="28" t="s">
        <v>1218</v>
      </c>
      <c r="D13" s="144">
        <f>SUM(D10:D12)*0.4</f>
        <v>2080</v>
      </c>
      <c r="E13" s="144">
        <v>0</v>
      </c>
      <c r="F13" s="495">
        <v>0</v>
      </c>
      <c r="G13" s="649">
        <f t="shared" ref="G13" si="3">IF(ISNUMBER(F13),IF(F13&gt;0,ROUND(F13,2),0),0)</f>
        <v>0</v>
      </c>
      <c r="H13" s="502">
        <f t="shared" ref="H13" si="4">ROUND(D13*G13,2)</f>
        <v>0</v>
      </c>
      <c r="I13" s="502">
        <f t="shared" ref="I13" si="5">ROUND(E13*G13,2)</f>
        <v>0</v>
      </c>
    </row>
    <row r="14" spans="1:11" s="12" customFormat="1" ht="162">
      <c r="A14" s="133" t="s">
        <v>1541</v>
      </c>
      <c r="B14" s="79" t="s">
        <v>2359</v>
      </c>
      <c r="C14" s="28" t="s">
        <v>1209</v>
      </c>
      <c r="D14" s="367">
        <v>18.75</v>
      </c>
      <c r="E14" s="367">
        <v>0</v>
      </c>
      <c r="F14" s="495">
        <v>0</v>
      </c>
      <c r="G14" s="649">
        <f t="shared" si="0"/>
        <v>0</v>
      </c>
      <c r="H14" s="502">
        <f t="shared" si="1"/>
        <v>0</v>
      </c>
      <c r="I14" s="502">
        <f t="shared" si="2"/>
        <v>0</v>
      </c>
      <c r="K14" s="37"/>
    </row>
    <row r="15" spans="1:11" s="12" customFormat="1" ht="72">
      <c r="A15" s="133" t="s">
        <v>1542</v>
      </c>
      <c r="B15" s="79" t="s">
        <v>1543</v>
      </c>
      <c r="C15" s="28" t="s">
        <v>1153</v>
      </c>
      <c r="D15" s="367">
        <v>14.5</v>
      </c>
      <c r="E15" s="367">
        <v>0</v>
      </c>
      <c r="F15" s="495">
        <v>0</v>
      </c>
      <c r="G15" s="649">
        <f t="shared" si="0"/>
        <v>0</v>
      </c>
      <c r="H15" s="502">
        <f t="shared" si="1"/>
        <v>0</v>
      </c>
      <c r="I15" s="502">
        <f t="shared" si="2"/>
        <v>0</v>
      </c>
      <c r="K15" s="37"/>
    </row>
    <row r="16" spans="1:11" s="12" customFormat="1" ht="54">
      <c r="A16" s="133" t="s">
        <v>1544</v>
      </c>
      <c r="B16" s="79" t="s">
        <v>1545</v>
      </c>
      <c r="C16" s="28" t="s">
        <v>1153</v>
      </c>
      <c r="D16" s="367">
        <v>19.2</v>
      </c>
      <c r="E16" s="367">
        <v>0</v>
      </c>
      <c r="F16" s="495">
        <v>0</v>
      </c>
      <c r="G16" s="649">
        <f t="shared" si="0"/>
        <v>0</v>
      </c>
      <c r="H16" s="502">
        <f t="shared" si="1"/>
        <v>0</v>
      </c>
      <c r="I16" s="502">
        <f t="shared" si="2"/>
        <v>0</v>
      </c>
      <c r="K16" s="37"/>
    </row>
    <row r="17" spans="1:11" s="12" customFormat="1" ht="108">
      <c r="A17" s="133" t="s">
        <v>1546</v>
      </c>
      <c r="B17" s="24" t="s">
        <v>2360</v>
      </c>
      <c r="C17" s="28" t="s">
        <v>1153</v>
      </c>
      <c r="D17" s="367">
        <v>82.8</v>
      </c>
      <c r="E17" s="367">
        <v>0</v>
      </c>
      <c r="F17" s="495">
        <v>0</v>
      </c>
      <c r="G17" s="649">
        <f t="shared" si="0"/>
        <v>0</v>
      </c>
      <c r="H17" s="502">
        <f t="shared" si="1"/>
        <v>0</v>
      </c>
      <c r="I17" s="502">
        <f t="shared" si="2"/>
        <v>0</v>
      </c>
    </row>
    <row r="18" spans="1:11" s="12" customFormat="1" ht="108">
      <c r="A18" s="133" t="s">
        <v>1547</v>
      </c>
      <c r="B18" s="36" t="s">
        <v>1548</v>
      </c>
      <c r="C18" s="28" t="s">
        <v>1153</v>
      </c>
      <c r="D18" s="367">
        <v>82.8</v>
      </c>
      <c r="E18" s="367">
        <v>0</v>
      </c>
      <c r="F18" s="495">
        <v>0</v>
      </c>
      <c r="G18" s="649">
        <f t="shared" si="0"/>
        <v>0</v>
      </c>
      <c r="H18" s="502">
        <f t="shared" si="1"/>
        <v>0</v>
      </c>
      <c r="I18" s="502">
        <f t="shared" si="2"/>
        <v>0</v>
      </c>
    </row>
    <row r="19" spans="1:11" s="12" customFormat="1" ht="108">
      <c r="A19" s="133" t="s">
        <v>1549</v>
      </c>
      <c r="B19" s="36" t="s">
        <v>1550</v>
      </c>
      <c r="C19" s="28" t="s">
        <v>1153</v>
      </c>
      <c r="D19" s="367">
        <v>82.8</v>
      </c>
      <c r="E19" s="367">
        <v>0</v>
      </c>
      <c r="F19" s="495">
        <v>0</v>
      </c>
      <c r="G19" s="649">
        <f t="shared" si="0"/>
        <v>0</v>
      </c>
      <c r="H19" s="502">
        <f t="shared" si="1"/>
        <v>0</v>
      </c>
      <c r="I19" s="502">
        <f t="shared" si="2"/>
        <v>0</v>
      </c>
    </row>
    <row r="20" spans="1:11" s="12" customFormat="1" ht="108">
      <c r="A20" s="133" t="s">
        <v>1551</v>
      </c>
      <c r="B20" s="36" t="s">
        <v>1552</v>
      </c>
      <c r="C20" s="28" t="s">
        <v>1153</v>
      </c>
      <c r="D20" s="367">
        <v>86</v>
      </c>
      <c r="E20" s="367">
        <v>0</v>
      </c>
      <c r="F20" s="495">
        <v>0</v>
      </c>
      <c r="G20" s="649">
        <f t="shared" si="0"/>
        <v>0</v>
      </c>
      <c r="H20" s="502">
        <f t="shared" si="1"/>
        <v>0</v>
      </c>
      <c r="I20" s="502">
        <f t="shared" si="2"/>
        <v>0</v>
      </c>
    </row>
    <row r="21" spans="1:11" s="12" customFormat="1" ht="90">
      <c r="A21" s="50" t="s">
        <v>1553</v>
      </c>
      <c r="B21" s="36" t="s">
        <v>1554</v>
      </c>
      <c r="C21" s="28" t="s">
        <v>1153</v>
      </c>
      <c r="D21" s="367">
        <v>55.8</v>
      </c>
      <c r="E21" s="367">
        <v>0</v>
      </c>
      <c r="F21" s="495">
        <v>0</v>
      </c>
      <c r="G21" s="649">
        <f t="shared" si="0"/>
        <v>0</v>
      </c>
      <c r="H21" s="502">
        <f t="shared" si="1"/>
        <v>0</v>
      </c>
      <c r="I21" s="502">
        <f t="shared" si="2"/>
        <v>0</v>
      </c>
      <c r="K21" s="37"/>
    </row>
    <row r="22" spans="1:11" s="12" customFormat="1" ht="30">
      <c r="A22" s="50" t="s">
        <v>1555</v>
      </c>
      <c r="B22" s="381" t="s">
        <v>1556</v>
      </c>
      <c r="C22" s="30"/>
      <c r="D22" s="147"/>
      <c r="E22" s="147"/>
      <c r="F22" s="147"/>
      <c r="G22" s="649"/>
      <c r="H22" s="502"/>
      <c r="I22" s="502"/>
    </row>
    <row r="23" spans="1:11" s="12" customFormat="1" ht="36">
      <c r="A23" s="50" t="s">
        <v>1126</v>
      </c>
      <c r="B23" s="381" t="s">
        <v>1557</v>
      </c>
      <c r="C23" s="28" t="s">
        <v>1104</v>
      </c>
      <c r="D23" s="367">
        <v>2</v>
      </c>
      <c r="E23" s="367">
        <v>0</v>
      </c>
      <c r="F23" s="495">
        <v>0</v>
      </c>
      <c r="G23" s="649">
        <f t="shared" si="0"/>
        <v>0</v>
      </c>
      <c r="H23" s="502">
        <f t="shared" si="1"/>
        <v>0</v>
      </c>
      <c r="I23" s="502">
        <f t="shared" si="2"/>
        <v>0</v>
      </c>
    </row>
    <row r="24" spans="1:11" s="12" customFormat="1" ht="36">
      <c r="A24" s="50" t="s">
        <v>1558</v>
      </c>
      <c r="B24" s="24" t="s">
        <v>1559</v>
      </c>
      <c r="C24" s="28" t="s">
        <v>1104</v>
      </c>
      <c r="D24" s="367">
        <v>2</v>
      </c>
      <c r="E24" s="367">
        <v>0</v>
      </c>
      <c r="F24" s="495">
        <v>0</v>
      </c>
      <c r="G24" s="649">
        <f t="shared" si="0"/>
        <v>0</v>
      </c>
      <c r="H24" s="502">
        <f t="shared" si="1"/>
        <v>0</v>
      </c>
      <c r="I24" s="502">
        <f t="shared" si="2"/>
        <v>0</v>
      </c>
    </row>
    <row r="25" spans="1:11" s="12" customFormat="1" ht="198">
      <c r="A25" s="50" t="s">
        <v>1560</v>
      </c>
      <c r="B25" s="24" t="s">
        <v>2231</v>
      </c>
      <c r="C25" s="28" t="s">
        <v>1153</v>
      </c>
      <c r="D25" s="367">
        <v>290.8</v>
      </c>
      <c r="E25" s="367">
        <v>0</v>
      </c>
      <c r="F25" s="495">
        <v>0</v>
      </c>
      <c r="G25" s="649">
        <f t="shared" si="0"/>
        <v>0</v>
      </c>
      <c r="H25" s="502">
        <f t="shared" si="1"/>
        <v>0</v>
      </c>
      <c r="I25" s="502">
        <f t="shared" si="2"/>
        <v>0</v>
      </c>
    </row>
    <row r="26" spans="1:11" s="12" customFormat="1" ht="252">
      <c r="A26" s="50" t="s">
        <v>1561</v>
      </c>
      <c r="B26" s="24" t="s">
        <v>2362</v>
      </c>
      <c r="C26" s="30"/>
      <c r="D26" s="147"/>
      <c r="E26" s="147"/>
      <c r="F26" s="147"/>
      <c r="G26" s="649"/>
      <c r="H26" s="502"/>
      <c r="I26" s="502"/>
    </row>
    <row r="27" spans="1:11" s="12" customFormat="1" ht="36">
      <c r="A27" s="50" t="s">
        <v>1126</v>
      </c>
      <c r="B27" s="79" t="s">
        <v>2363</v>
      </c>
      <c r="C27" s="28" t="s">
        <v>1209</v>
      </c>
      <c r="D27" s="621">
        <v>9.6</v>
      </c>
      <c r="E27" s="367">
        <v>0</v>
      </c>
      <c r="F27" s="495">
        <v>0</v>
      </c>
      <c r="G27" s="649">
        <f t="shared" ref="G27:G29" si="6">IF(ISNUMBER(F27),IF(F27&gt;0,ROUND(F27,2),0),0)</f>
        <v>0</v>
      </c>
      <c r="H27" s="502">
        <f t="shared" ref="H27:H29" si="7">ROUND(D27*G27,2)</f>
        <v>0</v>
      </c>
      <c r="I27" s="502">
        <f t="shared" ref="I27:I29" si="8">ROUND(E27*G27,2)</f>
        <v>0</v>
      </c>
    </row>
    <row r="28" spans="1:11" s="12" customFormat="1" ht="36">
      <c r="A28" s="50" t="s">
        <v>1128</v>
      </c>
      <c r="B28" s="79" t="s">
        <v>2364</v>
      </c>
      <c r="C28" s="28" t="s">
        <v>1209</v>
      </c>
      <c r="D28" s="621">
        <v>4.8</v>
      </c>
      <c r="E28" s="367">
        <v>0</v>
      </c>
      <c r="F28" s="495">
        <v>0</v>
      </c>
      <c r="G28" s="649">
        <f t="shared" si="6"/>
        <v>0</v>
      </c>
      <c r="H28" s="502">
        <f t="shared" si="7"/>
        <v>0</v>
      </c>
      <c r="I28" s="502">
        <f t="shared" si="8"/>
        <v>0</v>
      </c>
    </row>
    <row r="29" spans="1:11" s="12" customFormat="1" ht="234">
      <c r="A29" s="50" t="s">
        <v>2366</v>
      </c>
      <c r="B29" s="79" t="s">
        <v>2365</v>
      </c>
      <c r="C29" s="28" t="s">
        <v>1153</v>
      </c>
      <c r="D29" s="621">
        <v>45.8</v>
      </c>
      <c r="E29" s="367">
        <v>0</v>
      </c>
      <c r="F29" s="495">
        <v>0</v>
      </c>
      <c r="G29" s="649">
        <f t="shared" si="6"/>
        <v>0</v>
      </c>
      <c r="H29" s="502">
        <f t="shared" si="7"/>
        <v>0</v>
      </c>
      <c r="I29" s="502">
        <f t="shared" si="8"/>
        <v>0</v>
      </c>
    </row>
    <row r="30" spans="1:11" s="12" customFormat="1" ht="270">
      <c r="A30" s="50" t="s">
        <v>2369</v>
      </c>
      <c r="B30" s="79" t="s">
        <v>1738</v>
      </c>
      <c r="C30" s="28" t="s">
        <v>1153</v>
      </c>
      <c r="D30" s="621">
        <v>9.6</v>
      </c>
      <c r="E30" s="367">
        <v>0</v>
      </c>
      <c r="F30" s="495">
        <v>0</v>
      </c>
      <c r="G30" s="649">
        <f t="shared" ref="G30" si="9">IF(ISNUMBER(F30),IF(F30&gt;0,ROUND(F30,2),0),0)</f>
        <v>0</v>
      </c>
      <c r="H30" s="502">
        <f t="shared" ref="H30" si="10">ROUND(D30*G30,2)</f>
        <v>0</v>
      </c>
      <c r="I30" s="502">
        <f t="shared" ref="I30" si="11">ROUND(E30*G30,2)</f>
        <v>0</v>
      </c>
    </row>
    <row r="31" spans="1:11" s="12" customFormat="1" ht="126">
      <c r="A31" s="50" t="s">
        <v>2370</v>
      </c>
      <c r="B31" s="79" t="s">
        <v>2367</v>
      </c>
      <c r="C31" s="28" t="s">
        <v>1153</v>
      </c>
      <c r="D31" s="621">
        <v>45.8</v>
      </c>
      <c r="E31" s="367">
        <v>0</v>
      </c>
      <c r="F31" s="495">
        <v>0</v>
      </c>
      <c r="G31" s="649">
        <f t="shared" ref="G31" si="12">IF(ISNUMBER(F31),IF(F31&gt;0,ROUND(F31,2),0),0)</f>
        <v>0</v>
      </c>
      <c r="H31" s="502">
        <f t="shared" ref="H31" si="13">ROUND(D31*G31,2)</f>
        <v>0</v>
      </c>
      <c r="I31" s="502">
        <f t="shared" ref="I31" si="14">ROUND(E31*G31,2)</f>
        <v>0</v>
      </c>
    </row>
    <row r="32" spans="1:11" s="12" customFormat="1" ht="108">
      <c r="A32" s="50" t="s">
        <v>2371</v>
      </c>
      <c r="B32" s="79" t="s">
        <v>2368</v>
      </c>
      <c r="C32" s="28" t="s">
        <v>1153</v>
      </c>
      <c r="D32" s="621">
        <v>9.5</v>
      </c>
      <c r="E32" s="367">
        <v>0</v>
      </c>
      <c r="F32" s="495">
        <v>0</v>
      </c>
      <c r="G32" s="649">
        <f t="shared" ref="G32" si="15">IF(ISNUMBER(F32),IF(F32&gt;0,ROUND(F32,2),0),0)</f>
        <v>0</v>
      </c>
      <c r="H32" s="502">
        <f t="shared" ref="H32" si="16">ROUND(D32*G32,2)</f>
        <v>0</v>
      </c>
      <c r="I32" s="502">
        <f t="shared" ref="I32" si="17">ROUND(E32*G32,2)</f>
        <v>0</v>
      </c>
    </row>
    <row r="33" spans="1:9" s="12" customFormat="1" ht="396.75" thickBot="1">
      <c r="A33" s="50" t="s">
        <v>2372</v>
      </c>
      <c r="B33" s="79" t="s">
        <v>2361</v>
      </c>
      <c r="C33" s="28" t="s">
        <v>1104</v>
      </c>
      <c r="D33" s="367">
        <v>1</v>
      </c>
      <c r="E33" s="367">
        <v>0</v>
      </c>
      <c r="F33" s="495">
        <v>0</v>
      </c>
      <c r="G33" s="649">
        <f t="shared" si="0"/>
        <v>0</v>
      </c>
      <c r="H33" s="502">
        <f t="shared" si="1"/>
        <v>0</v>
      </c>
      <c r="I33" s="502">
        <f t="shared" si="2"/>
        <v>0</v>
      </c>
    </row>
    <row r="34" spans="1:9" s="12" customFormat="1" ht="43.5" customHeight="1" thickBot="1">
      <c r="A34" s="796" t="s">
        <v>1562</v>
      </c>
      <c r="B34" s="800"/>
      <c r="C34" s="29"/>
      <c r="D34" s="29"/>
      <c r="E34" s="29"/>
      <c r="F34" s="145"/>
      <c r="G34" s="145"/>
      <c r="H34" s="504">
        <f>SUM(H10:H33)</f>
        <v>0</v>
      </c>
      <c r="I34" s="504">
        <f>SUM(I10:I33)</f>
        <v>0</v>
      </c>
    </row>
    <row r="35" spans="1:9">
      <c r="A35" s="53"/>
      <c r="B35" s="264"/>
      <c r="C35" s="261"/>
      <c r="D35" s="281"/>
      <c r="E35" s="281"/>
      <c r="F35" s="493"/>
      <c r="G35" s="493"/>
      <c r="H35" s="499"/>
      <c r="I35" s="499"/>
    </row>
    <row r="36" spans="1:9">
      <c r="A36" s="53"/>
      <c r="B36" s="264"/>
      <c r="C36" s="261"/>
      <c r="D36" s="281"/>
      <c r="E36" s="281"/>
      <c r="F36" s="493"/>
      <c r="G36" s="493"/>
      <c r="H36" s="499"/>
      <c r="I36" s="499"/>
    </row>
    <row r="37" spans="1:9">
      <c r="A37" s="53"/>
      <c r="B37" s="259"/>
      <c r="C37" s="261"/>
      <c r="D37" s="281"/>
      <c r="E37" s="281"/>
      <c r="F37" s="493"/>
      <c r="G37" s="493"/>
      <c r="H37" s="499"/>
      <c r="I37" s="499"/>
    </row>
    <row r="38" spans="1:9">
      <c r="A38" s="53"/>
      <c r="B38" s="259"/>
      <c r="C38" s="260"/>
      <c r="D38" s="281"/>
      <c r="E38" s="281"/>
      <c r="F38" s="493"/>
      <c r="G38" s="493"/>
      <c r="H38" s="499"/>
      <c r="I38" s="499"/>
    </row>
    <row r="39" spans="1:9">
      <c r="A39" s="53"/>
      <c r="B39" s="259"/>
      <c r="C39" s="261"/>
      <c r="D39" s="281"/>
      <c r="E39" s="281"/>
      <c r="F39" s="493"/>
      <c r="G39" s="493"/>
      <c r="H39" s="499"/>
      <c r="I39" s="499"/>
    </row>
    <row r="40" spans="1:9">
      <c r="A40" s="53"/>
      <c r="B40" s="265"/>
      <c r="C40" s="261"/>
      <c r="D40" s="281"/>
      <c r="E40" s="281"/>
      <c r="F40" s="493"/>
      <c r="G40" s="493"/>
      <c r="H40" s="499"/>
      <c r="I40" s="499"/>
    </row>
    <row r="41" spans="1:9">
      <c r="A41" s="53"/>
      <c r="B41" s="259"/>
      <c r="C41" s="261"/>
      <c r="D41" s="281"/>
      <c r="E41" s="281"/>
      <c r="F41" s="493"/>
      <c r="G41" s="493"/>
      <c r="H41" s="499"/>
      <c r="I41" s="499"/>
    </row>
    <row r="42" spans="1:9">
      <c r="A42" s="53"/>
      <c r="B42" s="259"/>
      <c r="C42" s="261"/>
      <c r="D42" s="281"/>
      <c r="E42" s="281"/>
      <c r="F42" s="493"/>
      <c r="G42" s="493"/>
      <c r="H42" s="499"/>
      <c r="I42" s="499"/>
    </row>
    <row r="43" spans="1:9">
      <c r="A43" s="793"/>
      <c r="B43" s="793"/>
      <c r="C43" s="793"/>
      <c r="D43" s="793"/>
      <c r="E43" s="793"/>
      <c r="F43" s="793"/>
      <c r="G43" s="793"/>
      <c r="H43" s="507"/>
      <c r="I43" s="507"/>
    </row>
    <row r="44" spans="1:9">
      <c r="A44" s="53"/>
      <c r="B44" s="259"/>
      <c r="C44" s="260"/>
      <c r="D44" s="281"/>
      <c r="E44" s="281"/>
      <c r="F44" s="493"/>
      <c r="G44" s="493"/>
      <c r="H44" s="499"/>
      <c r="I44" s="499"/>
    </row>
    <row r="45" spans="1:9">
      <c r="A45" s="388"/>
      <c r="B45" s="267"/>
      <c r="C45" s="260"/>
      <c r="D45" s="281"/>
      <c r="E45" s="281"/>
      <c r="F45" s="493"/>
      <c r="G45" s="493"/>
      <c r="H45" s="499"/>
      <c r="I45" s="499"/>
    </row>
    <row r="46" spans="1:9">
      <c r="A46" s="53"/>
      <c r="B46" s="259"/>
      <c r="C46" s="260"/>
      <c r="D46" s="281"/>
      <c r="E46" s="281"/>
      <c r="F46" s="493"/>
      <c r="G46" s="493"/>
      <c r="H46" s="499"/>
      <c r="I46" s="499"/>
    </row>
    <row r="47" spans="1:9">
      <c r="A47" s="53"/>
      <c r="B47" s="264"/>
      <c r="C47" s="260"/>
      <c r="D47" s="281"/>
      <c r="E47" s="281"/>
      <c r="F47" s="493"/>
      <c r="G47" s="493"/>
      <c r="H47" s="499"/>
      <c r="I47" s="499"/>
    </row>
    <row r="48" spans="1:9">
      <c r="A48" s="53"/>
      <c r="B48" s="265"/>
      <c r="C48" s="260"/>
      <c r="D48" s="281"/>
      <c r="E48" s="281"/>
      <c r="F48" s="493"/>
      <c r="G48" s="493"/>
      <c r="H48" s="499"/>
      <c r="I48" s="499"/>
    </row>
    <row r="49" spans="1:9">
      <c r="A49" s="53"/>
      <c r="B49" s="268"/>
      <c r="C49" s="260"/>
      <c r="D49" s="281"/>
      <c r="E49" s="281"/>
      <c r="F49" s="493"/>
      <c r="G49" s="493"/>
      <c r="H49" s="499"/>
      <c r="I49" s="499"/>
    </row>
    <row r="50" spans="1:9">
      <c r="A50" s="53"/>
      <c r="B50" s="268"/>
      <c r="C50" s="260"/>
      <c r="D50" s="281"/>
      <c r="E50" s="281"/>
      <c r="F50" s="493"/>
      <c r="G50" s="493"/>
      <c r="H50" s="499"/>
      <c r="I50" s="499"/>
    </row>
    <row r="51" spans="1:9">
      <c r="A51" s="53"/>
      <c r="B51" s="269"/>
      <c r="C51" s="260"/>
      <c r="D51" s="281"/>
      <c r="E51" s="281"/>
      <c r="F51" s="493"/>
      <c r="G51" s="493"/>
      <c r="H51" s="499"/>
      <c r="I51" s="499"/>
    </row>
    <row r="52" spans="1:9">
      <c r="A52" s="53"/>
      <c r="B52" s="269"/>
      <c r="C52" s="260"/>
      <c r="D52" s="281"/>
      <c r="E52" s="281"/>
      <c r="F52" s="493"/>
      <c r="G52" s="493"/>
      <c r="H52" s="499"/>
      <c r="I52" s="499"/>
    </row>
    <row r="53" spans="1:9">
      <c r="A53" s="53"/>
      <c r="B53" s="269"/>
      <c r="C53" s="260"/>
      <c r="D53" s="281"/>
      <c r="E53" s="281"/>
      <c r="F53" s="493"/>
      <c r="G53" s="493"/>
      <c r="H53" s="499"/>
      <c r="I53" s="499"/>
    </row>
    <row r="54" spans="1:9">
      <c r="A54" s="53"/>
      <c r="B54" s="269"/>
      <c r="C54" s="260"/>
      <c r="D54" s="281"/>
      <c r="E54" s="281"/>
      <c r="F54" s="493"/>
      <c r="G54" s="493"/>
      <c r="H54" s="499"/>
      <c r="I54" s="499"/>
    </row>
    <row r="55" spans="1:9">
      <c r="A55" s="53"/>
      <c r="B55" s="259"/>
      <c r="C55" s="260"/>
      <c r="D55" s="281"/>
      <c r="E55" s="281"/>
      <c r="F55" s="493"/>
      <c r="G55" s="493"/>
      <c r="H55" s="499"/>
      <c r="I55" s="499"/>
    </row>
    <row r="56" spans="1:9">
      <c r="A56" s="53"/>
      <c r="B56" s="259"/>
      <c r="C56" s="260"/>
      <c r="D56" s="281"/>
      <c r="E56" s="281"/>
      <c r="F56" s="493"/>
      <c r="G56" s="493"/>
      <c r="H56" s="499"/>
      <c r="I56" s="499"/>
    </row>
    <row r="57" spans="1:9">
      <c r="A57" s="53"/>
      <c r="B57" s="264"/>
      <c r="C57" s="260"/>
      <c r="D57" s="281"/>
      <c r="E57" s="281"/>
      <c r="F57" s="493"/>
      <c r="G57" s="493"/>
      <c r="H57" s="499"/>
      <c r="I57" s="499"/>
    </row>
    <row r="58" spans="1:9">
      <c r="A58" s="53"/>
      <c r="B58" s="269"/>
      <c r="C58" s="260"/>
      <c r="D58" s="281"/>
      <c r="E58" s="281"/>
      <c r="F58" s="493"/>
      <c r="G58" s="493"/>
      <c r="H58" s="499"/>
      <c r="I58" s="499"/>
    </row>
    <row r="59" spans="1:9">
      <c r="A59" s="53"/>
      <c r="B59" s="259"/>
      <c r="C59" s="260"/>
      <c r="D59" s="281"/>
      <c r="E59" s="281"/>
      <c r="F59" s="493"/>
      <c r="G59" s="493"/>
      <c r="H59" s="499"/>
      <c r="I59" s="499"/>
    </row>
    <row r="60" spans="1:9">
      <c r="A60" s="53"/>
      <c r="B60" s="265"/>
      <c r="C60" s="260"/>
      <c r="D60" s="281"/>
      <c r="E60" s="281"/>
      <c r="F60" s="493"/>
      <c r="G60" s="493"/>
      <c r="H60" s="499"/>
      <c r="I60" s="499"/>
    </row>
    <row r="61" spans="1:9">
      <c r="A61" s="53"/>
      <c r="B61" s="263"/>
      <c r="C61" s="253"/>
      <c r="D61" s="281"/>
      <c r="E61" s="281"/>
      <c r="F61" s="493"/>
      <c r="G61" s="493"/>
      <c r="H61" s="499"/>
      <c r="I61" s="499"/>
    </row>
    <row r="62" spans="1:9">
      <c r="A62" s="53"/>
      <c r="B62" s="263"/>
      <c r="C62" s="253"/>
      <c r="D62" s="281"/>
      <c r="E62" s="281"/>
      <c r="F62" s="493"/>
      <c r="G62" s="493"/>
      <c r="H62" s="499"/>
      <c r="I62" s="499"/>
    </row>
    <row r="63" spans="1:9">
      <c r="A63" s="53"/>
      <c r="B63" s="263"/>
      <c r="C63" s="253"/>
      <c r="D63" s="281"/>
      <c r="E63" s="281"/>
      <c r="F63" s="493"/>
      <c r="G63" s="493"/>
      <c r="H63" s="499"/>
      <c r="I63" s="499"/>
    </row>
    <row r="64" spans="1:9">
      <c r="A64" s="53"/>
      <c r="B64" s="263"/>
      <c r="C64" s="253"/>
      <c r="D64" s="281"/>
      <c r="E64" s="281"/>
      <c r="F64" s="493"/>
      <c r="G64" s="493"/>
      <c r="H64" s="499"/>
      <c r="I64" s="499"/>
    </row>
    <row r="65" spans="1:9">
      <c r="A65" s="53"/>
      <c r="B65" s="263"/>
      <c r="C65" s="253"/>
      <c r="D65" s="281"/>
      <c r="E65" s="281"/>
      <c r="F65" s="493"/>
      <c r="G65" s="493"/>
      <c r="H65" s="499"/>
      <c r="I65" s="499"/>
    </row>
    <row r="66" spans="1:9">
      <c r="A66" s="53"/>
      <c r="B66" s="259"/>
      <c r="C66" s="260"/>
      <c r="D66" s="281"/>
      <c r="E66" s="281"/>
      <c r="F66" s="493"/>
      <c r="G66" s="493"/>
      <c r="H66" s="499"/>
      <c r="I66" s="499"/>
    </row>
    <row r="67" spans="1:9">
      <c r="A67" s="53"/>
      <c r="B67" s="264"/>
      <c r="C67" s="260"/>
      <c r="D67" s="281"/>
      <c r="E67" s="281"/>
      <c r="F67" s="493"/>
      <c r="G67" s="493"/>
      <c r="H67" s="499"/>
      <c r="I67" s="499"/>
    </row>
    <row r="68" spans="1:9">
      <c r="A68" s="53"/>
      <c r="B68" s="265"/>
      <c r="C68" s="260"/>
      <c r="D68" s="281"/>
      <c r="E68" s="281"/>
      <c r="F68" s="493"/>
      <c r="G68" s="493"/>
      <c r="H68" s="499"/>
      <c r="I68" s="499"/>
    </row>
    <row r="69" spans="1:9">
      <c r="A69" s="53"/>
      <c r="B69" s="259"/>
      <c r="C69" s="260"/>
      <c r="D69" s="281"/>
      <c r="E69" s="281"/>
      <c r="F69" s="493"/>
      <c r="G69" s="493"/>
      <c r="H69" s="499"/>
      <c r="I69" s="499"/>
    </row>
    <row r="70" spans="1:9">
      <c r="A70" s="53"/>
      <c r="B70" s="259"/>
      <c r="C70" s="260"/>
      <c r="D70" s="281"/>
      <c r="E70" s="281"/>
      <c r="F70" s="493"/>
      <c r="G70" s="493"/>
      <c r="H70" s="499"/>
      <c r="I70" s="499"/>
    </row>
    <row r="71" spans="1:9">
      <c r="A71" s="53"/>
      <c r="B71" s="264"/>
      <c r="C71" s="260"/>
      <c r="D71" s="281"/>
      <c r="E71" s="281"/>
      <c r="F71" s="493"/>
      <c r="G71" s="493"/>
      <c r="H71" s="499"/>
      <c r="I71" s="499"/>
    </row>
    <row r="72" spans="1:9">
      <c r="A72" s="53"/>
      <c r="B72" s="259"/>
      <c r="C72" s="260"/>
      <c r="D72" s="281"/>
      <c r="E72" s="281"/>
      <c r="F72" s="493"/>
      <c r="G72" s="493"/>
      <c r="H72" s="499"/>
      <c r="I72" s="499"/>
    </row>
    <row r="73" spans="1:9">
      <c r="A73" s="793"/>
      <c r="B73" s="793"/>
      <c r="C73" s="793"/>
      <c r="D73" s="793"/>
      <c r="E73" s="793"/>
      <c r="F73" s="793"/>
      <c r="G73" s="793"/>
      <c r="H73" s="507"/>
      <c r="I73" s="507"/>
    </row>
    <row r="74" spans="1:9">
      <c r="A74" s="53"/>
      <c r="B74" s="259"/>
      <c r="C74" s="260"/>
      <c r="D74" s="281"/>
      <c r="E74" s="281"/>
      <c r="F74" s="493"/>
      <c r="G74" s="493"/>
      <c r="H74" s="499"/>
      <c r="I74" s="499"/>
    </row>
    <row r="75" spans="1:9">
      <c r="A75" s="388"/>
      <c r="B75" s="267"/>
      <c r="C75" s="260"/>
      <c r="D75" s="281"/>
      <c r="E75" s="281"/>
      <c r="F75" s="493"/>
      <c r="G75" s="493"/>
      <c r="H75" s="499"/>
      <c r="I75" s="499"/>
    </row>
    <row r="76" spans="1:9">
      <c r="A76" s="53"/>
      <c r="B76" s="259"/>
      <c r="C76" s="260"/>
      <c r="D76" s="281"/>
      <c r="E76" s="281"/>
      <c r="F76" s="493"/>
      <c r="G76" s="493"/>
      <c r="H76" s="499"/>
      <c r="I76" s="499"/>
    </row>
    <row r="77" spans="1:9">
      <c r="A77" s="53"/>
      <c r="B77" s="268"/>
      <c r="C77" s="270"/>
      <c r="D77" s="281"/>
      <c r="E77" s="281"/>
      <c r="F77" s="493"/>
      <c r="G77" s="493"/>
      <c r="H77" s="499"/>
      <c r="I77" s="499"/>
    </row>
    <row r="78" spans="1:9">
      <c r="A78" s="53"/>
      <c r="B78" s="268"/>
      <c r="C78" s="270"/>
      <c r="D78" s="281"/>
      <c r="E78" s="281"/>
      <c r="F78" s="493"/>
      <c r="G78" s="493"/>
      <c r="H78" s="499"/>
      <c r="I78" s="499"/>
    </row>
    <row r="79" spans="1:9">
      <c r="A79" s="53"/>
      <c r="B79" s="268"/>
      <c r="C79" s="270"/>
      <c r="D79" s="281"/>
      <c r="E79" s="281"/>
      <c r="F79" s="493"/>
      <c r="G79" s="493"/>
      <c r="H79" s="499"/>
      <c r="I79" s="499"/>
    </row>
    <row r="80" spans="1:9">
      <c r="A80" s="53"/>
      <c r="B80" s="268"/>
      <c r="C80" s="270"/>
      <c r="D80" s="281"/>
      <c r="E80" s="281"/>
      <c r="F80" s="493"/>
      <c r="G80" s="493"/>
      <c r="H80" s="499"/>
      <c r="I80" s="499"/>
    </row>
    <row r="81" spans="1:9">
      <c r="A81" s="658"/>
      <c r="B81" s="259"/>
      <c r="C81" s="270"/>
      <c r="D81" s="281"/>
      <c r="E81" s="281"/>
      <c r="F81" s="493"/>
      <c r="G81" s="493"/>
      <c r="H81" s="499"/>
      <c r="I81" s="499"/>
    </row>
    <row r="82" spans="1:9">
      <c r="A82" s="53"/>
      <c r="B82" s="259"/>
      <c r="C82" s="260"/>
      <c r="D82" s="281"/>
      <c r="E82" s="281"/>
      <c r="F82" s="493"/>
      <c r="G82" s="493"/>
      <c r="H82" s="499"/>
      <c r="I82" s="499"/>
    </row>
    <row r="83" spans="1:9">
      <c r="A83" s="658"/>
      <c r="B83" s="271"/>
      <c r="C83" s="270"/>
      <c r="D83" s="281"/>
      <c r="E83" s="281"/>
      <c r="F83" s="493"/>
      <c r="G83" s="493"/>
      <c r="H83" s="499"/>
      <c r="I83" s="499"/>
    </row>
    <row r="84" spans="1:9">
      <c r="A84" s="658"/>
      <c r="B84" s="265"/>
      <c r="C84" s="270"/>
      <c r="D84" s="281"/>
      <c r="E84" s="281"/>
      <c r="F84" s="493"/>
      <c r="G84" s="493"/>
      <c r="H84" s="499"/>
      <c r="I84" s="499"/>
    </row>
    <row r="85" spans="1:9">
      <c r="A85" s="53"/>
      <c r="B85" s="272"/>
      <c r="C85" s="270"/>
      <c r="D85" s="281"/>
      <c r="E85" s="281"/>
      <c r="F85" s="493"/>
      <c r="G85" s="493"/>
      <c r="H85" s="499"/>
      <c r="I85" s="499"/>
    </row>
    <row r="86" spans="1:9">
      <c r="A86" s="53"/>
      <c r="B86" s="272"/>
      <c r="C86" s="270"/>
      <c r="D86" s="281"/>
      <c r="E86" s="281"/>
      <c r="F86" s="493"/>
      <c r="G86" s="493"/>
      <c r="H86" s="499"/>
      <c r="I86" s="499"/>
    </row>
    <row r="87" spans="1:9">
      <c r="A87" s="658"/>
      <c r="B87" s="272"/>
      <c r="C87" s="270"/>
      <c r="D87" s="281"/>
      <c r="E87" s="281"/>
      <c r="F87" s="493"/>
      <c r="G87" s="493"/>
      <c r="H87" s="499"/>
      <c r="I87" s="499"/>
    </row>
    <row r="88" spans="1:9">
      <c r="A88" s="53"/>
      <c r="B88" s="259"/>
      <c r="C88" s="260"/>
      <c r="D88" s="281"/>
      <c r="E88" s="281"/>
      <c r="F88" s="493"/>
      <c r="G88" s="493"/>
      <c r="H88" s="499"/>
      <c r="I88" s="499"/>
    </row>
    <row r="89" spans="1:9">
      <c r="A89" s="658"/>
      <c r="B89" s="271"/>
      <c r="C89" s="260"/>
      <c r="D89" s="281"/>
      <c r="E89" s="281"/>
      <c r="F89" s="493"/>
      <c r="G89" s="493"/>
      <c r="H89" s="499"/>
      <c r="I89" s="499"/>
    </row>
    <row r="90" spans="1:9">
      <c r="A90" s="53"/>
      <c r="B90" s="259"/>
      <c r="C90" s="260"/>
      <c r="D90" s="281"/>
      <c r="E90" s="281"/>
      <c r="F90" s="493"/>
      <c r="G90" s="493"/>
      <c r="H90" s="499"/>
      <c r="I90" s="499"/>
    </row>
    <row r="91" spans="1:9">
      <c r="A91" s="658"/>
      <c r="B91" s="272"/>
      <c r="C91" s="273"/>
      <c r="D91" s="281"/>
      <c r="E91" s="281"/>
      <c r="F91" s="493"/>
      <c r="G91" s="493"/>
      <c r="H91" s="499"/>
      <c r="I91" s="499"/>
    </row>
    <row r="92" spans="1:9">
      <c r="A92" s="658"/>
      <c r="B92" s="272"/>
      <c r="C92" s="273"/>
      <c r="D92" s="281"/>
      <c r="E92" s="281"/>
      <c r="F92" s="493"/>
      <c r="G92" s="493"/>
      <c r="H92" s="499"/>
      <c r="I92" s="499"/>
    </row>
    <row r="93" spans="1:9">
      <c r="A93" s="658"/>
      <c r="B93" s="272"/>
      <c r="C93" s="270"/>
      <c r="D93" s="281"/>
      <c r="E93" s="281"/>
      <c r="F93" s="493"/>
      <c r="G93" s="493"/>
      <c r="H93" s="499"/>
      <c r="I93" s="499"/>
    </row>
    <row r="94" spans="1:9">
      <c r="A94" s="658"/>
      <c r="B94" s="272"/>
      <c r="C94" s="270"/>
      <c r="D94" s="281"/>
      <c r="E94" s="281"/>
      <c r="F94" s="493"/>
      <c r="G94" s="493"/>
      <c r="H94" s="499"/>
      <c r="I94" s="499"/>
    </row>
    <row r="95" spans="1:9">
      <c r="A95" s="658"/>
      <c r="B95" s="272"/>
      <c r="C95" s="270"/>
      <c r="D95" s="281"/>
      <c r="E95" s="281"/>
      <c r="F95" s="493"/>
      <c r="G95" s="493"/>
      <c r="H95" s="499"/>
      <c r="I95" s="499"/>
    </row>
    <row r="96" spans="1:9">
      <c r="A96" s="658"/>
      <c r="B96" s="272"/>
      <c r="C96" s="270"/>
      <c r="D96" s="281"/>
      <c r="E96" s="281"/>
      <c r="F96" s="493"/>
      <c r="G96" s="493"/>
      <c r="H96" s="499"/>
      <c r="I96" s="499"/>
    </row>
    <row r="97" spans="1:9">
      <c r="A97" s="658"/>
      <c r="B97" s="272"/>
      <c r="C97" s="270"/>
      <c r="D97" s="281"/>
      <c r="E97" s="281"/>
      <c r="F97" s="493"/>
      <c r="G97" s="493"/>
      <c r="H97" s="499"/>
      <c r="I97" s="499"/>
    </row>
    <row r="98" spans="1:9">
      <c r="A98" s="658"/>
      <c r="B98" s="272"/>
      <c r="C98" s="270"/>
      <c r="D98" s="281"/>
      <c r="E98" s="281"/>
      <c r="F98" s="493"/>
      <c r="G98" s="493"/>
      <c r="H98" s="499"/>
      <c r="I98" s="499"/>
    </row>
    <row r="99" spans="1:9">
      <c r="A99" s="658"/>
      <c r="B99" s="272"/>
      <c r="C99" s="270"/>
      <c r="D99" s="281"/>
      <c r="E99" s="281"/>
      <c r="F99" s="493"/>
      <c r="G99" s="493"/>
      <c r="H99" s="499"/>
      <c r="I99" s="499"/>
    </row>
    <row r="100" spans="1:9">
      <c r="A100" s="658"/>
      <c r="B100" s="272"/>
      <c r="C100" s="270"/>
      <c r="D100" s="281"/>
      <c r="E100" s="281"/>
      <c r="F100" s="493"/>
      <c r="G100" s="493"/>
      <c r="H100" s="499"/>
      <c r="I100" s="499"/>
    </row>
    <row r="101" spans="1:9">
      <c r="A101" s="53"/>
      <c r="B101" s="272"/>
      <c r="C101" s="270"/>
      <c r="D101" s="281"/>
      <c r="E101" s="281"/>
      <c r="F101" s="493"/>
      <c r="G101" s="493"/>
      <c r="H101" s="499"/>
      <c r="I101" s="499"/>
    </row>
    <row r="102" spans="1:9">
      <c r="A102" s="53"/>
      <c r="B102" s="272"/>
      <c r="C102" s="270"/>
      <c r="D102" s="281"/>
      <c r="E102" s="281"/>
      <c r="F102" s="493"/>
      <c r="G102" s="493"/>
      <c r="H102" s="499"/>
      <c r="I102" s="499"/>
    </row>
    <row r="103" spans="1:9">
      <c r="A103" s="53"/>
      <c r="B103" s="259"/>
      <c r="C103" s="270"/>
      <c r="D103" s="281"/>
      <c r="E103" s="281"/>
      <c r="F103" s="493"/>
      <c r="G103" s="493"/>
      <c r="H103" s="499"/>
      <c r="I103" s="499"/>
    </row>
    <row r="104" spans="1:9">
      <c r="A104" s="53"/>
      <c r="B104" s="259"/>
      <c r="C104" s="270"/>
      <c r="D104" s="281"/>
      <c r="E104" s="281"/>
      <c r="F104" s="493"/>
      <c r="G104" s="493"/>
      <c r="H104" s="499"/>
      <c r="I104" s="499"/>
    </row>
    <row r="105" spans="1:9">
      <c r="A105" s="53"/>
      <c r="B105" s="259"/>
      <c r="C105" s="270"/>
      <c r="D105" s="281"/>
      <c r="E105" s="281"/>
      <c r="F105" s="493"/>
      <c r="G105" s="493"/>
      <c r="H105" s="499"/>
      <c r="I105" s="499"/>
    </row>
    <row r="106" spans="1:9">
      <c r="A106" s="53"/>
      <c r="B106" s="259"/>
      <c r="C106" s="270"/>
      <c r="D106" s="281"/>
      <c r="E106" s="281"/>
      <c r="F106" s="493"/>
      <c r="G106" s="493"/>
      <c r="H106" s="499"/>
      <c r="I106" s="499"/>
    </row>
    <row r="107" spans="1:9">
      <c r="A107" s="53"/>
      <c r="B107" s="259"/>
      <c r="C107" s="270"/>
      <c r="D107" s="281"/>
      <c r="E107" s="281"/>
      <c r="F107" s="493"/>
      <c r="G107" s="493"/>
      <c r="H107" s="499"/>
      <c r="I107" s="499"/>
    </row>
    <row r="108" spans="1:9">
      <c r="A108" s="53"/>
      <c r="B108" s="259"/>
      <c r="C108" s="270"/>
      <c r="D108" s="281"/>
      <c r="E108" s="281"/>
      <c r="F108" s="493"/>
      <c r="G108" s="493"/>
      <c r="H108" s="499"/>
      <c r="I108" s="499"/>
    </row>
    <row r="109" spans="1:9">
      <c r="A109" s="53"/>
      <c r="B109" s="259"/>
      <c r="C109" s="270"/>
      <c r="D109" s="281"/>
      <c r="E109" s="281"/>
      <c r="F109" s="493"/>
      <c r="G109" s="493"/>
      <c r="H109" s="499"/>
      <c r="I109" s="499"/>
    </row>
    <row r="110" spans="1:9">
      <c r="A110" s="53"/>
      <c r="B110" s="259"/>
      <c r="C110" s="270"/>
      <c r="D110" s="281"/>
      <c r="E110" s="281"/>
      <c r="F110" s="493"/>
      <c r="G110" s="493"/>
      <c r="H110" s="499"/>
      <c r="I110" s="499"/>
    </row>
    <row r="111" spans="1:9">
      <c r="A111" s="793"/>
      <c r="B111" s="793"/>
      <c r="C111" s="793"/>
      <c r="D111" s="793"/>
      <c r="E111" s="793"/>
      <c r="F111" s="793"/>
      <c r="G111" s="793"/>
      <c r="H111" s="507"/>
      <c r="I111" s="507"/>
    </row>
    <row r="112" spans="1:9">
      <c r="A112" s="54"/>
      <c r="B112" s="246"/>
      <c r="C112" s="247"/>
      <c r="D112" s="282"/>
      <c r="E112" s="282"/>
      <c r="F112" s="496"/>
      <c r="G112" s="496"/>
      <c r="H112" s="507"/>
      <c r="I112" s="507"/>
    </row>
    <row r="113" spans="1:9">
      <c r="A113" s="54"/>
      <c r="B113" s="246"/>
      <c r="C113" s="247"/>
      <c r="D113" s="282"/>
      <c r="E113" s="282"/>
      <c r="F113" s="496"/>
      <c r="G113" s="496"/>
      <c r="H113" s="507"/>
      <c r="I113" s="507"/>
    </row>
    <row r="114" spans="1:9">
      <c r="A114" s="793"/>
      <c r="B114" s="793"/>
      <c r="C114" s="793"/>
      <c r="D114" s="793"/>
      <c r="E114" s="793"/>
      <c r="F114" s="793"/>
      <c r="G114" s="793"/>
      <c r="H114" s="507"/>
      <c r="I114" s="507"/>
    </row>
    <row r="115" spans="1:9">
      <c r="A115" s="53"/>
      <c r="B115" s="263"/>
      <c r="C115" s="253"/>
      <c r="D115" s="281"/>
      <c r="E115" s="281"/>
      <c r="F115" s="493"/>
      <c r="G115" s="493"/>
      <c r="H115" s="499"/>
      <c r="I115" s="499"/>
    </row>
    <row r="116" spans="1:9">
      <c r="A116" s="801"/>
      <c r="B116" s="801"/>
      <c r="C116" s="801"/>
      <c r="D116" s="801"/>
      <c r="E116" s="801"/>
      <c r="F116" s="801"/>
      <c r="G116" s="801"/>
      <c r="H116" s="801"/>
      <c r="I116" s="801"/>
    </row>
    <row r="117" spans="1:9">
      <c r="A117" s="795"/>
      <c r="B117" s="795"/>
      <c r="C117" s="795"/>
      <c r="D117" s="795"/>
      <c r="E117" s="795"/>
      <c r="F117" s="795"/>
      <c r="G117" s="795"/>
      <c r="H117" s="507"/>
      <c r="I117" s="507"/>
    </row>
    <row r="118" spans="1:9">
      <c r="A118" s="51"/>
      <c r="B118" s="77"/>
      <c r="C118" s="253"/>
      <c r="D118" s="281"/>
      <c r="E118" s="281"/>
      <c r="F118" s="493"/>
      <c r="G118" s="493"/>
      <c r="H118" s="499"/>
      <c r="I118" s="499"/>
    </row>
    <row r="119" spans="1:9">
      <c r="A119" s="51"/>
      <c r="B119" s="77"/>
      <c r="C119" s="253"/>
      <c r="D119" s="281"/>
      <c r="E119" s="281"/>
      <c r="F119" s="493"/>
      <c r="G119" s="493"/>
      <c r="H119" s="499"/>
      <c r="I119" s="499"/>
    </row>
    <row r="120" spans="1:9">
      <c r="A120" s="51"/>
      <c r="B120" s="77"/>
      <c r="C120" s="253"/>
      <c r="D120" s="281"/>
      <c r="E120" s="281"/>
      <c r="F120" s="493"/>
      <c r="G120" s="493"/>
      <c r="H120" s="499"/>
      <c r="I120" s="499"/>
    </row>
    <row r="121" spans="1:9">
      <c r="A121" s="51"/>
      <c r="B121" s="77"/>
      <c r="C121" s="253"/>
      <c r="D121" s="281"/>
      <c r="E121" s="281"/>
      <c r="F121" s="493"/>
      <c r="G121" s="493"/>
      <c r="H121" s="499"/>
      <c r="I121" s="499"/>
    </row>
    <row r="122" spans="1:9">
      <c r="A122" s="51"/>
      <c r="B122" s="77"/>
      <c r="C122" s="253"/>
      <c r="D122" s="281"/>
      <c r="E122" s="281"/>
      <c r="F122" s="493"/>
      <c r="G122" s="493"/>
      <c r="H122" s="499"/>
      <c r="I122" s="499"/>
    </row>
    <row r="123" spans="1:9">
      <c r="A123" s="51"/>
      <c r="B123" s="77"/>
      <c r="C123" s="253"/>
      <c r="D123" s="281"/>
      <c r="E123" s="281"/>
      <c r="F123" s="493"/>
      <c r="G123" s="493"/>
      <c r="H123" s="499"/>
      <c r="I123" s="499"/>
    </row>
    <row r="124" spans="1:9">
      <c r="A124" s="51"/>
      <c r="B124" s="77"/>
      <c r="C124" s="253"/>
      <c r="D124" s="281"/>
      <c r="E124" s="281"/>
      <c r="F124" s="493"/>
      <c r="G124" s="493"/>
      <c r="H124" s="499"/>
      <c r="I124" s="499"/>
    </row>
    <row r="125" spans="1:9">
      <c r="A125" s="51"/>
      <c r="B125" s="77"/>
      <c r="C125" s="253"/>
      <c r="D125" s="281"/>
      <c r="E125" s="281"/>
      <c r="F125" s="493"/>
      <c r="G125" s="493"/>
      <c r="H125" s="499"/>
      <c r="I125" s="499"/>
    </row>
    <row r="126" spans="1:9">
      <c r="A126" s="51"/>
      <c r="B126" s="77"/>
      <c r="C126" s="253"/>
      <c r="D126" s="281"/>
      <c r="E126" s="281"/>
      <c r="F126" s="493"/>
      <c r="G126" s="493"/>
      <c r="H126" s="499"/>
      <c r="I126" s="499"/>
    </row>
    <row r="127" spans="1:9">
      <c r="A127" s="51"/>
      <c r="B127" s="77"/>
      <c r="C127" s="253"/>
      <c r="D127" s="281"/>
      <c r="E127" s="281"/>
      <c r="F127" s="493"/>
      <c r="G127" s="493"/>
      <c r="H127" s="499"/>
      <c r="I127" s="499"/>
    </row>
    <row r="128" spans="1:9">
      <c r="A128" s="51"/>
      <c r="B128" s="77"/>
      <c r="C128" s="253"/>
      <c r="D128" s="281"/>
      <c r="E128" s="281"/>
      <c r="F128" s="493"/>
      <c r="G128" s="493"/>
      <c r="H128" s="499"/>
      <c r="I128" s="499"/>
    </row>
    <row r="129" spans="1:9">
      <c r="A129" s="51"/>
      <c r="B129" s="77"/>
      <c r="C129" s="253"/>
      <c r="D129" s="281"/>
      <c r="E129" s="281"/>
      <c r="F129" s="493"/>
      <c r="G129" s="493"/>
      <c r="H129" s="499"/>
      <c r="I129" s="499"/>
    </row>
    <row r="130" spans="1:9">
      <c r="A130" s="51"/>
      <c r="B130" s="77"/>
      <c r="C130" s="253"/>
      <c r="D130" s="281"/>
      <c r="E130" s="281"/>
      <c r="F130" s="493"/>
      <c r="G130" s="493"/>
      <c r="H130" s="499"/>
      <c r="I130" s="499"/>
    </row>
    <row r="131" spans="1:9">
      <c r="A131" s="51"/>
      <c r="B131" s="77"/>
      <c r="C131" s="253"/>
      <c r="D131" s="281"/>
      <c r="E131" s="281"/>
      <c r="F131" s="493"/>
      <c r="G131" s="493"/>
      <c r="H131" s="499"/>
      <c r="I131" s="499"/>
    </row>
    <row r="132" spans="1:9">
      <c r="A132" s="51"/>
      <c r="B132" s="77"/>
      <c r="C132" s="253"/>
      <c r="D132" s="281"/>
      <c r="E132" s="281"/>
      <c r="F132" s="493"/>
      <c r="G132" s="493"/>
      <c r="H132" s="499"/>
      <c r="I132" s="499"/>
    </row>
    <row r="133" spans="1:9">
      <c r="A133" s="51"/>
      <c r="B133" s="77"/>
      <c r="C133" s="253"/>
      <c r="D133" s="281"/>
      <c r="E133" s="281"/>
      <c r="F133" s="493"/>
      <c r="G133" s="493"/>
      <c r="H133" s="499"/>
      <c r="I133" s="499"/>
    </row>
    <row r="134" spans="1:9">
      <c r="A134" s="51"/>
      <c r="B134" s="77"/>
      <c r="C134" s="253"/>
      <c r="D134" s="281"/>
      <c r="E134" s="281"/>
      <c r="F134" s="493"/>
      <c r="G134" s="493"/>
      <c r="H134" s="499"/>
      <c r="I134" s="499"/>
    </row>
    <row r="135" spans="1:9">
      <c r="A135" s="51"/>
      <c r="B135" s="77"/>
      <c r="C135" s="253"/>
      <c r="D135" s="281"/>
      <c r="E135" s="281"/>
      <c r="F135" s="493"/>
      <c r="G135" s="493"/>
      <c r="H135" s="499"/>
      <c r="I135" s="499"/>
    </row>
    <row r="136" spans="1:9">
      <c r="A136" s="51"/>
      <c r="B136" s="77"/>
      <c r="C136" s="253"/>
      <c r="D136" s="281"/>
      <c r="E136" s="281"/>
      <c r="F136" s="493"/>
      <c r="G136" s="493"/>
      <c r="H136" s="499"/>
      <c r="I136" s="499"/>
    </row>
    <row r="137" spans="1:9">
      <c r="A137" s="51"/>
      <c r="B137" s="77"/>
      <c r="C137" s="253"/>
      <c r="D137" s="281"/>
      <c r="E137" s="281"/>
      <c r="F137" s="493"/>
      <c r="G137" s="493"/>
      <c r="H137" s="499"/>
      <c r="I137" s="499"/>
    </row>
    <row r="138" spans="1:9">
      <c r="A138" s="51"/>
      <c r="B138" s="77"/>
      <c r="C138" s="253"/>
      <c r="D138" s="281"/>
      <c r="E138" s="281"/>
      <c r="F138" s="493"/>
      <c r="G138" s="493"/>
      <c r="H138" s="499"/>
      <c r="I138" s="499"/>
    </row>
    <row r="139" spans="1:9">
      <c r="A139" s="51"/>
      <c r="B139" s="77"/>
      <c r="C139" s="253"/>
      <c r="D139" s="281"/>
      <c r="E139" s="281"/>
      <c r="F139" s="493"/>
      <c r="G139" s="493"/>
      <c r="H139" s="499"/>
      <c r="I139" s="499"/>
    </row>
    <row r="140" spans="1:9">
      <c r="A140" s="51"/>
      <c r="B140" s="77"/>
      <c r="C140" s="253"/>
      <c r="D140" s="281"/>
      <c r="E140" s="281"/>
      <c r="F140" s="493"/>
      <c r="G140" s="493"/>
      <c r="H140" s="499"/>
      <c r="I140" s="499"/>
    </row>
    <row r="141" spans="1:9">
      <c r="A141" s="51"/>
      <c r="B141" s="77"/>
      <c r="C141" s="253"/>
      <c r="D141" s="281"/>
      <c r="E141" s="281"/>
      <c r="F141" s="493"/>
      <c r="G141" s="493"/>
      <c r="H141" s="499"/>
      <c r="I141" s="499"/>
    </row>
    <row r="142" spans="1:9">
      <c r="A142" s="51"/>
      <c r="B142" s="77"/>
      <c r="C142" s="253"/>
      <c r="D142" s="281"/>
      <c r="E142" s="281"/>
      <c r="F142" s="493"/>
      <c r="G142" s="493"/>
      <c r="H142" s="499"/>
      <c r="I142" s="499"/>
    </row>
    <row r="143" spans="1:9">
      <c r="A143" s="51"/>
      <c r="B143" s="77"/>
      <c r="C143" s="253"/>
      <c r="D143" s="281"/>
      <c r="E143" s="281"/>
      <c r="F143" s="493"/>
      <c r="G143" s="493"/>
      <c r="H143" s="499"/>
      <c r="I143" s="499"/>
    </row>
    <row r="144" spans="1:9">
      <c r="A144" s="51"/>
      <c r="B144" s="77"/>
      <c r="C144" s="253"/>
      <c r="D144" s="281"/>
      <c r="E144" s="281"/>
      <c r="F144" s="493"/>
      <c r="G144" s="493"/>
      <c r="H144" s="499"/>
      <c r="I144" s="499"/>
    </row>
    <row r="145" spans="1:9">
      <c r="A145" s="51"/>
      <c r="B145" s="77"/>
      <c r="C145" s="253"/>
      <c r="D145" s="281"/>
      <c r="E145" s="281"/>
      <c r="F145" s="493"/>
      <c r="G145" s="493"/>
      <c r="H145" s="499"/>
      <c r="I145" s="499"/>
    </row>
    <row r="146" spans="1:9">
      <c r="A146" s="51"/>
      <c r="B146" s="77"/>
      <c r="C146" s="253"/>
      <c r="D146" s="281"/>
      <c r="E146" s="281"/>
      <c r="F146" s="493"/>
      <c r="G146" s="493"/>
      <c r="H146" s="499"/>
      <c r="I146" s="499"/>
    </row>
    <row r="147" spans="1:9">
      <c r="A147" s="51"/>
      <c r="B147" s="77"/>
      <c r="C147" s="253"/>
      <c r="D147" s="281"/>
      <c r="E147" s="281"/>
      <c r="F147" s="493"/>
      <c r="G147" s="493"/>
      <c r="H147" s="499"/>
      <c r="I147" s="499"/>
    </row>
    <row r="148" spans="1:9">
      <c r="A148" s="51"/>
      <c r="B148" s="77"/>
      <c r="C148" s="253"/>
      <c r="D148" s="281"/>
      <c r="E148" s="281"/>
      <c r="F148" s="493"/>
      <c r="G148" s="493"/>
      <c r="H148" s="499"/>
      <c r="I148" s="499"/>
    </row>
    <row r="149" spans="1:9">
      <c r="A149" s="51"/>
      <c r="B149" s="77"/>
      <c r="C149" s="253"/>
      <c r="D149" s="281"/>
      <c r="E149" s="281"/>
      <c r="F149" s="493"/>
      <c r="G149" s="493"/>
      <c r="H149" s="499"/>
      <c r="I149" s="499"/>
    </row>
    <row r="150" spans="1:9">
      <c r="A150" s="51"/>
      <c r="B150" s="77"/>
      <c r="C150" s="253"/>
      <c r="D150" s="281"/>
      <c r="E150" s="281"/>
      <c r="F150" s="493"/>
      <c r="G150" s="493"/>
      <c r="H150" s="499"/>
      <c r="I150" s="499"/>
    </row>
    <row r="151" spans="1:9">
      <c r="A151" s="51"/>
      <c r="B151" s="77"/>
      <c r="C151" s="253"/>
      <c r="D151" s="281"/>
      <c r="E151" s="281"/>
      <c r="F151" s="493"/>
      <c r="G151" s="493"/>
      <c r="H151" s="499"/>
      <c r="I151" s="499"/>
    </row>
    <row r="152" spans="1:9">
      <c r="A152" s="51"/>
      <c r="B152" s="77"/>
      <c r="C152" s="253"/>
      <c r="D152" s="281"/>
      <c r="E152" s="281"/>
      <c r="F152" s="493"/>
      <c r="G152" s="493"/>
      <c r="H152" s="499"/>
      <c r="I152" s="499"/>
    </row>
    <row r="153" spans="1:9">
      <c r="A153" s="51"/>
      <c r="B153" s="77"/>
      <c r="C153" s="253"/>
      <c r="D153" s="281"/>
      <c r="E153" s="281"/>
      <c r="F153" s="493"/>
      <c r="G153" s="493"/>
      <c r="H153" s="499"/>
      <c r="I153" s="499"/>
    </row>
    <row r="154" spans="1:9">
      <c r="A154" s="51"/>
      <c r="B154" s="77"/>
      <c r="C154" s="253"/>
      <c r="D154" s="281"/>
      <c r="E154" s="281"/>
      <c r="F154" s="493"/>
      <c r="G154" s="493"/>
      <c r="H154" s="499"/>
      <c r="I154" s="499"/>
    </row>
    <row r="155" spans="1:9">
      <c r="A155" s="51"/>
      <c r="B155" s="77"/>
      <c r="C155" s="253"/>
      <c r="D155" s="281"/>
      <c r="E155" s="281"/>
      <c r="F155" s="493"/>
      <c r="G155" s="493"/>
      <c r="H155" s="499"/>
      <c r="I155" s="499"/>
    </row>
    <row r="156" spans="1:9">
      <c r="A156" s="51"/>
      <c r="B156" s="77"/>
      <c r="C156" s="253"/>
      <c r="D156" s="281"/>
      <c r="E156" s="281"/>
      <c r="F156" s="493"/>
      <c r="G156" s="493"/>
      <c r="H156" s="499"/>
      <c r="I156" s="499"/>
    </row>
    <row r="157" spans="1:9">
      <c r="A157" s="51"/>
      <c r="B157" s="77"/>
      <c r="C157" s="253"/>
      <c r="D157" s="281"/>
      <c r="E157" s="281"/>
      <c r="F157" s="493"/>
      <c r="G157" s="493"/>
      <c r="H157" s="499"/>
      <c r="I157" s="499"/>
    </row>
    <row r="158" spans="1:9">
      <c r="A158" s="51"/>
      <c r="B158" s="77"/>
      <c r="C158" s="253"/>
      <c r="D158" s="281"/>
      <c r="E158" s="281"/>
      <c r="F158" s="493"/>
      <c r="G158" s="493"/>
      <c r="H158" s="499"/>
      <c r="I158" s="499"/>
    </row>
    <row r="159" spans="1:9">
      <c r="A159" s="51"/>
      <c r="B159" s="77"/>
      <c r="C159" s="253"/>
      <c r="D159" s="281"/>
      <c r="E159" s="281"/>
      <c r="F159" s="493"/>
      <c r="G159" s="493"/>
      <c r="H159" s="499"/>
      <c r="I159" s="499"/>
    </row>
    <row r="160" spans="1:9">
      <c r="A160" s="51"/>
      <c r="B160" s="77"/>
      <c r="C160" s="253"/>
      <c r="D160" s="281"/>
      <c r="E160" s="281"/>
      <c r="F160" s="493"/>
      <c r="G160" s="493"/>
      <c r="H160" s="499"/>
      <c r="I160" s="499"/>
    </row>
    <row r="161" spans="1:9">
      <c r="A161" s="51"/>
      <c r="B161" s="77"/>
      <c r="C161" s="253"/>
      <c r="D161" s="281"/>
      <c r="E161" s="281"/>
      <c r="F161" s="493"/>
      <c r="G161" s="493"/>
      <c r="H161" s="499"/>
      <c r="I161" s="499"/>
    </row>
    <row r="162" spans="1:9">
      <c r="A162" s="51"/>
      <c r="B162" s="77"/>
      <c r="C162" s="253"/>
      <c r="D162" s="281"/>
      <c r="E162" s="281"/>
      <c r="F162" s="493"/>
      <c r="G162" s="493"/>
      <c r="H162" s="499"/>
      <c r="I162" s="499"/>
    </row>
    <row r="163" spans="1:9">
      <c r="A163" s="51"/>
      <c r="B163" s="77"/>
      <c r="C163" s="253"/>
      <c r="D163" s="281"/>
      <c r="E163" s="281"/>
      <c r="F163" s="493"/>
      <c r="G163" s="493"/>
      <c r="H163" s="499"/>
      <c r="I163" s="499"/>
    </row>
    <row r="164" spans="1:9">
      <c r="A164" s="51"/>
      <c r="B164" s="77"/>
      <c r="C164" s="253"/>
      <c r="D164" s="281"/>
      <c r="E164" s="281"/>
      <c r="F164" s="493"/>
      <c r="G164" s="493"/>
      <c r="H164" s="499"/>
      <c r="I164" s="499"/>
    </row>
    <row r="165" spans="1:9">
      <c r="A165" s="51"/>
      <c r="B165" s="77"/>
      <c r="C165" s="253"/>
      <c r="D165" s="281"/>
      <c r="E165" s="281"/>
      <c r="F165" s="493"/>
      <c r="G165" s="493"/>
      <c r="H165" s="499"/>
      <c r="I165" s="499"/>
    </row>
    <row r="166" spans="1:9">
      <c r="A166" s="51"/>
      <c r="B166" s="77"/>
      <c r="C166" s="253"/>
      <c r="D166" s="281"/>
      <c r="E166" s="281"/>
      <c r="F166" s="493"/>
      <c r="G166" s="493"/>
      <c r="H166" s="499"/>
      <c r="I166" s="499"/>
    </row>
    <row r="167" spans="1:9">
      <c r="A167" s="51"/>
      <c r="B167" s="77"/>
      <c r="C167" s="253"/>
      <c r="D167" s="281"/>
      <c r="E167" s="281"/>
      <c r="F167" s="493"/>
      <c r="G167" s="493"/>
      <c r="H167" s="499"/>
      <c r="I167" s="499"/>
    </row>
    <row r="168" spans="1:9">
      <c r="A168" s="51"/>
      <c r="B168" s="77"/>
      <c r="C168" s="253"/>
      <c r="D168" s="281"/>
      <c r="E168" s="281"/>
      <c r="F168" s="493"/>
      <c r="G168" s="493"/>
      <c r="H168" s="499"/>
      <c r="I168" s="499"/>
    </row>
    <row r="169" spans="1:9">
      <c r="A169" s="51"/>
      <c r="B169" s="77"/>
      <c r="C169" s="253"/>
      <c r="D169" s="281"/>
      <c r="E169" s="281"/>
      <c r="F169" s="493"/>
      <c r="G169" s="493"/>
      <c r="H169" s="499"/>
      <c r="I169" s="499"/>
    </row>
    <row r="170" spans="1:9">
      <c r="A170" s="51"/>
      <c r="B170" s="77"/>
      <c r="C170" s="253"/>
      <c r="D170" s="281"/>
      <c r="E170" s="281"/>
      <c r="F170" s="493"/>
      <c r="G170" s="493"/>
      <c r="H170" s="499"/>
      <c r="I170" s="499"/>
    </row>
    <row r="171" spans="1:9">
      <c r="A171" s="51"/>
      <c r="B171" s="77"/>
      <c r="C171" s="253"/>
      <c r="D171" s="281"/>
      <c r="E171" s="281"/>
      <c r="F171" s="493"/>
      <c r="G171" s="493"/>
      <c r="H171" s="499"/>
      <c r="I171" s="499"/>
    </row>
    <row r="172" spans="1:9">
      <c r="A172" s="51"/>
      <c r="B172" s="77"/>
      <c r="C172" s="253"/>
      <c r="D172" s="281"/>
      <c r="E172" s="281"/>
      <c r="F172" s="493"/>
      <c r="G172" s="493"/>
      <c r="H172" s="499"/>
      <c r="I172" s="499"/>
    </row>
    <row r="173" spans="1:9">
      <c r="A173" s="51"/>
      <c r="B173" s="77"/>
      <c r="C173" s="253"/>
      <c r="D173" s="281"/>
      <c r="E173" s="281"/>
      <c r="F173" s="493"/>
      <c r="G173" s="493"/>
      <c r="H173" s="499"/>
      <c r="I173" s="499"/>
    </row>
    <row r="174" spans="1:9">
      <c r="A174" s="51"/>
      <c r="B174" s="77"/>
      <c r="C174" s="253"/>
      <c r="D174" s="281"/>
      <c r="E174" s="281"/>
      <c r="F174" s="493"/>
      <c r="G174" s="493"/>
      <c r="H174" s="499"/>
      <c r="I174" s="499"/>
    </row>
    <row r="175" spans="1:9">
      <c r="A175" s="51"/>
      <c r="B175" s="77"/>
      <c r="C175" s="253"/>
      <c r="D175" s="281"/>
      <c r="E175" s="281"/>
      <c r="F175" s="493"/>
      <c r="G175" s="493"/>
      <c r="H175" s="499"/>
      <c r="I175" s="499"/>
    </row>
    <row r="176" spans="1:9">
      <c r="A176" s="51"/>
      <c r="B176" s="77"/>
      <c r="C176" s="253"/>
      <c r="D176" s="281"/>
      <c r="E176" s="281"/>
      <c r="F176" s="493"/>
      <c r="G176" s="493"/>
      <c r="H176" s="499"/>
      <c r="I176" s="499"/>
    </row>
    <row r="177" spans="1:9">
      <c r="A177" s="51"/>
      <c r="B177" s="77"/>
      <c r="C177" s="253"/>
      <c r="D177" s="281"/>
      <c r="E177" s="281"/>
      <c r="F177" s="493"/>
      <c r="G177" s="493"/>
      <c r="H177" s="499"/>
      <c r="I177" s="499"/>
    </row>
    <row r="178" spans="1:9">
      <c r="A178" s="51"/>
      <c r="B178" s="77"/>
      <c r="C178" s="253"/>
      <c r="D178" s="281"/>
      <c r="E178" s="281"/>
      <c r="F178" s="493"/>
      <c r="G178" s="493"/>
      <c r="H178" s="499"/>
      <c r="I178" s="499"/>
    </row>
    <row r="179" spans="1:9">
      <c r="A179" s="51"/>
      <c r="B179" s="77"/>
      <c r="C179" s="253"/>
      <c r="D179" s="281"/>
      <c r="E179" s="281"/>
      <c r="F179" s="493"/>
      <c r="G179" s="493"/>
      <c r="H179" s="499"/>
      <c r="I179" s="499"/>
    </row>
    <row r="180" spans="1:9">
      <c r="A180" s="51"/>
      <c r="B180" s="77"/>
      <c r="C180" s="253"/>
      <c r="D180" s="281"/>
      <c r="E180" s="281"/>
      <c r="F180" s="493"/>
      <c r="G180" s="493"/>
      <c r="H180" s="499"/>
      <c r="I180" s="499"/>
    </row>
    <row r="181" spans="1:9">
      <c r="A181" s="51"/>
      <c r="B181" s="77"/>
      <c r="C181" s="253"/>
      <c r="D181" s="281"/>
      <c r="E181" s="281"/>
      <c r="F181" s="493"/>
      <c r="G181" s="493"/>
      <c r="H181" s="499"/>
      <c r="I181" s="499"/>
    </row>
    <row r="182" spans="1:9">
      <c r="A182" s="51"/>
      <c r="B182" s="77"/>
      <c r="C182" s="253"/>
      <c r="D182" s="281"/>
      <c r="E182" s="281"/>
      <c r="F182" s="493"/>
      <c r="G182" s="493"/>
      <c r="H182" s="499"/>
      <c r="I182" s="499"/>
    </row>
    <row r="183" spans="1:9">
      <c r="A183" s="51"/>
      <c r="B183" s="77"/>
      <c r="C183" s="253"/>
      <c r="D183" s="281"/>
      <c r="E183" s="281"/>
      <c r="F183" s="493"/>
      <c r="G183" s="493"/>
      <c r="H183" s="499"/>
      <c r="I183" s="499"/>
    </row>
    <row r="184" spans="1:9">
      <c r="A184" s="51"/>
      <c r="B184" s="77"/>
      <c r="C184" s="253"/>
      <c r="D184" s="281"/>
      <c r="E184" s="281"/>
      <c r="F184" s="493"/>
      <c r="G184" s="493"/>
      <c r="H184" s="499"/>
      <c r="I184" s="499"/>
    </row>
    <row r="185" spans="1:9">
      <c r="A185" s="51"/>
      <c r="B185" s="77"/>
      <c r="C185" s="253"/>
      <c r="D185" s="281"/>
      <c r="E185" s="281"/>
      <c r="F185" s="493"/>
      <c r="G185" s="493"/>
      <c r="H185" s="499"/>
      <c r="I185" s="499"/>
    </row>
    <row r="186" spans="1:9">
      <c r="A186" s="51"/>
      <c r="B186" s="77"/>
      <c r="C186" s="253"/>
      <c r="D186" s="281"/>
      <c r="E186" s="281"/>
      <c r="F186" s="493"/>
      <c r="G186" s="493"/>
      <c r="H186" s="499"/>
      <c r="I186" s="499"/>
    </row>
    <row r="187" spans="1:9">
      <c r="A187" s="51"/>
      <c r="B187" s="77"/>
      <c r="C187" s="253"/>
      <c r="D187" s="281"/>
      <c r="E187" s="281"/>
      <c r="F187" s="493"/>
      <c r="G187" s="493"/>
      <c r="H187" s="499"/>
      <c r="I187" s="499"/>
    </row>
    <row r="188" spans="1:9">
      <c r="A188" s="51"/>
      <c r="B188" s="77"/>
      <c r="C188" s="253"/>
      <c r="D188" s="281"/>
      <c r="E188" s="281"/>
      <c r="F188" s="493"/>
      <c r="G188" s="493"/>
      <c r="H188" s="499"/>
      <c r="I188" s="499"/>
    </row>
    <row r="189" spans="1:9">
      <c r="A189" s="51"/>
      <c r="B189" s="77"/>
      <c r="C189" s="253"/>
      <c r="D189" s="281"/>
      <c r="E189" s="281"/>
      <c r="F189" s="493"/>
      <c r="G189" s="493"/>
      <c r="H189" s="499"/>
      <c r="I189" s="499"/>
    </row>
    <row r="190" spans="1:9">
      <c r="A190" s="51"/>
      <c r="B190" s="77"/>
      <c r="C190" s="253"/>
      <c r="D190" s="281"/>
      <c r="E190" s="281"/>
      <c r="F190" s="493"/>
      <c r="G190" s="493"/>
      <c r="H190" s="499"/>
      <c r="I190" s="499"/>
    </row>
    <row r="191" spans="1:9">
      <c r="A191" s="51"/>
      <c r="B191" s="77"/>
      <c r="C191" s="253"/>
      <c r="D191" s="281"/>
      <c r="E191" s="281"/>
      <c r="F191" s="493"/>
      <c r="G191" s="493"/>
      <c r="H191" s="499"/>
      <c r="I191" s="499"/>
    </row>
    <row r="192" spans="1:9">
      <c r="A192" s="51"/>
      <c r="B192" s="77"/>
      <c r="C192" s="253"/>
      <c r="D192" s="281"/>
      <c r="E192" s="281"/>
      <c r="F192" s="493"/>
      <c r="G192" s="493"/>
      <c r="H192" s="499"/>
      <c r="I192" s="499"/>
    </row>
    <row r="193" spans="1:9">
      <c r="A193" s="51"/>
      <c r="B193" s="77"/>
      <c r="C193" s="253"/>
      <c r="D193" s="281"/>
      <c r="E193" s="281"/>
      <c r="F193" s="493"/>
      <c r="G193" s="493"/>
      <c r="H193" s="499"/>
      <c r="I193" s="499"/>
    </row>
    <row r="194" spans="1:9">
      <c r="A194" s="51"/>
      <c r="B194" s="77"/>
      <c r="C194" s="253"/>
      <c r="D194" s="281"/>
      <c r="E194" s="281"/>
      <c r="F194" s="493"/>
      <c r="G194" s="493"/>
      <c r="H194" s="499"/>
      <c r="I194" s="499"/>
    </row>
    <row r="195" spans="1:9">
      <c r="A195" s="51"/>
      <c r="B195" s="77"/>
      <c r="C195" s="253"/>
      <c r="D195" s="281"/>
      <c r="E195" s="281"/>
      <c r="F195" s="493"/>
      <c r="G195" s="493"/>
      <c r="H195" s="499"/>
      <c r="I195" s="499"/>
    </row>
    <row r="196" spans="1:9">
      <c r="A196" s="51"/>
      <c r="B196" s="77"/>
      <c r="C196" s="253"/>
      <c r="D196" s="281"/>
      <c r="E196" s="281"/>
      <c r="F196" s="493"/>
      <c r="G196" s="493"/>
      <c r="H196" s="499"/>
      <c r="I196" s="499"/>
    </row>
    <row r="197" spans="1:9">
      <c r="A197" s="51"/>
      <c r="B197" s="77"/>
      <c r="C197" s="253"/>
      <c r="D197" s="281"/>
      <c r="E197" s="281"/>
      <c r="F197" s="493"/>
      <c r="G197" s="493"/>
      <c r="H197" s="499"/>
      <c r="I197" s="499"/>
    </row>
    <row r="198" spans="1:9">
      <c r="A198" s="51"/>
      <c r="B198" s="77"/>
      <c r="C198" s="253"/>
      <c r="D198" s="281"/>
      <c r="E198" s="281"/>
      <c r="F198" s="493"/>
      <c r="G198" s="493"/>
      <c r="H198" s="499"/>
      <c r="I198" s="499"/>
    </row>
    <row r="199" spans="1:9">
      <c r="A199" s="51"/>
      <c r="B199" s="77"/>
      <c r="C199" s="253"/>
      <c r="D199" s="281"/>
      <c r="E199" s="281"/>
      <c r="F199" s="493"/>
      <c r="G199" s="493"/>
      <c r="H199" s="499"/>
      <c r="I199" s="499"/>
    </row>
    <row r="200" spans="1:9">
      <c r="A200" s="51"/>
      <c r="B200" s="77"/>
      <c r="C200" s="253"/>
      <c r="D200" s="281"/>
      <c r="E200" s="281"/>
      <c r="F200" s="493"/>
      <c r="G200" s="493"/>
      <c r="H200" s="499"/>
      <c r="I200" s="499"/>
    </row>
    <row r="201" spans="1:9">
      <c r="A201" s="51"/>
      <c r="B201" s="77"/>
      <c r="C201" s="253"/>
      <c r="D201" s="281"/>
      <c r="E201" s="281"/>
      <c r="F201" s="493"/>
      <c r="G201" s="493"/>
      <c r="H201" s="499"/>
      <c r="I201" s="499"/>
    </row>
    <row r="202" spans="1:9">
      <c r="A202" s="51"/>
      <c r="B202" s="77"/>
      <c r="C202" s="253"/>
      <c r="D202" s="281"/>
      <c r="E202" s="281"/>
      <c r="F202" s="493"/>
      <c r="G202" s="493"/>
      <c r="H202" s="499"/>
      <c r="I202" s="499"/>
    </row>
    <row r="203" spans="1:9">
      <c r="A203" s="51"/>
      <c r="B203" s="77"/>
      <c r="C203" s="253"/>
      <c r="D203" s="281"/>
      <c r="E203" s="281"/>
      <c r="F203" s="493"/>
      <c r="G203" s="493"/>
      <c r="H203" s="499"/>
      <c r="I203" s="499"/>
    </row>
    <row r="204" spans="1:9">
      <c r="A204" s="51"/>
      <c r="B204" s="77"/>
      <c r="C204" s="253"/>
      <c r="D204" s="281"/>
      <c r="E204" s="281"/>
      <c r="F204" s="493"/>
      <c r="G204" s="493"/>
      <c r="H204" s="499"/>
      <c r="I204" s="499"/>
    </row>
    <row r="205" spans="1:9">
      <c r="A205" s="51"/>
      <c r="B205" s="77"/>
      <c r="C205" s="253"/>
      <c r="D205" s="281"/>
      <c r="E205" s="281"/>
      <c r="F205" s="493"/>
      <c r="G205" s="493"/>
      <c r="H205" s="499"/>
      <c r="I205" s="499"/>
    </row>
    <row r="206" spans="1:9">
      <c r="A206" s="51"/>
      <c r="B206" s="77"/>
      <c r="C206" s="253"/>
      <c r="D206" s="281"/>
      <c r="E206" s="281"/>
      <c r="F206" s="493"/>
      <c r="G206" s="493"/>
      <c r="H206" s="499"/>
      <c r="I206" s="499"/>
    </row>
    <row r="207" spans="1:9">
      <c r="A207" s="51"/>
      <c r="B207" s="77"/>
      <c r="C207" s="253"/>
      <c r="D207" s="281"/>
      <c r="E207" s="281"/>
      <c r="F207" s="493"/>
      <c r="G207" s="493"/>
      <c r="H207" s="499"/>
      <c r="I207" s="499"/>
    </row>
    <row r="208" spans="1:9">
      <c r="A208" s="51"/>
      <c r="B208" s="77"/>
      <c r="C208" s="253"/>
      <c r="D208" s="281"/>
      <c r="E208" s="281"/>
      <c r="F208" s="493"/>
      <c r="G208" s="493"/>
      <c r="H208" s="499"/>
      <c r="I208" s="499"/>
    </row>
    <row r="209" spans="1:9">
      <c r="A209" s="51"/>
      <c r="B209" s="77"/>
      <c r="C209" s="253"/>
      <c r="D209" s="281"/>
      <c r="E209" s="281"/>
      <c r="F209" s="493"/>
      <c r="G209" s="493"/>
      <c r="H209" s="499"/>
      <c r="I209" s="499"/>
    </row>
    <row r="210" spans="1:9">
      <c r="A210" s="51"/>
      <c r="B210" s="77"/>
      <c r="C210" s="253"/>
      <c r="D210" s="281"/>
      <c r="E210" s="281"/>
      <c r="F210" s="493"/>
      <c r="G210" s="493"/>
      <c r="H210" s="499"/>
      <c r="I210" s="499"/>
    </row>
    <row r="211" spans="1:9">
      <c r="A211" s="51"/>
      <c r="B211" s="77"/>
      <c r="C211" s="253"/>
      <c r="D211" s="281"/>
      <c r="E211" s="281"/>
      <c r="F211" s="493"/>
      <c r="G211" s="493"/>
      <c r="H211" s="499"/>
      <c r="I211" s="499"/>
    </row>
    <row r="212" spans="1:9">
      <c r="A212" s="51"/>
      <c r="B212" s="77"/>
      <c r="C212" s="253"/>
      <c r="D212" s="281"/>
      <c r="E212" s="281"/>
      <c r="F212" s="493"/>
      <c r="G212" s="493"/>
      <c r="H212" s="499"/>
      <c r="I212" s="499"/>
    </row>
    <row r="213" spans="1:9">
      <c r="A213" s="51"/>
      <c r="B213" s="77"/>
      <c r="C213" s="253"/>
      <c r="D213" s="281"/>
      <c r="E213" s="281"/>
      <c r="F213" s="493"/>
      <c r="G213" s="493"/>
      <c r="H213" s="499"/>
      <c r="I213" s="499"/>
    </row>
    <row r="214" spans="1:9">
      <c r="A214" s="51"/>
      <c r="B214" s="77"/>
      <c r="C214" s="253"/>
      <c r="D214" s="281"/>
      <c r="E214" s="281"/>
      <c r="F214" s="493"/>
      <c r="G214" s="493"/>
      <c r="H214" s="499"/>
      <c r="I214" s="499"/>
    </row>
    <row r="215" spans="1:9">
      <c r="A215" s="51"/>
      <c r="B215" s="77"/>
      <c r="C215" s="253"/>
      <c r="D215" s="281"/>
      <c r="E215" s="281"/>
      <c r="F215" s="493"/>
      <c r="G215" s="493"/>
      <c r="H215" s="499"/>
      <c r="I215" s="499"/>
    </row>
    <row r="216" spans="1:9">
      <c r="A216" s="51"/>
      <c r="B216" s="77"/>
      <c r="C216" s="253"/>
      <c r="D216" s="281"/>
      <c r="E216" s="281"/>
      <c r="F216" s="493"/>
      <c r="G216" s="493"/>
      <c r="H216" s="499"/>
      <c r="I216" s="499"/>
    </row>
    <row r="217" spans="1:9">
      <c r="A217" s="51"/>
      <c r="B217" s="77"/>
      <c r="C217" s="253"/>
      <c r="D217" s="281"/>
      <c r="E217" s="281"/>
      <c r="F217" s="493"/>
      <c r="G217" s="493"/>
      <c r="H217" s="499"/>
      <c r="I217" s="499"/>
    </row>
    <row r="218" spans="1:9">
      <c r="A218" s="51"/>
      <c r="B218" s="77"/>
      <c r="C218" s="253"/>
      <c r="D218" s="281"/>
      <c r="E218" s="281"/>
      <c r="F218" s="493"/>
      <c r="G218" s="493"/>
      <c r="H218" s="499"/>
      <c r="I218" s="499"/>
    </row>
    <row r="219" spans="1:9">
      <c r="A219" s="51"/>
      <c r="B219" s="77"/>
      <c r="C219" s="253"/>
      <c r="D219" s="281"/>
      <c r="E219" s="281"/>
      <c r="F219" s="493"/>
      <c r="G219" s="493"/>
      <c r="H219" s="499"/>
      <c r="I219" s="499"/>
    </row>
    <row r="220" spans="1:9">
      <c r="A220" s="51"/>
      <c r="B220" s="77"/>
      <c r="C220" s="253"/>
      <c r="D220" s="281"/>
      <c r="E220" s="281"/>
      <c r="F220" s="493"/>
      <c r="G220" s="493"/>
      <c r="H220" s="499"/>
      <c r="I220" s="499"/>
    </row>
    <row r="221" spans="1:9">
      <c r="A221" s="51"/>
      <c r="B221" s="77"/>
      <c r="C221" s="253"/>
      <c r="D221" s="281"/>
      <c r="E221" s="281"/>
      <c r="F221" s="493"/>
      <c r="G221" s="493"/>
      <c r="H221" s="499"/>
      <c r="I221" s="499"/>
    </row>
    <row r="222" spans="1:9">
      <c r="A222" s="51"/>
      <c r="B222" s="77"/>
      <c r="C222" s="253"/>
      <c r="D222" s="281"/>
      <c r="E222" s="281"/>
      <c r="F222" s="493"/>
      <c r="G222" s="493"/>
      <c r="H222" s="499"/>
      <c r="I222" s="499"/>
    </row>
    <row r="223" spans="1:9">
      <c r="A223" s="51"/>
      <c r="B223" s="77"/>
      <c r="C223" s="253"/>
      <c r="D223" s="281"/>
      <c r="E223" s="281"/>
      <c r="F223" s="493"/>
      <c r="G223" s="493"/>
      <c r="H223" s="499"/>
      <c r="I223" s="499"/>
    </row>
    <row r="224" spans="1:9">
      <c r="A224" s="51"/>
      <c r="B224" s="77"/>
      <c r="C224" s="253"/>
      <c r="D224" s="281"/>
      <c r="E224" s="281"/>
      <c r="F224" s="493"/>
      <c r="G224" s="493"/>
      <c r="H224" s="499"/>
      <c r="I224" s="499"/>
    </row>
    <row r="225" spans="1:9">
      <c r="A225" s="51"/>
      <c r="B225" s="77"/>
      <c r="C225" s="253"/>
      <c r="D225" s="281"/>
      <c r="E225" s="281"/>
      <c r="F225" s="493"/>
      <c r="G225" s="493"/>
      <c r="H225" s="499"/>
      <c r="I225" s="499"/>
    </row>
    <row r="226" spans="1:9">
      <c r="A226" s="51"/>
      <c r="B226" s="77"/>
      <c r="C226" s="253"/>
      <c r="D226" s="281"/>
      <c r="E226" s="281"/>
      <c r="F226" s="493"/>
      <c r="G226" s="493"/>
      <c r="H226" s="499"/>
      <c r="I226" s="499"/>
    </row>
    <row r="227" spans="1:9">
      <c r="A227" s="51"/>
      <c r="B227" s="77"/>
      <c r="C227" s="253"/>
      <c r="D227" s="281"/>
      <c r="E227" s="281"/>
      <c r="F227" s="493"/>
      <c r="G227" s="493"/>
      <c r="H227" s="499"/>
      <c r="I227" s="499"/>
    </row>
    <row r="228" spans="1:9">
      <c r="A228" s="51"/>
      <c r="B228" s="77"/>
      <c r="C228" s="253"/>
      <c r="D228" s="281"/>
      <c r="E228" s="281"/>
      <c r="F228" s="493"/>
      <c r="G228" s="493"/>
      <c r="H228" s="499"/>
      <c r="I228" s="499"/>
    </row>
    <row r="229" spans="1:9">
      <c r="A229" s="51"/>
      <c r="B229" s="77"/>
      <c r="C229" s="253"/>
      <c r="D229" s="281"/>
      <c r="E229" s="281"/>
      <c r="F229" s="493"/>
      <c r="G229" s="493"/>
      <c r="H229" s="499"/>
      <c r="I229" s="499"/>
    </row>
    <row r="230" spans="1:9">
      <c r="A230" s="51"/>
      <c r="B230" s="77"/>
      <c r="C230" s="253"/>
      <c r="D230" s="281"/>
      <c r="E230" s="281"/>
      <c r="F230" s="493"/>
      <c r="G230" s="493"/>
      <c r="H230" s="499"/>
      <c r="I230" s="499"/>
    </row>
    <row r="231" spans="1:9">
      <c r="A231" s="51"/>
      <c r="B231" s="77"/>
      <c r="C231" s="253"/>
      <c r="D231" s="281"/>
      <c r="E231" s="281"/>
      <c r="F231" s="493"/>
      <c r="G231" s="493"/>
      <c r="H231" s="499"/>
      <c r="I231" s="499"/>
    </row>
    <row r="232" spans="1:9">
      <c r="A232" s="51"/>
      <c r="B232" s="77"/>
      <c r="C232" s="253"/>
      <c r="D232" s="281"/>
      <c r="E232" s="281"/>
      <c r="F232" s="493"/>
      <c r="G232" s="493"/>
      <c r="H232" s="499"/>
      <c r="I232" s="499"/>
    </row>
    <row r="233" spans="1:9">
      <c r="A233" s="51"/>
      <c r="B233" s="77"/>
      <c r="C233" s="253"/>
      <c r="D233" s="281"/>
      <c r="E233" s="281"/>
      <c r="F233" s="493"/>
      <c r="G233" s="493"/>
      <c r="H233" s="499"/>
      <c r="I233" s="499"/>
    </row>
    <row r="234" spans="1:9">
      <c r="A234" s="51"/>
      <c r="B234" s="77"/>
      <c r="C234" s="253"/>
      <c r="D234" s="281"/>
      <c r="E234" s="281"/>
      <c r="F234" s="493"/>
      <c r="G234" s="493"/>
      <c r="H234" s="499"/>
      <c r="I234" s="499"/>
    </row>
    <row r="235" spans="1:9">
      <c r="A235" s="51"/>
      <c r="B235" s="77"/>
      <c r="C235" s="253"/>
      <c r="D235" s="281"/>
      <c r="E235" s="281"/>
      <c r="F235" s="493"/>
      <c r="G235" s="493"/>
      <c r="H235" s="499"/>
      <c r="I235" s="499"/>
    </row>
    <row r="236" spans="1:9">
      <c r="A236" s="51"/>
      <c r="B236" s="77"/>
      <c r="C236" s="253"/>
      <c r="D236" s="281"/>
      <c r="E236" s="281"/>
      <c r="F236" s="493"/>
      <c r="G236" s="493"/>
      <c r="H236" s="499"/>
      <c r="I236" s="499"/>
    </row>
    <row r="237" spans="1:9">
      <c r="A237" s="51"/>
      <c r="B237" s="77"/>
      <c r="C237" s="253"/>
      <c r="D237" s="281"/>
      <c r="E237" s="281"/>
      <c r="F237" s="493"/>
      <c r="G237" s="493"/>
      <c r="H237" s="499"/>
      <c r="I237" s="499"/>
    </row>
    <row r="238" spans="1:9">
      <c r="A238" s="51"/>
      <c r="B238" s="77"/>
      <c r="C238" s="253"/>
      <c r="D238" s="281"/>
      <c r="E238" s="281"/>
      <c r="F238" s="493"/>
      <c r="G238" s="493"/>
      <c r="H238" s="499"/>
      <c r="I238" s="499"/>
    </row>
    <row r="239" spans="1:9">
      <c r="A239" s="51"/>
      <c r="B239" s="77"/>
      <c r="C239" s="253"/>
      <c r="D239" s="281"/>
      <c r="E239" s="281"/>
      <c r="F239" s="493"/>
      <c r="G239" s="493"/>
      <c r="H239" s="499"/>
      <c r="I239" s="499"/>
    </row>
    <row r="240" spans="1:9">
      <c r="A240" s="51"/>
      <c r="B240" s="77"/>
      <c r="C240" s="253"/>
      <c r="D240" s="281"/>
      <c r="E240" s="281"/>
      <c r="F240" s="493"/>
      <c r="G240" s="493"/>
      <c r="H240" s="499"/>
      <c r="I240" s="499"/>
    </row>
    <row r="241" spans="1:9">
      <c r="A241" s="51"/>
      <c r="B241" s="77"/>
      <c r="C241" s="253"/>
      <c r="D241" s="281"/>
      <c r="E241" s="281"/>
      <c r="F241" s="493"/>
      <c r="G241" s="493"/>
      <c r="H241" s="499"/>
      <c r="I241" s="499"/>
    </row>
    <row r="242" spans="1:9">
      <c r="A242" s="51"/>
      <c r="B242" s="77"/>
      <c r="C242" s="253"/>
      <c r="D242" s="281"/>
      <c r="E242" s="281"/>
      <c r="F242" s="493"/>
      <c r="G242" s="493"/>
      <c r="H242" s="499"/>
      <c r="I242" s="499"/>
    </row>
    <row r="243" spans="1:9">
      <c r="A243" s="51"/>
      <c r="B243" s="77"/>
      <c r="C243" s="253"/>
      <c r="D243" s="281"/>
      <c r="E243" s="281"/>
      <c r="F243" s="493"/>
      <c r="G243" s="493"/>
      <c r="H243" s="499"/>
      <c r="I243" s="499"/>
    </row>
    <row r="244" spans="1:9">
      <c r="A244" s="51"/>
      <c r="B244" s="77"/>
      <c r="C244" s="253"/>
      <c r="D244" s="281"/>
      <c r="E244" s="281"/>
      <c r="F244" s="493"/>
      <c r="G244" s="493"/>
      <c r="H244" s="499"/>
      <c r="I244" s="499"/>
    </row>
    <row r="245" spans="1:9">
      <c r="A245" s="51"/>
      <c r="B245" s="77"/>
      <c r="C245" s="253"/>
      <c r="D245" s="281"/>
      <c r="E245" s="281"/>
      <c r="F245" s="493"/>
      <c r="G245" s="493"/>
      <c r="H245" s="499"/>
      <c r="I245" s="499"/>
    </row>
    <row r="246" spans="1:9">
      <c r="A246" s="51"/>
      <c r="B246" s="77"/>
      <c r="C246" s="253"/>
      <c r="D246" s="281"/>
      <c r="E246" s="281"/>
      <c r="F246" s="493"/>
      <c r="G246" s="493"/>
      <c r="H246" s="499"/>
      <c r="I246" s="499"/>
    </row>
    <row r="247" spans="1:9">
      <c r="A247" s="51"/>
      <c r="B247" s="77"/>
      <c r="C247" s="253"/>
      <c r="D247" s="281"/>
      <c r="E247" s="281"/>
      <c r="F247" s="493"/>
      <c r="G247" s="493"/>
      <c r="H247" s="499"/>
      <c r="I247" s="499"/>
    </row>
    <row r="248" spans="1:9">
      <c r="A248" s="51"/>
      <c r="B248" s="77"/>
      <c r="C248" s="253"/>
      <c r="D248" s="281"/>
      <c r="E248" s="281"/>
      <c r="F248" s="493"/>
      <c r="G248" s="493"/>
      <c r="H248" s="499"/>
      <c r="I248" s="499"/>
    </row>
    <row r="249" spans="1:9">
      <c r="A249" s="51"/>
      <c r="B249" s="77"/>
      <c r="C249" s="253"/>
      <c r="D249" s="281"/>
      <c r="E249" s="281"/>
      <c r="F249" s="493"/>
      <c r="G249" s="493"/>
      <c r="H249" s="499"/>
      <c r="I249" s="499"/>
    </row>
    <row r="250" spans="1:9">
      <c r="A250" s="51"/>
      <c r="B250" s="77"/>
      <c r="C250" s="253"/>
      <c r="D250" s="281"/>
      <c r="E250" s="281"/>
      <c r="F250" s="493"/>
      <c r="G250" s="493"/>
      <c r="H250" s="499"/>
      <c r="I250" s="499"/>
    </row>
    <row r="251" spans="1:9">
      <c r="A251" s="51"/>
      <c r="B251" s="77"/>
      <c r="C251" s="253"/>
      <c r="D251" s="281"/>
      <c r="E251" s="281"/>
      <c r="F251" s="493"/>
      <c r="G251" s="493"/>
      <c r="H251" s="499"/>
      <c r="I251" s="499"/>
    </row>
    <row r="252" spans="1:9">
      <c r="A252" s="51"/>
      <c r="B252" s="77"/>
      <c r="C252" s="253"/>
      <c r="D252" s="281"/>
      <c r="E252" s="281"/>
      <c r="F252" s="493"/>
      <c r="G252" s="493"/>
      <c r="H252" s="499"/>
      <c r="I252" s="499"/>
    </row>
    <row r="253" spans="1:9">
      <c r="A253" s="51"/>
      <c r="B253" s="77"/>
      <c r="C253" s="253"/>
      <c r="D253" s="281"/>
      <c r="E253" s="281"/>
      <c r="F253" s="493"/>
      <c r="G253" s="493"/>
      <c r="H253" s="499"/>
      <c r="I253" s="499"/>
    </row>
    <row r="254" spans="1:9">
      <c r="A254" s="51"/>
      <c r="B254" s="77"/>
      <c r="C254" s="253"/>
      <c r="D254" s="281"/>
      <c r="E254" s="281"/>
      <c r="F254" s="493"/>
      <c r="G254" s="493"/>
      <c r="H254" s="499"/>
      <c r="I254" s="499"/>
    </row>
    <row r="255" spans="1:9">
      <c r="A255" s="51"/>
      <c r="B255" s="77"/>
      <c r="C255" s="253"/>
      <c r="D255" s="281"/>
      <c r="E255" s="281"/>
      <c r="F255" s="493"/>
      <c r="G255" s="493"/>
      <c r="H255" s="499"/>
      <c r="I255" s="499"/>
    </row>
    <row r="256" spans="1:9">
      <c r="A256" s="51"/>
      <c r="B256" s="77"/>
      <c r="C256" s="253"/>
      <c r="D256" s="281"/>
      <c r="E256" s="281"/>
      <c r="F256" s="493"/>
      <c r="G256" s="493"/>
      <c r="H256" s="499"/>
      <c r="I256" s="499"/>
    </row>
    <row r="257" spans="1:9">
      <c r="A257" s="51"/>
      <c r="B257" s="77"/>
      <c r="C257" s="253"/>
      <c r="D257" s="281"/>
      <c r="E257" s="281"/>
      <c r="F257" s="493"/>
      <c r="G257" s="493"/>
      <c r="H257" s="499"/>
      <c r="I257" s="499"/>
    </row>
    <row r="258" spans="1:9">
      <c r="A258" s="51"/>
      <c r="B258" s="77"/>
      <c r="C258" s="253"/>
      <c r="D258" s="281"/>
      <c r="E258" s="281"/>
      <c r="F258" s="493"/>
      <c r="G258" s="493"/>
      <c r="H258" s="499"/>
      <c r="I258" s="499"/>
    </row>
    <row r="259" spans="1:9">
      <c r="A259" s="51"/>
      <c r="B259" s="77"/>
      <c r="C259" s="253"/>
      <c r="D259" s="281"/>
      <c r="E259" s="281"/>
      <c r="F259" s="493"/>
      <c r="G259" s="493"/>
      <c r="H259" s="499"/>
      <c r="I259" s="499"/>
    </row>
    <row r="260" spans="1:9">
      <c r="A260" s="51"/>
      <c r="B260" s="77"/>
      <c r="C260" s="253"/>
      <c r="D260" s="281"/>
      <c r="E260" s="281"/>
      <c r="F260" s="493"/>
      <c r="G260" s="493"/>
      <c r="H260" s="499"/>
      <c r="I260" s="499"/>
    </row>
    <row r="261" spans="1:9">
      <c r="A261" s="51"/>
      <c r="B261" s="77"/>
      <c r="C261" s="253"/>
      <c r="D261" s="281"/>
      <c r="E261" s="281"/>
      <c r="F261" s="493"/>
      <c r="G261" s="493"/>
      <c r="H261" s="499"/>
      <c r="I261" s="499"/>
    </row>
    <row r="262" spans="1:9">
      <c r="A262" s="51"/>
      <c r="B262" s="77"/>
      <c r="C262" s="253"/>
      <c r="D262" s="281"/>
      <c r="E262" s="281"/>
      <c r="F262" s="493"/>
      <c r="G262" s="493"/>
      <c r="H262" s="499"/>
      <c r="I262" s="499"/>
    </row>
    <row r="263" spans="1:9">
      <c r="A263" s="51"/>
      <c r="B263" s="77"/>
      <c r="C263" s="253"/>
      <c r="D263" s="281"/>
      <c r="E263" s="281"/>
      <c r="F263" s="493"/>
      <c r="G263" s="493"/>
      <c r="H263" s="499"/>
      <c r="I263" s="499"/>
    </row>
    <row r="264" spans="1:9">
      <c r="A264" s="51"/>
      <c r="B264" s="77"/>
      <c r="C264" s="253"/>
      <c r="D264" s="281"/>
      <c r="E264" s="281"/>
      <c r="F264" s="493"/>
      <c r="G264" s="493"/>
      <c r="H264" s="499"/>
      <c r="I264" s="499"/>
    </row>
    <row r="265" spans="1:9">
      <c r="A265" s="51"/>
      <c r="B265" s="77"/>
      <c r="C265" s="253"/>
      <c r="D265" s="281"/>
      <c r="E265" s="281"/>
      <c r="F265" s="493"/>
      <c r="G265" s="493"/>
      <c r="H265" s="499"/>
      <c r="I265" s="499"/>
    </row>
    <row r="266" spans="1:9">
      <c r="A266" s="51"/>
      <c r="B266" s="77"/>
      <c r="C266" s="253"/>
      <c r="D266" s="281"/>
      <c r="E266" s="281"/>
      <c r="F266" s="493"/>
      <c r="G266" s="493"/>
      <c r="H266" s="499"/>
      <c r="I266" s="499"/>
    </row>
    <row r="267" spans="1:9">
      <c r="A267" s="51"/>
      <c r="B267" s="77"/>
      <c r="C267" s="253"/>
      <c r="D267" s="281"/>
      <c r="E267" s="281"/>
      <c r="F267" s="493"/>
      <c r="G267" s="493"/>
      <c r="H267" s="499"/>
      <c r="I267" s="499"/>
    </row>
    <row r="268" spans="1:9">
      <c r="A268" s="51"/>
      <c r="B268" s="77"/>
      <c r="C268" s="253"/>
      <c r="D268" s="281"/>
      <c r="E268" s="281"/>
      <c r="F268" s="493"/>
      <c r="G268" s="493"/>
      <c r="H268" s="499"/>
      <c r="I268" s="499"/>
    </row>
    <row r="269" spans="1:9">
      <c r="A269" s="51"/>
      <c r="B269" s="77"/>
      <c r="C269" s="253"/>
      <c r="D269" s="281"/>
      <c r="E269" s="281"/>
      <c r="F269" s="493"/>
      <c r="G269" s="493"/>
      <c r="H269" s="499"/>
      <c r="I269" s="499"/>
    </row>
    <row r="270" spans="1:9">
      <c r="A270" s="51"/>
      <c r="B270" s="77"/>
      <c r="C270" s="253"/>
      <c r="D270" s="281"/>
      <c r="E270" s="281"/>
      <c r="F270" s="493"/>
      <c r="G270" s="493"/>
      <c r="H270" s="499"/>
      <c r="I270" s="499"/>
    </row>
    <row r="271" spans="1:9">
      <c r="A271" s="51"/>
      <c r="B271" s="77"/>
      <c r="C271" s="253"/>
      <c r="D271" s="281"/>
      <c r="E271" s="281"/>
      <c r="F271" s="493"/>
      <c r="G271" s="493"/>
      <c r="H271" s="499"/>
      <c r="I271" s="499"/>
    </row>
    <row r="272" spans="1:9">
      <c r="A272" s="51"/>
      <c r="B272" s="77"/>
      <c r="C272" s="253"/>
      <c r="D272" s="281"/>
      <c r="E272" s="281"/>
      <c r="F272" s="493"/>
      <c r="G272" s="493"/>
      <c r="H272" s="499"/>
      <c r="I272" s="499"/>
    </row>
    <row r="273" spans="1:9">
      <c r="A273" s="51"/>
      <c r="B273" s="77"/>
      <c r="C273" s="253"/>
      <c r="D273" s="281"/>
      <c r="E273" s="281"/>
      <c r="F273" s="493"/>
      <c r="G273" s="493"/>
      <c r="H273" s="499"/>
      <c r="I273" s="499"/>
    </row>
    <row r="274" spans="1:9">
      <c r="A274" s="51"/>
      <c r="B274" s="77"/>
      <c r="C274" s="253"/>
      <c r="D274" s="281"/>
      <c r="E274" s="281"/>
      <c r="F274" s="493"/>
      <c r="G274" s="493"/>
      <c r="H274" s="499"/>
      <c r="I274" s="499"/>
    </row>
    <row r="275" spans="1:9">
      <c r="A275" s="51"/>
      <c r="B275" s="77"/>
      <c r="C275" s="253"/>
      <c r="D275" s="281"/>
      <c r="E275" s="281"/>
      <c r="F275" s="493"/>
      <c r="G275" s="493"/>
      <c r="H275" s="499"/>
      <c r="I275" s="499"/>
    </row>
    <row r="276" spans="1:9">
      <c r="A276" s="51"/>
      <c r="B276" s="77"/>
      <c r="C276" s="253"/>
      <c r="D276" s="281"/>
      <c r="E276" s="281"/>
      <c r="F276" s="493"/>
      <c r="G276" s="493"/>
      <c r="H276" s="499"/>
      <c r="I276" s="499"/>
    </row>
    <row r="277" spans="1:9">
      <c r="A277" s="51"/>
      <c r="B277" s="77"/>
      <c r="C277" s="253"/>
      <c r="D277" s="281"/>
      <c r="E277" s="281"/>
      <c r="F277" s="493"/>
      <c r="G277" s="493"/>
      <c r="H277" s="499"/>
      <c r="I277" s="499"/>
    </row>
    <row r="278" spans="1:9">
      <c r="A278" s="51"/>
      <c r="B278" s="77"/>
      <c r="C278" s="253"/>
      <c r="D278" s="281"/>
      <c r="E278" s="281"/>
      <c r="F278" s="493"/>
      <c r="G278" s="493"/>
      <c r="H278" s="499"/>
      <c r="I278" s="499"/>
    </row>
    <row r="279" spans="1:9">
      <c r="A279" s="51"/>
      <c r="B279" s="77"/>
      <c r="C279" s="253"/>
      <c r="D279" s="281"/>
      <c r="E279" s="281"/>
      <c r="F279" s="493"/>
      <c r="G279" s="493"/>
      <c r="H279" s="499"/>
      <c r="I279" s="499"/>
    </row>
    <row r="280" spans="1:9">
      <c r="A280" s="51"/>
      <c r="B280" s="77"/>
      <c r="C280" s="253"/>
      <c r="D280" s="281"/>
      <c r="E280" s="281"/>
      <c r="F280" s="493"/>
      <c r="G280" s="493"/>
      <c r="H280" s="499"/>
      <c r="I280" s="499"/>
    </row>
    <row r="281" spans="1:9">
      <c r="A281" s="51"/>
      <c r="B281" s="77"/>
      <c r="C281" s="253"/>
      <c r="D281" s="281"/>
      <c r="E281" s="281"/>
      <c r="F281" s="493"/>
      <c r="G281" s="493"/>
      <c r="H281" s="499"/>
      <c r="I281" s="499"/>
    </row>
    <row r="282" spans="1:9">
      <c r="A282" s="51"/>
      <c r="B282" s="77"/>
      <c r="C282" s="253"/>
      <c r="D282" s="281"/>
      <c r="E282" s="281"/>
      <c r="F282" s="493"/>
      <c r="G282" s="493"/>
      <c r="H282" s="499"/>
      <c r="I282" s="499"/>
    </row>
    <row r="283" spans="1:9">
      <c r="A283" s="51"/>
      <c r="B283" s="77"/>
      <c r="C283" s="253"/>
      <c r="D283" s="281"/>
      <c r="E283" s="281"/>
      <c r="F283" s="493"/>
      <c r="G283" s="493"/>
      <c r="H283" s="499"/>
      <c r="I283" s="499"/>
    </row>
    <row r="284" spans="1:9">
      <c r="A284" s="51"/>
      <c r="B284" s="77"/>
      <c r="C284" s="253"/>
      <c r="D284" s="281"/>
      <c r="E284" s="281"/>
      <c r="F284" s="493"/>
      <c r="G284" s="493"/>
      <c r="H284" s="499"/>
      <c r="I284" s="499"/>
    </row>
    <row r="285" spans="1:9">
      <c r="A285" s="51"/>
      <c r="B285" s="77"/>
      <c r="C285" s="253"/>
      <c r="D285" s="281"/>
      <c r="E285" s="281"/>
      <c r="F285" s="493"/>
      <c r="G285" s="493"/>
      <c r="H285" s="499"/>
      <c r="I285" s="499"/>
    </row>
    <row r="286" spans="1:9">
      <c r="A286" s="51"/>
      <c r="B286" s="77"/>
      <c r="C286" s="253"/>
      <c r="D286" s="281"/>
      <c r="E286" s="281"/>
      <c r="F286" s="493"/>
      <c r="G286" s="493"/>
      <c r="H286" s="499"/>
      <c r="I286" s="499"/>
    </row>
    <row r="287" spans="1:9">
      <c r="A287" s="51"/>
      <c r="B287" s="77"/>
      <c r="C287" s="253"/>
      <c r="D287" s="281"/>
      <c r="E287" s="281"/>
      <c r="F287" s="493"/>
      <c r="G287" s="493"/>
      <c r="H287" s="499"/>
      <c r="I287" s="499"/>
    </row>
    <row r="288" spans="1:9">
      <c r="A288" s="51"/>
      <c r="B288" s="77"/>
      <c r="C288" s="253"/>
      <c r="D288" s="281"/>
      <c r="E288" s="281"/>
      <c r="F288" s="493"/>
      <c r="G288" s="493"/>
      <c r="H288" s="499"/>
      <c r="I288" s="499"/>
    </row>
    <row r="289" spans="1:9">
      <c r="A289" s="51"/>
      <c r="B289" s="77"/>
      <c r="C289" s="253"/>
      <c r="D289" s="281"/>
      <c r="E289" s="281"/>
      <c r="F289" s="493"/>
      <c r="G289" s="493"/>
      <c r="H289" s="499"/>
      <c r="I289" s="499"/>
    </row>
    <row r="290" spans="1:9">
      <c r="A290" s="51"/>
      <c r="B290" s="77"/>
      <c r="C290" s="253"/>
      <c r="D290" s="281"/>
      <c r="E290" s="281"/>
      <c r="F290" s="493"/>
      <c r="G290" s="493"/>
      <c r="H290" s="499"/>
      <c r="I290" s="499"/>
    </row>
    <row r="291" spans="1:9">
      <c r="A291" s="51"/>
      <c r="B291" s="77"/>
      <c r="C291" s="253"/>
      <c r="D291" s="281"/>
      <c r="E291" s="281"/>
      <c r="F291" s="493"/>
      <c r="G291" s="493"/>
      <c r="H291" s="499"/>
      <c r="I291" s="499"/>
    </row>
    <row r="292" spans="1:9">
      <c r="A292" s="51"/>
      <c r="B292" s="77"/>
      <c r="C292" s="253"/>
      <c r="D292" s="281"/>
      <c r="E292" s="281"/>
      <c r="F292" s="493"/>
      <c r="G292" s="493"/>
      <c r="H292" s="499"/>
      <c r="I292" s="499"/>
    </row>
    <row r="293" spans="1:9">
      <c r="A293" s="51"/>
      <c r="B293" s="77"/>
      <c r="C293" s="253"/>
      <c r="D293" s="281"/>
      <c r="E293" s="281"/>
      <c r="F293" s="493"/>
      <c r="G293" s="493"/>
      <c r="H293" s="499"/>
      <c r="I293" s="499"/>
    </row>
    <row r="294" spans="1:9">
      <c r="A294" s="51"/>
      <c r="B294" s="77"/>
      <c r="C294" s="253"/>
      <c r="D294" s="281"/>
      <c r="E294" s="281"/>
      <c r="F294" s="493"/>
      <c r="G294" s="493"/>
      <c r="H294" s="499"/>
      <c r="I294" s="499"/>
    </row>
    <row r="295" spans="1:9">
      <c r="A295" s="51"/>
      <c r="B295" s="77"/>
      <c r="C295" s="253"/>
      <c r="D295" s="281"/>
      <c r="E295" s="281"/>
      <c r="F295" s="493"/>
      <c r="G295" s="493"/>
      <c r="H295" s="499"/>
      <c r="I295" s="499"/>
    </row>
    <row r="296" spans="1:9">
      <c r="A296" s="51"/>
      <c r="B296" s="77"/>
      <c r="C296" s="253"/>
      <c r="D296" s="281"/>
      <c r="E296" s="281"/>
      <c r="F296" s="493"/>
      <c r="G296" s="493"/>
      <c r="H296" s="499"/>
      <c r="I296" s="499"/>
    </row>
    <row r="297" spans="1:9">
      <c r="A297" s="51"/>
      <c r="B297" s="77"/>
      <c r="C297" s="253"/>
      <c r="D297" s="281"/>
      <c r="E297" s="281"/>
      <c r="F297" s="493"/>
      <c r="G297" s="493"/>
      <c r="H297" s="499"/>
      <c r="I297" s="499"/>
    </row>
    <row r="298" spans="1:9">
      <c r="A298" s="51"/>
      <c r="B298" s="77"/>
      <c r="C298" s="253"/>
      <c r="D298" s="281"/>
      <c r="E298" s="281"/>
      <c r="F298" s="493"/>
      <c r="G298" s="493"/>
      <c r="H298" s="499"/>
      <c r="I298" s="499"/>
    </row>
    <row r="299" spans="1:9">
      <c r="A299" s="51"/>
      <c r="B299" s="77"/>
      <c r="C299" s="253"/>
      <c r="D299" s="281"/>
      <c r="E299" s="281"/>
      <c r="F299" s="493"/>
      <c r="G299" s="493"/>
      <c r="H299" s="499"/>
      <c r="I299" s="499"/>
    </row>
    <row r="300" spans="1:9">
      <c r="A300" s="51"/>
      <c r="B300" s="77"/>
      <c r="C300" s="253"/>
      <c r="D300" s="281"/>
      <c r="E300" s="281"/>
      <c r="F300" s="493"/>
      <c r="G300" s="493"/>
      <c r="H300" s="499"/>
      <c r="I300" s="499"/>
    </row>
    <row r="301" spans="1:9">
      <c r="A301" s="51"/>
      <c r="B301" s="77"/>
      <c r="C301" s="253"/>
      <c r="D301" s="281"/>
      <c r="E301" s="281"/>
      <c r="F301" s="493"/>
      <c r="G301" s="493"/>
      <c r="H301" s="499"/>
      <c r="I301" s="499"/>
    </row>
    <row r="302" spans="1:9">
      <c r="A302" s="51"/>
      <c r="B302" s="77"/>
      <c r="C302" s="253"/>
      <c r="D302" s="281"/>
      <c r="E302" s="281"/>
      <c r="F302" s="493"/>
      <c r="G302" s="493"/>
      <c r="H302" s="499"/>
      <c r="I302" s="499"/>
    </row>
    <row r="303" spans="1:9">
      <c r="A303" s="51"/>
      <c r="B303" s="77"/>
      <c r="C303" s="253"/>
      <c r="D303" s="281"/>
      <c r="E303" s="281"/>
      <c r="F303" s="493"/>
      <c r="G303" s="493"/>
      <c r="H303" s="499"/>
      <c r="I303" s="499"/>
    </row>
    <row r="304" spans="1:9">
      <c r="A304" s="51"/>
      <c r="B304" s="77"/>
      <c r="C304" s="253"/>
      <c r="D304" s="281"/>
      <c r="E304" s="281"/>
      <c r="F304" s="493"/>
      <c r="G304" s="493"/>
      <c r="H304" s="499"/>
      <c r="I304" s="499"/>
    </row>
    <row r="305" spans="1:9">
      <c r="A305" s="51"/>
      <c r="B305" s="77"/>
      <c r="C305" s="253"/>
      <c r="D305" s="281"/>
      <c r="E305" s="281"/>
      <c r="F305" s="493"/>
      <c r="G305" s="493"/>
      <c r="H305" s="499"/>
      <c r="I305" s="499"/>
    </row>
    <row r="306" spans="1:9">
      <c r="A306" s="51"/>
      <c r="B306" s="77"/>
      <c r="C306" s="253"/>
      <c r="D306" s="281"/>
      <c r="E306" s="281"/>
      <c r="F306" s="493"/>
      <c r="G306" s="493"/>
      <c r="H306" s="499"/>
      <c r="I306" s="499"/>
    </row>
    <row r="307" spans="1:9">
      <c r="A307" s="51"/>
      <c r="B307" s="77"/>
      <c r="C307" s="253"/>
      <c r="D307" s="281"/>
      <c r="E307" s="281"/>
      <c r="F307" s="493"/>
      <c r="G307" s="493"/>
      <c r="H307" s="499"/>
      <c r="I307" s="499"/>
    </row>
    <row r="308" spans="1:9">
      <c r="A308" s="51"/>
      <c r="B308" s="77"/>
      <c r="C308" s="253"/>
      <c r="D308" s="281"/>
      <c r="E308" s="281"/>
      <c r="F308" s="493"/>
      <c r="G308" s="493"/>
      <c r="H308" s="499"/>
      <c r="I308" s="499"/>
    </row>
    <row r="309" spans="1:9">
      <c r="A309" s="51"/>
      <c r="B309" s="77"/>
      <c r="C309" s="253"/>
      <c r="D309" s="281"/>
      <c r="E309" s="281"/>
      <c r="F309" s="493"/>
      <c r="G309" s="493"/>
      <c r="H309" s="499"/>
      <c r="I309" s="499"/>
    </row>
    <row r="310" spans="1:9">
      <c r="A310" s="51"/>
      <c r="B310" s="77"/>
      <c r="C310" s="253"/>
      <c r="D310" s="281"/>
      <c r="E310" s="281"/>
      <c r="F310" s="493"/>
      <c r="G310" s="493"/>
      <c r="H310" s="499"/>
      <c r="I310" s="499"/>
    </row>
    <row r="311" spans="1:9">
      <c r="A311" s="51"/>
      <c r="B311" s="77"/>
      <c r="C311" s="253"/>
      <c r="D311" s="281"/>
      <c r="E311" s="281"/>
      <c r="F311" s="493"/>
      <c r="G311" s="493"/>
      <c r="H311" s="499"/>
      <c r="I311" s="499"/>
    </row>
    <row r="312" spans="1:9">
      <c r="A312" s="51"/>
      <c r="B312" s="77"/>
      <c r="C312" s="253"/>
      <c r="D312" s="281"/>
      <c r="E312" s="281"/>
      <c r="F312" s="493"/>
      <c r="G312" s="493"/>
      <c r="H312" s="499"/>
      <c r="I312" s="499"/>
    </row>
    <row r="313" spans="1:9">
      <c r="A313" s="51"/>
      <c r="B313" s="77"/>
      <c r="C313" s="253"/>
      <c r="D313" s="281"/>
      <c r="E313" s="281"/>
      <c r="F313" s="493"/>
      <c r="G313" s="493"/>
      <c r="H313" s="499"/>
      <c r="I313" s="499"/>
    </row>
    <row r="314" spans="1:9">
      <c r="A314" s="51"/>
      <c r="B314" s="77"/>
      <c r="C314" s="253"/>
      <c r="D314" s="281"/>
      <c r="E314" s="281"/>
      <c r="F314" s="493"/>
      <c r="G314" s="493"/>
      <c r="H314" s="499"/>
      <c r="I314" s="499"/>
    </row>
    <row r="315" spans="1:9">
      <c r="A315" s="51"/>
      <c r="B315" s="77"/>
      <c r="C315" s="253"/>
      <c r="D315" s="281"/>
      <c r="E315" s="281"/>
      <c r="F315" s="493"/>
      <c r="G315" s="493"/>
      <c r="H315" s="499"/>
      <c r="I315" s="499"/>
    </row>
    <row r="316" spans="1:9">
      <c r="A316" s="51"/>
      <c r="B316" s="77"/>
      <c r="C316" s="253"/>
      <c r="D316" s="281"/>
      <c r="E316" s="281"/>
      <c r="F316" s="493"/>
      <c r="G316" s="493"/>
      <c r="H316" s="499"/>
      <c r="I316" s="499"/>
    </row>
    <row r="317" spans="1:9">
      <c r="A317" s="51"/>
      <c r="B317" s="77"/>
      <c r="C317" s="253"/>
      <c r="D317" s="281"/>
      <c r="E317" s="281"/>
      <c r="F317" s="493"/>
      <c r="G317" s="493"/>
      <c r="H317" s="499"/>
      <c r="I317" s="499"/>
    </row>
    <row r="318" spans="1:9">
      <c r="A318" s="51"/>
      <c r="B318" s="77"/>
      <c r="C318" s="253"/>
      <c r="D318" s="281"/>
      <c r="E318" s="281"/>
      <c r="F318" s="493"/>
      <c r="G318" s="493"/>
      <c r="H318" s="499"/>
      <c r="I318" s="499"/>
    </row>
    <row r="319" spans="1:9">
      <c r="A319" s="51"/>
      <c r="B319" s="77"/>
      <c r="C319" s="253"/>
      <c r="D319" s="281"/>
      <c r="E319" s="281"/>
      <c r="F319" s="493"/>
      <c r="G319" s="493"/>
      <c r="H319" s="499"/>
      <c r="I319" s="499"/>
    </row>
    <row r="320" spans="1:9">
      <c r="A320" s="51"/>
      <c r="B320" s="77"/>
      <c r="C320" s="253"/>
      <c r="D320" s="281"/>
      <c r="E320" s="281"/>
      <c r="F320" s="493"/>
      <c r="G320" s="493"/>
      <c r="H320" s="499"/>
      <c r="I320" s="499"/>
    </row>
    <row r="321" spans="1:9">
      <c r="A321" s="51"/>
      <c r="B321" s="77"/>
      <c r="C321" s="253"/>
      <c r="D321" s="281"/>
      <c r="E321" s="281"/>
      <c r="F321" s="493"/>
      <c r="G321" s="493"/>
      <c r="H321" s="499"/>
      <c r="I321" s="499"/>
    </row>
    <row r="322" spans="1:9">
      <c r="A322" s="51"/>
      <c r="B322" s="77"/>
      <c r="C322" s="253"/>
      <c r="D322" s="281"/>
      <c r="E322" s="281"/>
      <c r="F322" s="493"/>
      <c r="G322" s="493"/>
      <c r="H322" s="499"/>
      <c r="I322" s="499"/>
    </row>
    <row r="323" spans="1:9">
      <c r="A323" s="51"/>
      <c r="B323" s="77"/>
      <c r="C323" s="253"/>
      <c r="D323" s="281"/>
      <c r="E323" s="281"/>
      <c r="F323" s="493"/>
      <c r="G323" s="493"/>
      <c r="H323" s="499"/>
      <c r="I323" s="499"/>
    </row>
    <row r="324" spans="1:9">
      <c r="A324" s="51"/>
      <c r="B324" s="77"/>
      <c r="C324" s="253"/>
      <c r="D324" s="281"/>
      <c r="E324" s="281"/>
      <c r="F324" s="493"/>
      <c r="G324" s="493"/>
      <c r="H324" s="499"/>
      <c r="I324" s="499"/>
    </row>
    <row r="325" spans="1:9">
      <c r="A325" s="51"/>
      <c r="B325" s="77"/>
      <c r="C325" s="253"/>
      <c r="D325" s="281"/>
      <c r="E325" s="281"/>
      <c r="F325" s="493"/>
      <c r="G325" s="493"/>
      <c r="H325" s="499"/>
      <c r="I325" s="499"/>
    </row>
    <row r="326" spans="1:9">
      <c r="A326" s="51"/>
      <c r="B326" s="77"/>
      <c r="C326" s="253"/>
      <c r="D326" s="281"/>
      <c r="E326" s="281"/>
      <c r="F326" s="493"/>
      <c r="G326" s="493"/>
      <c r="H326" s="499"/>
      <c r="I326" s="499"/>
    </row>
    <row r="327" spans="1:9">
      <c r="A327" s="51"/>
      <c r="B327" s="77"/>
      <c r="C327" s="253"/>
      <c r="D327" s="281"/>
      <c r="E327" s="281"/>
      <c r="F327" s="493"/>
      <c r="G327" s="493"/>
      <c r="H327" s="499"/>
      <c r="I327" s="499"/>
    </row>
    <row r="328" spans="1:9">
      <c r="A328" s="51"/>
      <c r="B328" s="77"/>
      <c r="C328" s="253"/>
      <c r="D328" s="281"/>
      <c r="E328" s="281"/>
      <c r="F328" s="493"/>
      <c r="G328" s="493"/>
      <c r="H328" s="499"/>
      <c r="I328" s="499"/>
    </row>
    <row r="329" spans="1:9">
      <c r="A329" s="51"/>
      <c r="B329" s="77"/>
      <c r="C329" s="253"/>
      <c r="D329" s="281"/>
      <c r="E329" s="281"/>
      <c r="F329" s="493"/>
      <c r="G329" s="493"/>
      <c r="H329" s="499"/>
      <c r="I329" s="499"/>
    </row>
    <row r="330" spans="1:9">
      <c r="A330" s="51"/>
      <c r="B330" s="77"/>
      <c r="C330" s="253"/>
      <c r="D330" s="281"/>
      <c r="E330" s="281"/>
      <c r="F330" s="493"/>
      <c r="G330" s="493"/>
      <c r="H330" s="499"/>
      <c r="I330" s="499"/>
    </row>
    <row r="331" spans="1:9">
      <c r="A331" s="51"/>
      <c r="B331" s="77"/>
      <c r="C331" s="253"/>
      <c r="D331" s="281"/>
      <c r="E331" s="281"/>
      <c r="F331" s="493"/>
      <c r="G331" s="493"/>
      <c r="H331" s="499"/>
      <c r="I331" s="499"/>
    </row>
    <row r="332" spans="1:9">
      <c r="A332" s="51"/>
      <c r="B332" s="77"/>
      <c r="C332" s="253"/>
      <c r="D332" s="281"/>
      <c r="E332" s="281"/>
      <c r="F332" s="493"/>
      <c r="G332" s="493"/>
      <c r="H332" s="499"/>
      <c r="I332" s="499"/>
    </row>
    <row r="333" spans="1:9">
      <c r="A333" s="51"/>
      <c r="B333" s="77"/>
      <c r="C333" s="253"/>
      <c r="D333" s="281"/>
      <c r="E333" s="281"/>
      <c r="F333" s="493"/>
      <c r="G333" s="493"/>
      <c r="H333" s="499"/>
      <c r="I333" s="499"/>
    </row>
    <row r="334" spans="1:9">
      <c r="A334" s="51"/>
      <c r="B334" s="77"/>
      <c r="C334" s="253"/>
      <c r="D334" s="281"/>
      <c r="E334" s="281"/>
      <c r="F334" s="493"/>
      <c r="G334" s="493"/>
      <c r="H334" s="499"/>
      <c r="I334" s="499"/>
    </row>
    <row r="335" spans="1:9">
      <c r="A335" s="51"/>
      <c r="B335" s="77"/>
      <c r="C335" s="253"/>
      <c r="D335" s="281"/>
      <c r="E335" s="281"/>
      <c r="F335" s="493"/>
      <c r="G335" s="493"/>
      <c r="H335" s="499"/>
      <c r="I335" s="499"/>
    </row>
    <row r="336" spans="1:9">
      <c r="A336" s="51"/>
      <c r="B336" s="77"/>
      <c r="C336" s="253"/>
      <c r="D336" s="281"/>
      <c r="E336" s="281"/>
      <c r="F336" s="493"/>
      <c r="G336" s="493"/>
      <c r="H336" s="499"/>
      <c r="I336" s="499"/>
    </row>
    <row r="337" spans="1:9">
      <c r="A337" s="51"/>
      <c r="B337" s="77"/>
      <c r="C337" s="253"/>
      <c r="D337" s="281"/>
      <c r="E337" s="281"/>
      <c r="F337" s="493"/>
      <c r="G337" s="493"/>
      <c r="H337" s="499"/>
      <c r="I337" s="499"/>
    </row>
    <row r="338" spans="1:9">
      <c r="A338" s="51"/>
      <c r="B338" s="77"/>
      <c r="C338" s="253"/>
      <c r="D338" s="281"/>
      <c r="E338" s="281"/>
      <c r="F338" s="493"/>
      <c r="G338" s="493"/>
      <c r="H338" s="499"/>
      <c r="I338" s="499"/>
    </row>
    <row r="339" spans="1:9">
      <c r="A339" s="51"/>
      <c r="B339" s="77"/>
      <c r="C339" s="253"/>
      <c r="D339" s="281"/>
      <c r="E339" s="281"/>
      <c r="F339" s="493"/>
      <c r="G339" s="493"/>
      <c r="H339" s="499"/>
      <c r="I339" s="499"/>
    </row>
    <row r="340" spans="1:9">
      <c r="A340" s="51"/>
      <c r="B340" s="77"/>
      <c r="C340" s="253"/>
      <c r="D340" s="281"/>
      <c r="E340" s="281"/>
      <c r="F340" s="493"/>
      <c r="G340" s="493"/>
      <c r="H340" s="499"/>
      <c r="I340" s="499"/>
    </row>
    <row r="341" spans="1:9">
      <c r="A341" s="51"/>
      <c r="B341" s="77"/>
      <c r="C341" s="253"/>
      <c r="D341" s="281"/>
      <c r="E341" s="281"/>
      <c r="F341" s="493"/>
      <c r="G341" s="493"/>
      <c r="H341" s="499"/>
      <c r="I341" s="499"/>
    </row>
    <row r="342" spans="1:9">
      <c r="A342" s="51"/>
      <c r="B342" s="77"/>
      <c r="C342" s="253"/>
      <c r="D342" s="281"/>
      <c r="E342" s="281"/>
      <c r="F342" s="493"/>
      <c r="G342" s="493"/>
      <c r="H342" s="499"/>
      <c r="I342" s="499"/>
    </row>
    <row r="343" spans="1:9">
      <c r="A343" s="51"/>
      <c r="B343" s="77"/>
      <c r="C343" s="253"/>
      <c r="D343" s="281"/>
      <c r="E343" s="281"/>
      <c r="F343" s="493"/>
      <c r="G343" s="493"/>
      <c r="H343" s="499"/>
      <c r="I343" s="499"/>
    </row>
    <row r="344" spans="1:9">
      <c r="A344" s="51"/>
      <c r="B344" s="77"/>
      <c r="C344" s="253"/>
      <c r="D344" s="281"/>
      <c r="E344" s="281"/>
      <c r="F344" s="493"/>
      <c r="G344" s="493"/>
      <c r="H344" s="499"/>
      <c r="I344" s="499"/>
    </row>
    <row r="345" spans="1:9">
      <c r="A345" s="51"/>
      <c r="B345" s="77"/>
      <c r="C345" s="253"/>
      <c r="D345" s="281"/>
      <c r="E345" s="281"/>
      <c r="F345" s="493"/>
      <c r="G345" s="493"/>
      <c r="H345" s="499"/>
      <c r="I345" s="499"/>
    </row>
    <row r="346" spans="1:9">
      <c r="A346" s="51"/>
      <c r="B346" s="77"/>
      <c r="C346" s="253"/>
      <c r="D346" s="281"/>
      <c r="E346" s="281"/>
      <c r="F346" s="493"/>
      <c r="G346" s="493"/>
      <c r="H346" s="499"/>
      <c r="I346" s="499"/>
    </row>
    <row r="347" spans="1:9">
      <c r="A347" s="51"/>
      <c r="B347" s="77"/>
      <c r="C347" s="253"/>
      <c r="D347" s="281"/>
      <c r="E347" s="281"/>
      <c r="F347" s="493"/>
      <c r="G347" s="493"/>
      <c r="H347" s="499"/>
      <c r="I347" s="499"/>
    </row>
    <row r="348" spans="1:9">
      <c r="A348" s="51"/>
      <c r="B348" s="77"/>
      <c r="C348" s="253"/>
      <c r="D348" s="281"/>
      <c r="E348" s="281"/>
      <c r="F348" s="493"/>
      <c r="G348" s="493"/>
      <c r="H348" s="499"/>
      <c r="I348" s="499"/>
    </row>
    <row r="349" spans="1:9">
      <c r="A349" s="51"/>
      <c r="B349" s="77"/>
      <c r="C349" s="253"/>
      <c r="D349" s="281"/>
      <c r="E349" s="281"/>
      <c r="F349" s="493"/>
      <c r="G349" s="493"/>
      <c r="H349" s="499"/>
      <c r="I349" s="499"/>
    </row>
    <row r="350" spans="1:9">
      <c r="A350" s="51"/>
      <c r="B350" s="77"/>
      <c r="C350" s="253"/>
      <c r="D350" s="281"/>
      <c r="E350" s="281"/>
      <c r="F350" s="493"/>
      <c r="G350" s="493"/>
      <c r="H350" s="499"/>
      <c r="I350" s="499"/>
    </row>
    <row r="351" spans="1:9">
      <c r="A351" s="51"/>
      <c r="B351" s="77"/>
      <c r="C351" s="253"/>
      <c r="D351" s="281"/>
      <c r="E351" s="281"/>
      <c r="F351" s="493"/>
      <c r="G351" s="493"/>
      <c r="H351" s="499"/>
      <c r="I351" s="499"/>
    </row>
    <row r="352" spans="1:9">
      <c r="A352" s="51"/>
      <c r="B352" s="77"/>
      <c r="C352" s="253"/>
      <c r="D352" s="281"/>
      <c r="E352" s="281"/>
      <c r="F352" s="493"/>
      <c r="G352" s="493"/>
      <c r="H352" s="499"/>
      <c r="I352" s="499"/>
    </row>
    <row r="353" spans="1:9">
      <c r="A353" s="51"/>
      <c r="B353" s="77"/>
      <c r="C353" s="253"/>
      <c r="D353" s="281"/>
      <c r="E353" s="281"/>
      <c r="F353" s="493"/>
      <c r="G353" s="493"/>
      <c r="H353" s="499"/>
      <c r="I353" s="499"/>
    </row>
    <row r="354" spans="1:9">
      <c r="A354" s="51"/>
      <c r="B354" s="77"/>
      <c r="C354" s="253"/>
      <c r="D354" s="281"/>
      <c r="E354" s="281"/>
      <c r="F354" s="493"/>
      <c r="G354" s="493"/>
      <c r="H354" s="499"/>
      <c r="I354" s="499"/>
    </row>
    <row r="355" spans="1:9">
      <c r="A355" s="51"/>
      <c r="B355" s="77"/>
      <c r="C355" s="253"/>
      <c r="D355" s="281"/>
      <c r="E355" s="281"/>
      <c r="F355" s="493"/>
      <c r="G355" s="493"/>
      <c r="H355" s="499"/>
      <c r="I355" s="499"/>
    </row>
    <row r="356" spans="1:9">
      <c r="A356" s="51"/>
      <c r="B356" s="77"/>
      <c r="C356" s="253"/>
      <c r="D356" s="281"/>
      <c r="E356" s="281"/>
      <c r="F356" s="493"/>
      <c r="G356" s="493"/>
      <c r="H356" s="499"/>
      <c r="I356" s="499"/>
    </row>
    <row r="357" spans="1:9">
      <c r="A357" s="51"/>
      <c r="B357" s="77"/>
      <c r="C357" s="253"/>
      <c r="D357" s="281"/>
      <c r="E357" s="281"/>
      <c r="F357" s="493"/>
      <c r="G357" s="493"/>
      <c r="H357" s="499"/>
      <c r="I357" s="499"/>
    </row>
    <row r="358" spans="1:9">
      <c r="A358" s="51"/>
      <c r="B358" s="77"/>
      <c r="C358" s="253"/>
      <c r="D358" s="281"/>
      <c r="E358" s="281"/>
      <c r="F358" s="493"/>
      <c r="G358" s="493"/>
      <c r="H358" s="499"/>
      <c r="I358" s="499"/>
    </row>
    <row r="359" spans="1:9">
      <c r="A359" s="51"/>
      <c r="B359" s="77"/>
      <c r="C359" s="253"/>
      <c r="D359" s="281"/>
      <c r="E359" s="281"/>
      <c r="F359" s="493"/>
      <c r="G359" s="493"/>
      <c r="H359" s="499"/>
      <c r="I359" s="499"/>
    </row>
    <row r="360" spans="1:9">
      <c r="A360" s="51"/>
      <c r="B360" s="77"/>
      <c r="C360" s="253"/>
      <c r="D360" s="281"/>
      <c r="E360" s="281"/>
      <c r="F360" s="493"/>
      <c r="G360" s="493"/>
      <c r="H360" s="499"/>
      <c r="I360" s="499"/>
    </row>
    <row r="361" spans="1:9">
      <c r="A361" s="51"/>
      <c r="B361" s="77"/>
      <c r="C361" s="253"/>
      <c r="D361" s="281"/>
      <c r="E361" s="281"/>
      <c r="F361" s="493"/>
      <c r="G361" s="493"/>
      <c r="H361" s="499"/>
      <c r="I361" s="499"/>
    </row>
    <row r="362" spans="1:9">
      <c r="A362" s="51"/>
      <c r="B362" s="77"/>
      <c r="C362" s="253"/>
      <c r="D362" s="281"/>
      <c r="E362" s="281"/>
      <c r="F362" s="493"/>
      <c r="G362" s="493"/>
      <c r="H362" s="499"/>
      <c r="I362" s="499"/>
    </row>
    <row r="363" spans="1:9">
      <c r="A363" s="51"/>
      <c r="B363" s="77"/>
      <c r="C363" s="253"/>
      <c r="D363" s="281"/>
      <c r="E363" s="281"/>
      <c r="F363" s="493"/>
      <c r="G363" s="493"/>
      <c r="H363" s="499"/>
      <c r="I363" s="499"/>
    </row>
    <row r="364" spans="1:9">
      <c r="A364" s="51"/>
      <c r="B364" s="77"/>
      <c r="C364" s="253"/>
      <c r="D364" s="281"/>
      <c r="E364" s="281"/>
      <c r="F364" s="493"/>
      <c r="G364" s="493"/>
      <c r="H364" s="499"/>
      <c r="I364" s="499"/>
    </row>
    <row r="365" spans="1:9">
      <c r="A365" s="51"/>
      <c r="B365" s="77"/>
      <c r="C365" s="253"/>
      <c r="D365" s="281"/>
      <c r="E365" s="281"/>
      <c r="F365" s="493"/>
      <c r="G365" s="493"/>
      <c r="H365" s="499"/>
      <c r="I365" s="499"/>
    </row>
    <row r="366" spans="1:9">
      <c r="A366" s="51"/>
      <c r="B366" s="77"/>
      <c r="C366" s="253"/>
      <c r="D366" s="281"/>
      <c r="E366" s="281"/>
      <c r="F366" s="493"/>
      <c r="G366" s="493"/>
      <c r="H366" s="499"/>
      <c r="I366" s="499"/>
    </row>
    <row r="367" spans="1:9">
      <c r="A367" s="51"/>
      <c r="B367" s="77"/>
      <c r="C367" s="253"/>
      <c r="D367" s="281"/>
      <c r="E367" s="281"/>
      <c r="F367" s="493"/>
      <c r="G367" s="493"/>
      <c r="H367" s="499"/>
      <c r="I367" s="499"/>
    </row>
    <row r="368" spans="1:9">
      <c r="A368" s="51"/>
      <c r="B368" s="77"/>
      <c r="C368" s="253"/>
      <c r="D368" s="281"/>
      <c r="E368" s="281"/>
      <c r="F368" s="493"/>
      <c r="G368" s="493"/>
      <c r="H368" s="499"/>
      <c r="I368" s="499"/>
    </row>
    <row r="369" spans="1:9">
      <c r="A369" s="51"/>
      <c r="B369" s="77"/>
      <c r="C369" s="253"/>
      <c r="D369" s="281"/>
      <c r="E369" s="281"/>
      <c r="F369" s="493"/>
      <c r="G369" s="493"/>
      <c r="H369" s="499"/>
      <c r="I369" s="499"/>
    </row>
    <row r="370" spans="1:9">
      <c r="A370" s="51"/>
      <c r="B370" s="77"/>
      <c r="C370" s="253"/>
      <c r="D370" s="281"/>
      <c r="E370" s="281"/>
      <c r="F370" s="493"/>
      <c r="G370" s="493"/>
      <c r="H370" s="499"/>
      <c r="I370" s="499"/>
    </row>
    <row r="371" spans="1:9">
      <c r="A371" s="51"/>
      <c r="B371" s="77"/>
      <c r="C371" s="253"/>
      <c r="D371" s="281"/>
      <c r="E371" s="281"/>
      <c r="F371" s="493"/>
      <c r="G371" s="493"/>
      <c r="H371" s="499"/>
      <c r="I371" s="499"/>
    </row>
    <row r="372" spans="1:9">
      <c r="A372" s="51"/>
      <c r="B372" s="77"/>
      <c r="C372" s="253"/>
      <c r="D372" s="281"/>
      <c r="E372" s="281"/>
      <c r="F372" s="493"/>
      <c r="G372" s="493"/>
      <c r="H372" s="499"/>
      <c r="I372" s="499"/>
    </row>
    <row r="373" spans="1:9">
      <c r="A373" s="51"/>
      <c r="B373" s="77"/>
      <c r="C373" s="253"/>
      <c r="D373" s="281"/>
      <c r="E373" s="281"/>
      <c r="F373" s="493"/>
      <c r="G373" s="493"/>
      <c r="H373" s="499"/>
      <c r="I373" s="499"/>
    </row>
    <row r="374" spans="1:9">
      <c r="A374" s="51"/>
      <c r="B374" s="77"/>
      <c r="C374" s="253"/>
      <c r="D374" s="281"/>
      <c r="E374" s="281"/>
      <c r="F374" s="493"/>
      <c r="G374" s="493"/>
      <c r="H374" s="499"/>
      <c r="I374" s="499"/>
    </row>
    <row r="375" spans="1:9">
      <c r="A375" s="51"/>
      <c r="B375" s="77"/>
      <c r="C375" s="253"/>
      <c r="D375" s="281"/>
      <c r="E375" s="281"/>
      <c r="F375" s="493"/>
      <c r="G375" s="493"/>
      <c r="H375" s="499"/>
      <c r="I375" s="499"/>
    </row>
    <row r="376" spans="1:9">
      <c r="A376" s="51"/>
      <c r="B376" s="77"/>
      <c r="C376" s="253"/>
      <c r="D376" s="281"/>
      <c r="E376" s="281"/>
      <c r="F376" s="493"/>
      <c r="G376" s="493"/>
      <c r="H376" s="499"/>
      <c r="I376" s="499"/>
    </row>
    <row r="377" spans="1:9">
      <c r="A377" s="51"/>
      <c r="B377" s="77"/>
      <c r="C377" s="253"/>
      <c r="D377" s="281"/>
      <c r="E377" s="281"/>
      <c r="F377" s="493"/>
      <c r="G377" s="493"/>
      <c r="H377" s="499"/>
      <c r="I377" s="499"/>
    </row>
    <row r="378" spans="1:9">
      <c r="A378" s="51"/>
      <c r="B378" s="77"/>
      <c r="C378" s="253"/>
      <c r="D378" s="281"/>
      <c r="E378" s="281"/>
      <c r="F378" s="493"/>
      <c r="G378" s="493"/>
      <c r="H378" s="499"/>
      <c r="I378" s="499"/>
    </row>
    <row r="379" spans="1:9">
      <c r="A379" s="51"/>
      <c r="B379" s="77"/>
      <c r="C379" s="253"/>
      <c r="D379" s="281"/>
      <c r="E379" s="281"/>
      <c r="F379" s="493"/>
      <c r="G379" s="493"/>
      <c r="H379" s="499"/>
      <c r="I379" s="499"/>
    </row>
    <row r="380" spans="1:9">
      <c r="A380" s="51"/>
      <c r="B380" s="77"/>
      <c r="C380" s="253"/>
      <c r="D380" s="281"/>
      <c r="E380" s="281"/>
      <c r="F380" s="493"/>
      <c r="G380" s="493"/>
      <c r="H380" s="499"/>
      <c r="I380" s="499"/>
    </row>
    <row r="381" spans="1:9">
      <c r="A381" s="51"/>
      <c r="B381" s="77"/>
      <c r="C381" s="253"/>
      <c r="D381" s="281"/>
      <c r="E381" s="281"/>
      <c r="F381" s="493"/>
      <c r="G381" s="493"/>
      <c r="H381" s="499"/>
      <c r="I381" s="499"/>
    </row>
    <row r="382" spans="1:9">
      <c r="A382" s="51"/>
      <c r="B382" s="77"/>
      <c r="C382" s="253"/>
      <c r="D382" s="281"/>
      <c r="E382" s="281"/>
      <c r="F382" s="493"/>
      <c r="G382" s="493"/>
      <c r="H382" s="499"/>
      <c r="I382" s="499"/>
    </row>
    <row r="383" spans="1:9">
      <c r="A383" s="51"/>
      <c r="B383" s="77"/>
      <c r="C383" s="253"/>
      <c r="D383" s="281"/>
      <c r="E383" s="281"/>
      <c r="F383" s="493"/>
      <c r="G383" s="493"/>
      <c r="H383" s="499"/>
      <c r="I383" s="499"/>
    </row>
    <row r="384" spans="1:9">
      <c r="A384" s="51"/>
      <c r="B384" s="77"/>
      <c r="C384" s="253"/>
      <c r="D384" s="281"/>
      <c r="E384" s="281"/>
      <c r="F384" s="493"/>
      <c r="G384" s="493"/>
      <c r="H384" s="499"/>
      <c r="I384" s="499"/>
    </row>
    <row r="385" spans="1:9">
      <c r="A385" s="51"/>
      <c r="B385" s="77"/>
      <c r="C385" s="253"/>
      <c r="D385" s="281"/>
      <c r="E385" s="281"/>
      <c r="F385" s="493"/>
      <c r="G385" s="493"/>
      <c r="H385" s="499"/>
      <c r="I385" s="499"/>
    </row>
    <row r="386" spans="1:9">
      <c r="A386" s="51"/>
      <c r="B386" s="77"/>
      <c r="C386" s="253"/>
      <c r="D386" s="281"/>
      <c r="E386" s="281"/>
      <c r="F386" s="493"/>
      <c r="G386" s="493"/>
      <c r="H386" s="499"/>
      <c r="I386" s="499"/>
    </row>
    <row r="387" spans="1:9">
      <c r="A387" s="51"/>
      <c r="B387" s="77"/>
      <c r="C387" s="253"/>
      <c r="D387" s="281"/>
      <c r="E387" s="281"/>
      <c r="F387" s="493"/>
      <c r="G387" s="493"/>
      <c r="H387" s="499"/>
      <c r="I387" s="499"/>
    </row>
    <row r="388" spans="1:9">
      <c r="A388" s="51"/>
      <c r="B388" s="77"/>
      <c r="C388" s="253"/>
      <c r="D388" s="281"/>
      <c r="E388" s="281"/>
      <c r="F388" s="493"/>
      <c r="G388" s="493"/>
      <c r="H388" s="499"/>
      <c r="I388" s="499"/>
    </row>
    <row r="389" spans="1:9">
      <c r="A389" s="51"/>
      <c r="B389" s="77"/>
      <c r="C389" s="253"/>
      <c r="D389" s="281"/>
      <c r="E389" s="281"/>
      <c r="F389" s="493"/>
      <c r="G389" s="493"/>
      <c r="H389" s="499"/>
      <c r="I389" s="499"/>
    </row>
    <row r="390" spans="1:9">
      <c r="A390" s="51"/>
      <c r="B390" s="77"/>
      <c r="C390" s="253"/>
      <c r="D390" s="281"/>
      <c r="E390" s="281"/>
      <c r="F390" s="493"/>
      <c r="G390" s="493"/>
      <c r="H390" s="499"/>
      <c r="I390" s="499"/>
    </row>
    <row r="391" spans="1:9">
      <c r="A391" s="51"/>
      <c r="B391" s="77"/>
      <c r="C391" s="253"/>
      <c r="D391" s="281"/>
      <c r="E391" s="281"/>
      <c r="F391" s="493"/>
      <c r="G391" s="493"/>
      <c r="H391" s="499"/>
      <c r="I391" s="499"/>
    </row>
    <row r="392" spans="1:9">
      <c r="A392" s="51"/>
      <c r="B392" s="77"/>
      <c r="C392" s="253"/>
      <c r="D392" s="281"/>
      <c r="E392" s="281"/>
      <c r="F392" s="493"/>
      <c r="G392" s="493"/>
      <c r="H392" s="499"/>
      <c r="I392" s="499"/>
    </row>
    <row r="393" spans="1:9">
      <c r="A393" s="51"/>
      <c r="B393" s="77"/>
      <c r="C393" s="253"/>
      <c r="D393" s="281"/>
      <c r="E393" s="281"/>
      <c r="F393" s="493"/>
      <c r="G393" s="493"/>
      <c r="H393" s="499"/>
      <c r="I393" s="499"/>
    </row>
    <row r="394" spans="1:9">
      <c r="A394" s="51"/>
      <c r="B394" s="77"/>
      <c r="C394" s="253"/>
      <c r="D394" s="281"/>
      <c r="E394" s="281"/>
      <c r="F394" s="493"/>
      <c r="G394" s="493"/>
      <c r="H394" s="499"/>
      <c r="I394" s="499"/>
    </row>
    <row r="395" spans="1:9">
      <c r="A395" s="51"/>
      <c r="B395" s="77"/>
      <c r="C395" s="253"/>
      <c r="D395" s="281"/>
      <c r="E395" s="281"/>
      <c r="F395" s="493"/>
      <c r="G395" s="493"/>
      <c r="H395" s="499"/>
      <c r="I395" s="499"/>
    </row>
    <row r="396" spans="1:9">
      <c r="A396" s="51"/>
      <c r="B396" s="77"/>
      <c r="C396" s="253"/>
      <c r="D396" s="281"/>
      <c r="E396" s="281"/>
      <c r="F396" s="493"/>
      <c r="G396" s="493"/>
      <c r="H396" s="499"/>
      <c r="I396" s="499"/>
    </row>
    <row r="397" spans="1:9">
      <c r="A397" s="51"/>
      <c r="B397" s="77"/>
      <c r="C397" s="253"/>
      <c r="D397" s="281"/>
      <c r="E397" s="281"/>
      <c r="F397" s="493"/>
      <c r="G397" s="493"/>
      <c r="H397" s="499"/>
      <c r="I397" s="499"/>
    </row>
    <row r="398" spans="1:9">
      <c r="A398" s="51"/>
      <c r="B398" s="77"/>
      <c r="C398" s="253"/>
      <c r="D398" s="281"/>
      <c r="E398" s="281"/>
      <c r="F398" s="493"/>
      <c r="G398" s="493"/>
      <c r="H398" s="499"/>
      <c r="I398" s="499"/>
    </row>
    <row r="399" spans="1:9">
      <c r="A399" s="51"/>
      <c r="B399" s="77"/>
      <c r="C399" s="253"/>
      <c r="D399" s="281"/>
      <c r="E399" s="281"/>
      <c r="F399" s="493"/>
      <c r="G399" s="493"/>
      <c r="H399" s="499"/>
      <c r="I399" s="499"/>
    </row>
    <row r="400" spans="1:9">
      <c r="A400" s="51"/>
      <c r="B400" s="77"/>
      <c r="C400" s="253"/>
      <c r="D400" s="281"/>
      <c r="E400" s="281"/>
      <c r="F400" s="493"/>
      <c r="G400" s="493"/>
      <c r="H400" s="499"/>
      <c r="I400" s="499"/>
    </row>
    <row r="401" spans="1:9">
      <c r="A401" s="51"/>
      <c r="B401" s="77"/>
      <c r="C401" s="253"/>
      <c r="D401" s="281"/>
      <c r="E401" s="281"/>
      <c r="F401" s="493"/>
      <c r="G401" s="493"/>
      <c r="H401" s="499"/>
      <c r="I401" s="499"/>
    </row>
    <row r="402" spans="1:9">
      <c r="A402" s="51"/>
      <c r="B402" s="77"/>
      <c r="C402" s="253"/>
      <c r="D402" s="281"/>
      <c r="E402" s="281"/>
      <c r="F402" s="493"/>
      <c r="G402" s="493"/>
      <c r="H402" s="499"/>
      <c r="I402" s="499"/>
    </row>
    <row r="403" spans="1:9">
      <c r="A403" s="51"/>
      <c r="B403" s="77"/>
      <c r="C403" s="253"/>
      <c r="D403" s="281"/>
      <c r="E403" s="281"/>
      <c r="F403" s="493"/>
      <c r="G403" s="493"/>
      <c r="H403" s="499"/>
      <c r="I403" s="499"/>
    </row>
    <row r="404" spans="1:9">
      <c r="A404" s="51"/>
      <c r="B404" s="77"/>
      <c r="C404" s="253"/>
      <c r="D404" s="281"/>
      <c r="E404" s="281"/>
      <c r="F404" s="493"/>
      <c r="G404" s="493"/>
      <c r="H404" s="499"/>
      <c r="I404" s="499"/>
    </row>
    <row r="405" spans="1:9">
      <c r="A405" s="51"/>
      <c r="B405" s="77"/>
      <c r="C405" s="253"/>
      <c r="D405" s="281"/>
      <c r="E405" s="281"/>
      <c r="F405" s="493"/>
      <c r="G405" s="493"/>
      <c r="H405" s="499"/>
      <c r="I405" s="499"/>
    </row>
    <row r="406" spans="1:9">
      <c r="A406" s="51"/>
      <c r="B406" s="77"/>
      <c r="C406" s="253"/>
      <c r="D406" s="281"/>
      <c r="E406" s="281"/>
      <c r="F406" s="493"/>
      <c r="G406" s="493"/>
      <c r="H406" s="499"/>
      <c r="I406" s="499"/>
    </row>
    <row r="407" spans="1:9">
      <c r="A407" s="51"/>
      <c r="B407" s="77"/>
      <c r="C407" s="253"/>
      <c r="D407" s="281"/>
      <c r="E407" s="281"/>
      <c r="F407" s="493"/>
      <c r="G407" s="493"/>
      <c r="H407" s="499"/>
      <c r="I407" s="499"/>
    </row>
    <row r="408" spans="1:9">
      <c r="A408" s="51"/>
      <c r="B408" s="77"/>
      <c r="C408" s="253"/>
      <c r="D408" s="281"/>
      <c r="E408" s="281"/>
      <c r="F408" s="493"/>
      <c r="G408" s="493"/>
      <c r="H408" s="499"/>
      <c r="I408" s="499"/>
    </row>
    <row r="409" spans="1:9">
      <c r="A409" s="51"/>
      <c r="B409" s="77"/>
      <c r="C409" s="253"/>
      <c r="D409" s="281"/>
      <c r="E409" s="281"/>
      <c r="F409" s="493"/>
      <c r="G409" s="493"/>
      <c r="H409" s="499"/>
      <c r="I409" s="499"/>
    </row>
    <row r="410" spans="1:9">
      <c r="A410" s="51"/>
      <c r="B410" s="77"/>
      <c r="C410" s="253"/>
      <c r="D410" s="281"/>
      <c r="E410" s="281"/>
      <c r="F410" s="493"/>
      <c r="G410" s="493"/>
      <c r="H410" s="499"/>
      <c r="I410" s="499"/>
    </row>
    <row r="411" spans="1:9">
      <c r="A411" s="51"/>
      <c r="B411" s="77"/>
      <c r="C411" s="253"/>
      <c r="D411" s="281"/>
      <c r="E411" s="281"/>
      <c r="F411" s="493"/>
      <c r="G411" s="493"/>
      <c r="H411" s="499"/>
      <c r="I411" s="499"/>
    </row>
    <row r="412" spans="1:9">
      <c r="A412" s="51"/>
      <c r="B412" s="77"/>
      <c r="C412" s="253"/>
      <c r="D412" s="281"/>
      <c r="E412" s="281"/>
      <c r="F412" s="493"/>
      <c r="G412" s="493"/>
      <c r="H412" s="499"/>
      <c r="I412" s="499"/>
    </row>
    <row r="413" spans="1:9">
      <c r="A413" s="51"/>
      <c r="B413" s="77"/>
      <c r="C413" s="253"/>
      <c r="D413" s="281"/>
      <c r="E413" s="281"/>
      <c r="F413" s="493"/>
      <c r="G413" s="493"/>
      <c r="H413" s="499"/>
      <c r="I413" s="499"/>
    </row>
    <row r="414" spans="1:9">
      <c r="A414" s="51"/>
      <c r="B414" s="77"/>
      <c r="C414" s="253"/>
      <c r="D414" s="281"/>
      <c r="E414" s="281"/>
      <c r="F414" s="493"/>
      <c r="G414" s="493"/>
      <c r="H414" s="499"/>
      <c r="I414" s="499"/>
    </row>
    <row r="415" spans="1:9">
      <c r="A415" s="51"/>
      <c r="B415" s="77"/>
      <c r="C415" s="253"/>
      <c r="D415" s="281"/>
      <c r="E415" s="281"/>
      <c r="F415" s="493"/>
      <c r="G415" s="493"/>
      <c r="H415" s="499"/>
      <c r="I415" s="499"/>
    </row>
    <row r="416" spans="1:9">
      <c r="A416" s="51"/>
      <c r="B416" s="77"/>
      <c r="C416" s="253"/>
      <c r="D416" s="281"/>
      <c r="E416" s="281"/>
      <c r="F416" s="493"/>
      <c r="G416" s="493"/>
      <c r="H416" s="499"/>
      <c r="I416" s="499"/>
    </row>
    <row r="417" spans="1:9">
      <c r="A417" s="51"/>
      <c r="B417" s="77"/>
      <c r="C417" s="253"/>
      <c r="D417" s="281"/>
      <c r="E417" s="281"/>
      <c r="F417" s="493"/>
      <c r="G417" s="493"/>
      <c r="H417" s="499"/>
      <c r="I417" s="499"/>
    </row>
    <row r="418" spans="1:9">
      <c r="A418" s="51"/>
      <c r="B418" s="77"/>
      <c r="C418" s="253"/>
      <c r="D418" s="281"/>
      <c r="E418" s="281"/>
      <c r="F418" s="493"/>
      <c r="G418" s="493"/>
      <c r="H418" s="499"/>
      <c r="I418" s="499"/>
    </row>
    <row r="419" spans="1:9">
      <c r="A419" s="51"/>
      <c r="B419" s="77"/>
      <c r="C419" s="253"/>
      <c r="D419" s="281"/>
      <c r="E419" s="281"/>
      <c r="F419" s="493"/>
      <c r="G419" s="493"/>
      <c r="H419" s="499"/>
      <c r="I419" s="499"/>
    </row>
    <row r="420" spans="1:9">
      <c r="A420" s="51"/>
      <c r="B420" s="77"/>
      <c r="C420" s="253"/>
      <c r="D420" s="281"/>
      <c r="E420" s="281"/>
      <c r="F420" s="493"/>
      <c r="G420" s="493"/>
      <c r="H420" s="499"/>
      <c r="I420" s="499"/>
    </row>
    <row r="421" spans="1:9">
      <c r="A421" s="51"/>
      <c r="B421" s="77"/>
      <c r="C421" s="253"/>
      <c r="D421" s="281"/>
      <c r="E421" s="281"/>
      <c r="F421" s="493"/>
      <c r="G421" s="493"/>
      <c r="H421" s="499"/>
      <c r="I421" s="499"/>
    </row>
    <row r="422" spans="1:9">
      <c r="A422" s="51"/>
      <c r="B422" s="77"/>
      <c r="C422" s="253"/>
      <c r="D422" s="281"/>
      <c r="E422" s="281"/>
      <c r="F422" s="493"/>
      <c r="G422" s="493"/>
      <c r="H422" s="499"/>
      <c r="I422" s="499"/>
    </row>
    <row r="423" spans="1:9">
      <c r="A423" s="51"/>
      <c r="B423" s="77"/>
      <c r="C423" s="253"/>
      <c r="D423" s="281"/>
      <c r="E423" s="281"/>
      <c r="F423" s="493"/>
      <c r="G423" s="493"/>
      <c r="H423" s="499"/>
      <c r="I423" s="499"/>
    </row>
    <row r="424" spans="1:9">
      <c r="A424" s="51"/>
      <c r="B424" s="77"/>
      <c r="C424" s="253"/>
      <c r="D424" s="281"/>
      <c r="E424" s="281"/>
      <c r="F424" s="493"/>
      <c r="G424" s="493"/>
      <c r="H424" s="499"/>
      <c r="I424" s="499"/>
    </row>
    <row r="425" spans="1:9">
      <c r="A425" s="51"/>
      <c r="B425" s="77"/>
      <c r="C425" s="253"/>
      <c r="D425" s="281"/>
      <c r="E425" s="281"/>
      <c r="F425" s="493"/>
      <c r="G425" s="493"/>
      <c r="H425" s="499"/>
      <c r="I425" s="499"/>
    </row>
    <row r="426" spans="1:9">
      <c r="A426" s="51"/>
      <c r="B426" s="77"/>
      <c r="C426" s="253"/>
      <c r="D426" s="281"/>
      <c r="E426" s="281"/>
      <c r="F426" s="493"/>
      <c r="G426" s="493"/>
      <c r="H426" s="499"/>
      <c r="I426" s="499"/>
    </row>
    <row r="427" spans="1:9">
      <c r="A427" s="51"/>
      <c r="B427" s="77"/>
      <c r="C427" s="253"/>
      <c r="D427" s="281"/>
      <c r="E427" s="281"/>
      <c r="F427" s="493"/>
      <c r="G427" s="493"/>
      <c r="H427" s="499"/>
      <c r="I427" s="499"/>
    </row>
    <row r="428" spans="1:9">
      <c r="A428" s="51"/>
      <c r="B428" s="77"/>
      <c r="C428" s="253"/>
      <c r="D428" s="281"/>
      <c r="E428" s="281"/>
      <c r="F428" s="493"/>
      <c r="G428" s="493"/>
      <c r="H428" s="499"/>
      <c r="I428" s="499"/>
    </row>
    <row r="429" spans="1:9">
      <c r="A429" s="51"/>
      <c r="B429" s="77"/>
      <c r="C429" s="253"/>
      <c r="D429" s="281"/>
      <c r="E429" s="281"/>
      <c r="F429" s="493"/>
      <c r="G429" s="493"/>
      <c r="H429" s="499"/>
      <c r="I429" s="499"/>
    </row>
    <row r="430" spans="1:9">
      <c r="A430" s="51"/>
      <c r="B430" s="77"/>
      <c r="C430" s="253"/>
      <c r="D430" s="281"/>
      <c r="E430" s="281"/>
      <c r="F430" s="493"/>
      <c r="G430" s="493"/>
      <c r="H430" s="499"/>
      <c r="I430" s="499"/>
    </row>
    <row r="431" spans="1:9">
      <c r="A431" s="51"/>
      <c r="B431" s="77"/>
      <c r="C431" s="253"/>
      <c r="D431" s="281"/>
      <c r="E431" s="281"/>
      <c r="F431" s="493"/>
      <c r="G431" s="493"/>
      <c r="H431" s="499"/>
      <c r="I431" s="499"/>
    </row>
    <row r="432" spans="1:9">
      <c r="A432" s="51"/>
      <c r="B432" s="77"/>
      <c r="C432" s="253"/>
      <c r="D432" s="281"/>
      <c r="E432" s="281"/>
      <c r="F432" s="493"/>
      <c r="G432" s="493"/>
      <c r="H432" s="499"/>
      <c r="I432" s="499"/>
    </row>
    <row r="433" spans="1:9">
      <c r="A433" s="51"/>
      <c r="B433" s="77"/>
      <c r="C433" s="253"/>
      <c r="D433" s="281"/>
      <c r="E433" s="281"/>
      <c r="F433" s="493"/>
      <c r="G433" s="493"/>
      <c r="H433" s="499"/>
      <c r="I433" s="499"/>
    </row>
    <row r="434" spans="1:9">
      <c r="A434" s="51"/>
      <c r="B434" s="77"/>
      <c r="C434" s="253"/>
      <c r="D434" s="281"/>
      <c r="E434" s="281"/>
      <c r="F434" s="493"/>
      <c r="G434" s="493"/>
      <c r="H434" s="499"/>
      <c r="I434" s="499"/>
    </row>
    <row r="435" spans="1:9">
      <c r="A435" s="51"/>
      <c r="B435" s="77"/>
      <c r="C435" s="253"/>
      <c r="D435" s="281"/>
      <c r="E435" s="281"/>
      <c r="F435" s="493"/>
      <c r="G435" s="493"/>
      <c r="H435" s="499"/>
      <c r="I435" s="499"/>
    </row>
    <row r="436" spans="1:9">
      <c r="A436" s="51"/>
      <c r="B436" s="77"/>
      <c r="C436" s="253"/>
      <c r="D436" s="281"/>
      <c r="E436" s="281"/>
      <c r="F436" s="493"/>
      <c r="G436" s="493"/>
      <c r="H436" s="499"/>
      <c r="I436" s="499"/>
    </row>
    <row r="437" spans="1:9">
      <c r="A437" s="51"/>
      <c r="B437" s="77"/>
      <c r="C437" s="253"/>
      <c r="D437" s="281"/>
      <c r="E437" s="281"/>
      <c r="F437" s="493"/>
      <c r="G437" s="493"/>
      <c r="H437" s="499"/>
      <c r="I437" s="499"/>
    </row>
    <row r="438" spans="1:9">
      <c r="A438" s="51"/>
      <c r="B438" s="77"/>
      <c r="C438" s="253"/>
      <c r="D438" s="281"/>
      <c r="E438" s="281"/>
      <c r="F438" s="493"/>
      <c r="G438" s="493"/>
      <c r="H438" s="499"/>
      <c r="I438" s="499"/>
    </row>
    <row r="439" spans="1:9">
      <c r="A439" s="51"/>
      <c r="B439" s="77"/>
      <c r="C439" s="253"/>
      <c r="D439" s="281"/>
      <c r="E439" s="281"/>
      <c r="F439" s="493"/>
      <c r="G439" s="493"/>
      <c r="H439" s="499"/>
      <c r="I439" s="499"/>
    </row>
    <row r="440" spans="1:9">
      <c r="A440" s="51"/>
      <c r="B440" s="77"/>
      <c r="C440" s="253"/>
      <c r="D440" s="281"/>
      <c r="E440" s="281"/>
      <c r="F440" s="493"/>
      <c r="G440" s="493"/>
      <c r="H440" s="499"/>
      <c r="I440" s="499"/>
    </row>
    <row r="441" spans="1:9">
      <c r="A441" s="51"/>
      <c r="B441" s="77"/>
      <c r="C441" s="253"/>
      <c r="D441" s="281"/>
      <c r="E441" s="281"/>
      <c r="F441" s="493"/>
      <c r="G441" s="493"/>
      <c r="H441" s="499"/>
      <c r="I441" s="499"/>
    </row>
    <row r="442" spans="1:9">
      <c r="A442" s="51"/>
      <c r="B442" s="77"/>
      <c r="C442" s="253"/>
      <c r="D442" s="281"/>
      <c r="E442" s="281"/>
      <c r="F442" s="493"/>
      <c r="G442" s="493"/>
      <c r="H442" s="499"/>
      <c r="I442" s="499"/>
    </row>
    <row r="443" spans="1:9">
      <c r="A443" s="51"/>
      <c r="B443" s="77"/>
      <c r="C443" s="253"/>
      <c r="D443" s="281"/>
      <c r="E443" s="281"/>
      <c r="F443" s="493"/>
      <c r="G443" s="493"/>
      <c r="H443" s="499"/>
      <c r="I443" s="499"/>
    </row>
    <row r="444" spans="1:9">
      <c r="A444" s="51"/>
      <c r="B444" s="77"/>
      <c r="C444" s="253"/>
      <c r="D444" s="281"/>
      <c r="E444" s="281"/>
      <c r="F444" s="493"/>
      <c r="G444" s="493"/>
      <c r="H444" s="499"/>
      <c r="I444" s="499"/>
    </row>
    <row r="445" spans="1:9">
      <c r="A445" s="51"/>
      <c r="B445" s="77"/>
      <c r="C445" s="253"/>
      <c r="D445" s="281"/>
      <c r="E445" s="281"/>
      <c r="F445" s="493"/>
      <c r="G445" s="493"/>
      <c r="H445" s="499"/>
      <c r="I445" s="499"/>
    </row>
    <row r="446" spans="1:9">
      <c r="A446" s="51"/>
      <c r="B446" s="77"/>
      <c r="C446" s="253"/>
      <c r="D446" s="281"/>
      <c r="E446" s="281"/>
      <c r="F446" s="493"/>
      <c r="G446" s="493"/>
      <c r="H446" s="499"/>
      <c r="I446" s="499"/>
    </row>
    <row r="447" spans="1:9">
      <c r="A447" s="51"/>
      <c r="B447" s="77"/>
      <c r="C447" s="253"/>
      <c r="D447" s="281"/>
      <c r="E447" s="281"/>
      <c r="F447" s="493"/>
      <c r="G447" s="493"/>
      <c r="H447" s="499"/>
      <c r="I447" s="499"/>
    </row>
    <row r="448" spans="1:9">
      <c r="A448" s="51"/>
      <c r="B448" s="77"/>
      <c r="C448" s="253"/>
      <c r="D448" s="281"/>
      <c r="E448" s="281"/>
      <c r="F448" s="493"/>
      <c r="G448" s="493"/>
      <c r="H448" s="499"/>
      <c r="I448" s="499"/>
    </row>
    <row r="449" spans="1:9">
      <c r="A449" s="51"/>
      <c r="B449" s="77"/>
      <c r="C449" s="253"/>
      <c r="D449" s="281"/>
      <c r="E449" s="281"/>
      <c r="F449" s="493"/>
      <c r="G449" s="493"/>
      <c r="H449" s="499"/>
      <c r="I449" s="499"/>
    </row>
    <row r="450" spans="1:9">
      <c r="A450" s="51"/>
      <c r="B450" s="77"/>
      <c r="C450" s="253"/>
      <c r="D450" s="281"/>
      <c r="E450" s="281"/>
      <c r="F450" s="493"/>
      <c r="G450" s="493"/>
      <c r="H450" s="499"/>
      <c r="I450" s="499"/>
    </row>
    <row r="451" spans="1:9">
      <c r="A451" s="51"/>
      <c r="B451" s="77"/>
      <c r="C451" s="253"/>
      <c r="D451" s="281"/>
      <c r="E451" s="281"/>
      <c r="F451" s="493"/>
      <c r="G451" s="493"/>
      <c r="H451" s="499"/>
      <c r="I451" s="499"/>
    </row>
    <row r="452" spans="1:9">
      <c r="A452" s="51"/>
      <c r="B452" s="77"/>
      <c r="C452" s="253"/>
      <c r="D452" s="281"/>
      <c r="E452" s="281"/>
      <c r="F452" s="493"/>
      <c r="G452" s="493"/>
      <c r="H452" s="499"/>
      <c r="I452" s="499"/>
    </row>
    <row r="453" spans="1:9">
      <c r="A453" s="51"/>
      <c r="B453" s="77"/>
      <c r="C453" s="253"/>
      <c r="D453" s="281"/>
      <c r="E453" s="281"/>
      <c r="F453" s="493"/>
      <c r="G453" s="493"/>
      <c r="H453" s="499"/>
      <c r="I453" s="499"/>
    </row>
    <row r="454" spans="1:9">
      <c r="A454" s="51"/>
      <c r="B454" s="77"/>
      <c r="C454" s="253"/>
      <c r="D454" s="281"/>
      <c r="E454" s="281"/>
      <c r="F454" s="493"/>
      <c r="G454" s="493"/>
      <c r="H454" s="499"/>
      <c r="I454" s="499"/>
    </row>
    <row r="455" spans="1:9">
      <c r="A455" s="51"/>
      <c r="B455" s="77"/>
      <c r="C455" s="253"/>
      <c r="D455" s="281"/>
      <c r="E455" s="281"/>
      <c r="F455" s="493"/>
      <c r="G455" s="493"/>
      <c r="H455" s="499"/>
      <c r="I455" s="499"/>
    </row>
    <row r="456" spans="1:9">
      <c r="A456" s="51"/>
      <c r="B456" s="77"/>
      <c r="C456" s="253"/>
      <c r="D456" s="281"/>
      <c r="E456" s="281"/>
      <c r="F456" s="493"/>
      <c r="G456" s="493"/>
      <c r="H456" s="499"/>
      <c r="I456" s="499"/>
    </row>
    <row r="457" spans="1:9">
      <c r="A457" s="51"/>
      <c r="B457" s="77"/>
      <c r="C457" s="253"/>
      <c r="D457" s="281"/>
      <c r="E457" s="281"/>
      <c r="F457" s="493"/>
      <c r="G457" s="493"/>
      <c r="H457" s="499"/>
      <c r="I457" s="499"/>
    </row>
    <row r="458" spans="1:9">
      <c r="A458" s="51"/>
      <c r="B458" s="77"/>
      <c r="C458" s="253"/>
      <c r="D458" s="281"/>
      <c r="E458" s="281"/>
      <c r="F458" s="493"/>
      <c r="G458" s="493"/>
      <c r="H458" s="499"/>
      <c r="I458" s="499"/>
    </row>
    <row r="459" spans="1:9">
      <c r="A459" s="51"/>
      <c r="B459" s="77"/>
      <c r="C459" s="253"/>
      <c r="D459" s="281"/>
      <c r="E459" s="281"/>
      <c r="F459" s="493"/>
      <c r="G459" s="493"/>
      <c r="H459" s="499"/>
      <c r="I459" s="499"/>
    </row>
    <row r="460" spans="1:9">
      <c r="A460" s="51"/>
      <c r="B460" s="77"/>
      <c r="C460" s="253"/>
      <c r="D460" s="281"/>
      <c r="E460" s="281"/>
      <c r="F460" s="493"/>
      <c r="G460" s="493"/>
      <c r="H460" s="499"/>
      <c r="I460" s="499"/>
    </row>
    <row r="461" spans="1:9">
      <c r="A461" s="51"/>
      <c r="B461" s="77"/>
      <c r="C461" s="253"/>
      <c r="D461" s="281"/>
      <c r="E461" s="281"/>
      <c r="F461" s="493"/>
      <c r="G461" s="493"/>
      <c r="H461" s="499"/>
      <c r="I461" s="499"/>
    </row>
    <row r="462" spans="1:9">
      <c r="A462" s="51"/>
      <c r="B462" s="77"/>
      <c r="C462" s="253"/>
      <c r="D462" s="281"/>
      <c r="E462" s="281"/>
      <c r="F462" s="493"/>
      <c r="G462" s="493"/>
      <c r="H462" s="499"/>
      <c r="I462" s="499"/>
    </row>
    <row r="463" spans="1:9">
      <c r="A463" s="51"/>
      <c r="B463" s="77"/>
      <c r="C463" s="253"/>
      <c r="D463" s="281"/>
      <c r="E463" s="281"/>
      <c r="F463" s="493"/>
      <c r="G463" s="493"/>
      <c r="H463" s="499"/>
      <c r="I463" s="499"/>
    </row>
    <row r="464" spans="1:9">
      <c r="A464" s="51"/>
      <c r="B464" s="77"/>
      <c r="C464" s="253"/>
      <c r="D464" s="281"/>
      <c r="E464" s="281"/>
      <c r="F464" s="493"/>
      <c r="G464" s="493"/>
      <c r="H464" s="499"/>
      <c r="I464" s="499"/>
    </row>
    <row r="465" spans="1:9">
      <c r="A465" s="51"/>
      <c r="B465" s="77"/>
      <c r="C465" s="253"/>
      <c r="D465" s="281"/>
      <c r="E465" s="281"/>
      <c r="F465" s="493"/>
      <c r="G465" s="493"/>
      <c r="H465" s="499"/>
      <c r="I465" s="499"/>
    </row>
    <row r="466" spans="1:9">
      <c r="A466" s="51"/>
      <c r="B466" s="77"/>
      <c r="C466" s="253"/>
      <c r="D466" s="281"/>
      <c r="E466" s="281"/>
      <c r="F466" s="493"/>
      <c r="G466" s="493"/>
      <c r="H466" s="499"/>
      <c r="I466" s="499"/>
    </row>
    <row r="467" spans="1:9">
      <c r="A467" s="51"/>
      <c r="B467" s="77"/>
      <c r="C467" s="253"/>
      <c r="D467" s="281"/>
      <c r="E467" s="281"/>
      <c r="F467" s="493"/>
      <c r="G467" s="493"/>
      <c r="H467" s="499"/>
      <c r="I467" s="499"/>
    </row>
    <row r="468" spans="1:9">
      <c r="A468" s="51"/>
      <c r="B468" s="77"/>
      <c r="C468" s="253"/>
      <c r="D468" s="281"/>
      <c r="E468" s="281"/>
      <c r="F468" s="493"/>
      <c r="G468" s="493"/>
      <c r="H468" s="499"/>
      <c r="I468" s="499"/>
    </row>
    <row r="469" spans="1:9">
      <c r="A469" s="51"/>
      <c r="B469" s="77"/>
      <c r="C469" s="253"/>
      <c r="D469" s="281"/>
      <c r="E469" s="281"/>
      <c r="F469" s="493"/>
      <c r="G469" s="493"/>
      <c r="H469" s="499"/>
      <c r="I469" s="499"/>
    </row>
    <row r="470" spans="1:9">
      <c r="A470" s="51"/>
      <c r="B470" s="77"/>
      <c r="C470" s="253"/>
      <c r="D470" s="281"/>
      <c r="E470" s="281"/>
      <c r="F470" s="493"/>
      <c r="G470" s="493"/>
      <c r="H470" s="499"/>
      <c r="I470" s="499"/>
    </row>
    <row r="471" spans="1:9">
      <c r="A471" s="51"/>
      <c r="B471" s="77"/>
      <c r="C471" s="253"/>
      <c r="D471" s="281"/>
      <c r="E471" s="281"/>
      <c r="F471" s="493"/>
      <c r="G471" s="493"/>
      <c r="H471" s="499"/>
      <c r="I471" s="499"/>
    </row>
    <row r="472" spans="1:9">
      <c r="A472" s="51"/>
      <c r="B472" s="77"/>
      <c r="C472" s="253"/>
      <c r="D472" s="281"/>
      <c r="E472" s="281"/>
      <c r="F472" s="493"/>
      <c r="G472" s="493"/>
      <c r="H472" s="499"/>
      <c r="I472" s="499"/>
    </row>
    <row r="473" spans="1:9">
      <c r="A473" s="51"/>
      <c r="B473" s="77"/>
      <c r="C473" s="253"/>
      <c r="D473" s="281"/>
      <c r="E473" s="281"/>
      <c r="F473" s="493"/>
      <c r="G473" s="493"/>
      <c r="H473" s="499"/>
      <c r="I473" s="499"/>
    </row>
    <row r="474" spans="1:9">
      <c r="A474" s="51"/>
      <c r="B474" s="77"/>
      <c r="C474" s="253"/>
      <c r="D474" s="281"/>
      <c r="E474" s="281"/>
      <c r="F474" s="493"/>
      <c r="G474" s="493"/>
      <c r="H474" s="499"/>
      <c r="I474" s="499"/>
    </row>
    <row r="475" spans="1:9">
      <c r="A475" s="51"/>
      <c r="B475" s="77"/>
      <c r="C475" s="253"/>
      <c r="D475" s="281"/>
      <c r="E475" s="281"/>
      <c r="F475" s="493"/>
      <c r="G475" s="493"/>
      <c r="H475" s="499"/>
      <c r="I475" s="499"/>
    </row>
    <row r="476" spans="1:9">
      <c r="A476" s="51"/>
      <c r="B476" s="77"/>
      <c r="C476" s="253"/>
      <c r="D476" s="281"/>
      <c r="E476" s="281"/>
      <c r="F476" s="493"/>
      <c r="G476" s="493"/>
      <c r="H476" s="499"/>
      <c r="I476" s="499"/>
    </row>
    <row r="477" spans="1:9">
      <c r="A477" s="51"/>
      <c r="B477" s="77"/>
      <c r="C477" s="253"/>
      <c r="D477" s="281"/>
      <c r="E477" s="281"/>
      <c r="F477" s="493"/>
      <c r="G477" s="493"/>
      <c r="H477" s="499"/>
      <c r="I477" s="499"/>
    </row>
    <row r="478" spans="1:9">
      <c r="A478" s="51"/>
      <c r="B478" s="77"/>
      <c r="C478" s="253"/>
      <c r="D478" s="281"/>
      <c r="E478" s="281"/>
      <c r="F478" s="493"/>
      <c r="G478" s="493"/>
      <c r="H478" s="499"/>
      <c r="I478" s="499"/>
    </row>
    <row r="479" spans="1:9">
      <c r="A479" s="51"/>
      <c r="B479" s="77"/>
      <c r="C479" s="253"/>
      <c r="D479" s="281"/>
      <c r="E479" s="281"/>
      <c r="F479" s="493"/>
      <c r="G479" s="493"/>
      <c r="H479" s="499"/>
      <c r="I479" s="499"/>
    </row>
    <row r="480" spans="1:9">
      <c r="A480" s="51"/>
      <c r="B480" s="77"/>
      <c r="C480" s="253"/>
      <c r="D480" s="281"/>
      <c r="E480" s="281"/>
      <c r="F480" s="493"/>
      <c r="G480" s="493"/>
      <c r="H480" s="499"/>
      <c r="I480" s="499"/>
    </row>
    <row r="481" spans="1:9">
      <c r="A481" s="51"/>
      <c r="B481" s="77"/>
      <c r="C481" s="253"/>
      <c r="D481" s="281"/>
      <c r="E481" s="281"/>
      <c r="F481" s="493"/>
      <c r="G481" s="493"/>
      <c r="H481" s="499"/>
      <c r="I481" s="499"/>
    </row>
    <row r="482" spans="1:9">
      <c r="A482" s="51"/>
      <c r="B482" s="77"/>
      <c r="C482" s="253"/>
      <c r="D482" s="281"/>
      <c r="E482" s="281"/>
      <c r="F482" s="493"/>
      <c r="G482" s="493"/>
      <c r="H482" s="499"/>
      <c r="I482" s="499"/>
    </row>
    <row r="483" spans="1:9">
      <c r="A483" s="51"/>
      <c r="B483" s="77"/>
      <c r="C483" s="253"/>
      <c r="D483" s="281"/>
      <c r="E483" s="281"/>
      <c r="F483" s="493"/>
      <c r="G483" s="493"/>
      <c r="H483" s="499"/>
      <c r="I483" s="499"/>
    </row>
    <row r="484" spans="1:9">
      <c r="A484" s="51"/>
      <c r="B484" s="77"/>
      <c r="C484" s="253"/>
      <c r="D484" s="281"/>
      <c r="E484" s="281"/>
      <c r="F484" s="493"/>
      <c r="G484" s="493"/>
      <c r="H484" s="499"/>
      <c r="I484" s="499"/>
    </row>
    <row r="485" spans="1:9">
      <c r="A485" s="51"/>
      <c r="B485" s="77"/>
      <c r="C485" s="253"/>
      <c r="D485" s="281"/>
      <c r="E485" s="281"/>
      <c r="F485" s="493"/>
      <c r="G485" s="493"/>
      <c r="H485" s="499"/>
      <c r="I485" s="499"/>
    </row>
    <row r="486" spans="1:9">
      <c r="A486" s="51"/>
      <c r="B486" s="77"/>
      <c r="C486" s="253"/>
      <c r="D486" s="281"/>
      <c r="E486" s="281"/>
      <c r="F486" s="493"/>
      <c r="G486" s="493"/>
      <c r="H486" s="499"/>
      <c r="I486" s="499"/>
    </row>
    <row r="487" spans="1:9">
      <c r="A487" s="51"/>
      <c r="B487" s="77"/>
      <c r="C487" s="253"/>
      <c r="D487" s="281"/>
      <c r="E487" s="281"/>
      <c r="F487" s="493"/>
      <c r="G487" s="493"/>
      <c r="H487" s="499"/>
      <c r="I487" s="499"/>
    </row>
    <row r="488" spans="1:9">
      <c r="A488" s="51"/>
      <c r="B488" s="77"/>
      <c r="C488" s="253"/>
      <c r="D488" s="281"/>
      <c r="E488" s="281"/>
      <c r="F488" s="493"/>
      <c r="G488" s="493"/>
      <c r="H488" s="499"/>
      <c r="I488" s="499"/>
    </row>
    <row r="489" spans="1:9">
      <c r="A489" s="51"/>
      <c r="B489" s="77"/>
      <c r="C489" s="253"/>
      <c r="D489" s="281"/>
      <c r="E489" s="281"/>
      <c r="F489" s="493"/>
      <c r="G489" s="493"/>
      <c r="H489" s="499"/>
      <c r="I489" s="499"/>
    </row>
    <row r="490" spans="1:9">
      <c r="A490" s="51"/>
      <c r="B490" s="77"/>
      <c r="C490" s="253"/>
      <c r="D490" s="281"/>
      <c r="E490" s="281"/>
      <c r="F490" s="493"/>
      <c r="G490" s="493"/>
      <c r="H490" s="499"/>
      <c r="I490" s="499"/>
    </row>
    <row r="491" spans="1:9">
      <c r="A491" s="51"/>
      <c r="B491" s="77"/>
      <c r="C491" s="253"/>
      <c r="D491" s="281"/>
      <c r="E491" s="281"/>
      <c r="F491" s="493"/>
      <c r="G491" s="493"/>
      <c r="H491" s="499"/>
      <c r="I491" s="499"/>
    </row>
    <row r="492" spans="1:9">
      <c r="A492" s="51"/>
      <c r="B492" s="77"/>
      <c r="C492" s="253"/>
      <c r="D492" s="281"/>
      <c r="E492" s="281"/>
      <c r="F492" s="493"/>
      <c r="G492" s="493"/>
      <c r="H492" s="499"/>
      <c r="I492" s="499"/>
    </row>
    <row r="493" spans="1:9">
      <c r="A493" s="51"/>
      <c r="B493" s="77"/>
      <c r="C493" s="253"/>
      <c r="D493" s="281"/>
      <c r="E493" s="281"/>
      <c r="F493" s="493"/>
      <c r="G493" s="493"/>
      <c r="H493" s="499"/>
      <c r="I493" s="499"/>
    </row>
    <row r="494" spans="1:9">
      <c r="A494" s="51"/>
      <c r="B494" s="77"/>
      <c r="C494" s="253"/>
      <c r="D494" s="281"/>
      <c r="E494" s="281"/>
      <c r="F494" s="493"/>
      <c r="G494" s="493"/>
      <c r="H494" s="499"/>
      <c r="I494" s="499"/>
    </row>
    <row r="495" spans="1:9">
      <c r="A495" s="51"/>
      <c r="B495" s="77"/>
      <c r="C495" s="253"/>
      <c r="D495" s="281"/>
      <c r="E495" s="281"/>
      <c r="F495" s="493"/>
      <c r="G495" s="493"/>
      <c r="H495" s="499"/>
      <c r="I495" s="499"/>
    </row>
    <row r="496" spans="1:9">
      <c r="A496" s="51"/>
      <c r="B496" s="77"/>
      <c r="C496" s="253"/>
      <c r="D496" s="281"/>
      <c r="E496" s="281"/>
      <c r="F496" s="493"/>
      <c r="G496" s="493"/>
      <c r="H496" s="499"/>
      <c r="I496" s="499"/>
    </row>
    <row r="497" spans="1:9">
      <c r="A497" s="51"/>
      <c r="B497" s="77"/>
      <c r="C497" s="253"/>
      <c r="D497" s="281"/>
      <c r="E497" s="281"/>
      <c r="F497" s="493"/>
      <c r="G497" s="493"/>
      <c r="H497" s="499"/>
      <c r="I497" s="499"/>
    </row>
    <row r="498" spans="1:9">
      <c r="A498" s="51"/>
      <c r="B498" s="77"/>
      <c r="C498" s="253"/>
      <c r="D498" s="281"/>
      <c r="E498" s="281"/>
      <c r="F498" s="493"/>
      <c r="G498" s="493"/>
      <c r="H498" s="499"/>
      <c r="I498" s="499"/>
    </row>
    <row r="499" spans="1:9">
      <c r="A499" s="51"/>
      <c r="B499" s="77"/>
      <c r="C499" s="253"/>
      <c r="D499" s="281"/>
      <c r="E499" s="281"/>
      <c r="F499" s="493"/>
      <c r="G499" s="493"/>
      <c r="H499" s="499"/>
      <c r="I499" s="499"/>
    </row>
    <row r="500" spans="1:9">
      <c r="A500" s="51"/>
      <c r="B500" s="77"/>
      <c r="C500" s="253"/>
      <c r="D500" s="281"/>
      <c r="E500" s="281"/>
      <c r="F500" s="493"/>
      <c r="G500" s="493"/>
      <c r="H500" s="499"/>
      <c r="I500" s="499"/>
    </row>
    <row r="501" spans="1:9">
      <c r="A501" s="51"/>
      <c r="B501" s="77"/>
      <c r="C501" s="253"/>
      <c r="D501" s="281"/>
      <c r="E501" s="281"/>
      <c r="F501" s="493"/>
      <c r="G501" s="493"/>
      <c r="H501" s="499"/>
      <c r="I501" s="499"/>
    </row>
    <row r="502" spans="1:9">
      <c r="A502" s="51"/>
      <c r="B502" s="77"/>
      <c r="C502" s="253"/>
      <c r="D502" s="281"/>
      <c r="E502" s="281"/>
      <c r="F502" s="493"/>
      <c r="G502" s="493"/>
      <c r="H502" s="499"/>
      <c r="I502" s="499"/>
    </row>
    <row r="503" spans="1:9">
      <c r="A503" s="51"/>
      <c r="B503" s="77"/>
      <c r="C503" s="253"/>
      <c r="D503" s="281"/>
      <c r="E503" s="281"/>
      <c r="F503" s="493"/>
      <c r="G503" s="493"/>
      <c r="H503" s="499"/>
      <c r="I503" s="499"/>
    </row>
    <row r="504" spans="1:9">
      <c r="A504" s="51"/>
      <c r="B504" s="77"/>
      <c r="C504" s="253"/>
      <c r="D504" s="281"/>
      <c r="E504" s="281"/>
      <c r="F504" s="493"/>
      <c r="G504" s="493"/>
      <c r="H504" s="499"/>
      <c r="I504" s="499"/>
    </row>
    <row r="505" spans="1:9">
      <c r="A505" s="51"/>
      <c r="B505" s="77"/>
      <c r="C505" s="253"/>
      <c r="D505" s="281"/>
      <c r="E505" s="281"/>
      <c r="F505" s="493"/>
      <c r="G505" s="493"/>
      <c r="H505" s="499"/>
      <c r="I505" s="499"/>
    </row>
    <row r="506" spans="1:9">
      <c r="A506" s="51"/>
      <c r="B506" s="77"/>
      <c r="C506" s="253"/>
      <c r="D506" s="281"/>
      <c r="E506" s="281"/>
      <c r="F506" s="493"/>
      <c r="G506" s="493"/>
      <c r="H506" s="499"/>
      <c r="I506" s="499"/>
    </row>
    <row r="507" spans="1:9">
      <c r="A507" s="51"/>
      <c r="B507" s="77"/>
      <c r="C507" s="253"/>
      <c r="D507" s="281"/>
      <c r="E507" s="281"/>
      <c r="F507" s="493"/>
      <c r="G507" s="493"/>
      <c r="H507" s="499"/>
      <c r="I507" s="499"/>
    </row>
    <row r="508" spans="1:9">
      <c r="A508" s="51"/>
      <c r="B508" s="77"/>
      <c r="C508" s="253"/>
      <c r="D508" s="281"/>
      <c r="E508" s="281"/>
      <c r="F508" s="493"/>
      <c r="G508" s="493"/>
      <c r="H508" s="499"/>
      <c r="I508" s="499"/>
    </row>
    <row r="509" spans="1:9">
      <c r="A509" s="51"/>
      <c r="B509" s="77"/>
      <c r="C509" s="253"/>
      <c r="D509" s="281"/>
      <c r="E509" s="281"/>
      <c r="F509" s="493"/>
      <c r="G509" s="493"/>
      <c r="H509" s="499"/>
      <c r="I509" s="499"/>
    </row>
    <row r="510" spans="1:9">
      <c r="A510" s="51"/>
      <c r="B510" s="77"/>
      <c r="C510" s="253"/>
      <c r="D510" s="281"/>
      <c r="E510" s="281"/>
      <c r="F510" s="493"/>
      <c r="G510" s="493"/>
      <c r="H510" s="499"/>
      <c r="I510" s="499"/>
    </row>
    <row r="511" spans="1:9">
      <c r="A511" s="51"/>
      <c r="B511" s="77"/>
      <c r="C511" s="253"/>
      <c r="D511" s="281"/>
      <c r="E511" s="281"/>
      <c r="F511" s="493"/>
      <c r="G511" s="493"/>
      <c r="H511" s="499"/>
      <c r="I511" s="499"/>
    </row>
    <row r="512" spans="1:9">
      <c r="A512" s="51"/>
      <c r="B512" s="77"/>
      <c r="C512" s="253"/>
      <c r="D512" s="281"/>
      <c r="E512" s="281"/>
      <c r="F512" s="493"/>
      <c r="G512" s="493"/>
      <c r="H512" s="499"/>
      <c r="I512" s="499"/>
    </row>
    <row r="513" spans="1:9">
      <c r="A513" s="51"/>
      <c r="B513" s="77"/>
      <c r="C513" s="253"/>
      <c r="D513" s="281"/>
      <c r="E513" s="281"/>
      <c r="F513" s="493"/>
      <c r="G513" s="493"/>
      <c r="H513" s="499"/>
      <c r="I513" s="499"/>
    </row>
    <row r="514" spans="1:9">
      <c r="A514" s="51"/>
      <c r="B514" s="77"/>
      <c r="C514" s="253"/>
      <c r="D514" s="281"/>
      <c r="E514" s="281"/>
      <c r="F514" s="493"/>
      <c r="G514" s="493"/>
      <c r="H514" s="499"/>
      <c r="I514" s="499"/>
    </row>
    <row r="515" spans="1:9">
      <c r="A515" s="51"/>
      <c r="B515" s="77"/>
      <c r="C515" s="253"/>
      <c r="D515" s="281"/>
      <c r="E515" s="281"/>
      <c r="F515" s="493"/>
      <c r="G515" s="493"/>
      <c r="H515" s="499"/>
      <c r="I515" s="499"/>
    </row>
    <row r="516" spans="1:9">
      <c r="A516" s="51"/>
      <c r="B516" s="77"/>
      <c r="C516" s="253"/>
      <c r="D516" s="281"/>
      <c r="E516" s="281"/>
      <c r="F516" s="493"/>
      <c r="G516" s="493"/>
      <c r="H516" s="499"/>
      <c r="I516" s="499"/>
    </row>
    <row r="517" spans="1:9">
      <c r="A517" s="51"/>
      <c r="B517" s="77"/>
      <c r="C517" s="253"/>
      <c r="D517" s="281"/>
      <c r="E517" s="281"/>
      <c r="F517" s="493"/>
      <c r="G517" s="493"/>
      <c r="H517" s="499"/>
      <c r="I517" s="499"/>
    </row>
    <row r="518" spans="1:9">
      <c r="A518" s="51"/>
      <c r="B518" s="77"/>
      <c r="C518" s="253"/>
      <c r="D518" s="281"/>
      <c r="E518" s="281"/>
      <c r="F518" s="493"/>
      <c r="G518" s="493"/>
      <c r="H518" s="499"/>
      <c r="I518" s="499"/>
    </row>
    <row r="519" spans="1:9">
      <c r="A519" s="51"/>
      <c r="B519" s="77"/>
      <c r="C519" s="253"/>
      <c r="D519" s="281"/>
      <c r="E519" s="281"/>
      <c r="F519" s="493"/>
      <c r="G519" s="493"/>
      <c r="H519" s="499"/>
      <c r="I519" s="499"/>
    </row>
    <row r="520" spans="1:9">
      <c r="A520" s="51"/>
      <c r="B520" s="77"/>
      <c r="C520" s="253"/>
      <c r="D520" s="281"/>
      <c r="E520" s="281"/>
      <c r="F520" s="493"/>
      <c r="G520" s="493"/>
      <c r="H520" s="499"/>
      <c r="I520" s="499"/>
    </row>
    <row r="521" spans="1:9">
      <c r="A521" s="51"/>
      <c r="B521" s="77"/>
      <c r="C521" s="253"/>
      <c r="D521" s="281"/>
      <c r="E521" s="281"/>
      <c r="F521" s="493"/>
      <c r="G521" s="493"/>
      <c r="H521" s="499"/>
      <c r="I521" s="499"/>
    </row>
    <row r="522" spans="1:9">
      <c r="A522" s="51"/>
      <c r="B522" s="77"/>
      <c r="C522" s="253"/>
      <c r="D522" s="281"/>
      <c r="E522" s="281"/>
      <c r="F522" s="493"/>
      <c r="G522" s="493"/>
      <c r="H522" s="499"/>
      <c r="I522" s="499"/>
    </row>
    <row r="523" spans="1:9">
      <c r="A523" s="51"/>
      <c r="B523" s="77"/>
      <c r="C523" s="253"/>
      <c r="D523" s="281"/>
      <c r="E523" s="281"/>
      <c r="F523" s="493"/>
      <c r="G523" s="493"/>
      <c r="H523" s="499"/>
      <c r="I523" s="499"/>
    </row>
    <row r="524" spans="1:9">
      <c r="A524" s="51"/>
      <c r="B524" s="77"/>
      <c r="C524" s="253"/>
      <c r="D524" s="281"/>
      <c r="E524" s="281"/>
      <c r="F524" s="493"/>
      <c r="G524" s="493"/>
      <c r="H524" s="499"/>
      <c r="I524" s="499"/>
    </row>
    <row r="525" spans="1:9">
      <c r="A525" s="51"/>
      <c r="B525" s="77"/>
      <c r="C525" s="253"/>
      <c r="D525" s="281"/>
      <c r="E525" s="281"/>
      <c r="F525" s="493"/>
      <c r="G525" s="493"/>
      <c r="H525" s="499"/>
      <c r="I525" s="499"/>
    </row>
    <row r="526" spans="1:9">
      <c r="A526" s="51"/>
      <c r="B526" s="77"/>
      <c r="C526" s="253"/>
      <c r="D526" s="281"/>
      <c r="E526" s="281"/>
      <c r="F526" s="493"/>
      <c r="G526" s="493"/>
      <c r="H526" s="499"/>
      <c r="I526" s="499"/>
    </row>
    <row r="527" spans="1:9">
      <c r="A527" s="51"/>
      <c r="B527" s="77"/>
      <c r="C527" s="253"/>
      <c r="D527" s="281"/>
      <c r="E527" s="281"/>
      <c r="F527" s="493"/>
      <c r="G527" s="493"/>
      <c r="H527" s="499"/>
      <c r="I527" s="499"/>
    </row>
    <row r="528" spans="1:9">
      <c r="A528" s="51"/>
      <c r="B528" s="77"/>
      <c r="C528" s="253"/>
      <c r="D528" s="281"/>
      <c r="E528" s="281"/>
      <c r="F528" s="493"/>
      <c r="G528" s="493"/>
      <c r="H528" s="499"/>
      <c r="I528" s="499"/>
    </row>
    <row r="529" spans="1:9">
      <c r="A529" s="51"/>
      <c r="B529" s="77"/>
      <c r="C529" s="253"/>
      <c r="D529" s="281"/>
      <c r="E529" s="281"/>
      <c r="F529" s="493"/>
      <c r="G529" s="493"/>
      <c r="H529" s="499"/>
      <c r="I529" s="499"/>
    </row>
    <row r="530" spans="1:9">
      <c r="A530" s="51"/>
      <c r="B530" s="77"/>
      <c r="C530" s="253"/>
      <c r="D530" s="281"/>
      <c r="E530" s="281"/>
      <c r="F530" s="493"/>
      <c r="G530" s="493"/>
      <c r="H530" s="499"/>
      <c r="I530" s="499"/>
    </row>
    <row r="531" spans="1:9">
      <c r="A531" s="51"/>
      <c r="B531" s="77"/>
      <c r="C531" s="253"/>
      <c r="D531" s="281"/>
      <c r="E531" s="281"/>
      <c r="F531" s="493"/>
      <c r="G531" s="493"/>
      <c r="H531" s="499"/>
      <c r="I531" s="499"/>
    </row>
    <row r="532" spans="1:9">
      <c r="A532" s="51"/>
      <c r="B532" s="77"/>
      <c r="C532" s="253"/>
      <c r="D532" s="281"/>
      <c r="E532" s="281"/>
      <c r="F532" s="493"/>
      <c r="G532" s="493"/>
      <c r="H532" s="499"/>
      <c r="I532" s="499"/>
    </row>
    <row r="533" spans="1:9">
      <c r="A533" s="51"/>
      <c r="B533" s="77"/>
      <c r="C533" s="253"/>
      <c r="D533" s="281"/>
      <c r="E533" s="281"/>
      <c r="F533" s="493"/>
      <c r="G533" s="493"/>
      <c r="H533" s="499"/>
      <c r="I533" s="499"/>
    </row>
    <row r="534" spans="1:9">
      <c r="A534" s="51"/>
      <c r="B534" s="77"/>
      <c r="C534" s="253"/>
      <c r="D534" s="281"/>
      <c r="E534" s="281"/>
      <c r="F534" s="493"/>
      <c r="G534" s="493"/>
      <c r="H534" s="499"/>
      <c r="I534" s="499"/>
    </row>
    <row r="535" spans="1:9">
      <c r="A535" s="51"/>
      <c r="B535" s="77"/>
      <c r="C535" s="253"/>
      <c r="D535" s="281"/>
      <c r="E535" s="281"/>
      <c r="F535" s="493"/>
      <c r="G535" s="493"/>
      <c r="H535" s="499"/>
      <c r="I535" s="499"/>
    </row>
    <row r="536" spans="1:9">
      <c r="A536" s="51"/>
      <c r="B536" s="77"/>
      <c r="C536" s="253"/>
      <c r="D536" s="281"/>
      <c r="E536" s="281"/>
      <c r="F536" s="493"/>
      <c r="G536" s="493"/>
      <c r="H536" s="499"/>
      <c r="I536" s="499"/>
    </row>
    <row r="537" spans="1:9">
      <c r="A537" s="51"/>
      <c r="B537" s="77"/>
      <c r="C537" s="253"/>
      <c r="D537" s="281"/>
      <c r="E537" s="281"/>
      <c r="F537" s="493"/>
      <c r="G537" s="493"/>
      <c r="H537" s="499"/>
      <c r="I537" s="499"/>
    </row>
    <row r="538" spans="1:9">
      <c r="A538" s="51"/>
      <c r="B538" s="77"/>
      <c r="C538" s="253"/>
      <c r="D538" s="281"/>
      <c r="E538" s="281"/>
      <c r="F538" s="493"/>
      <c r="G538" s="493"/>
      <c r="H538" s="499"/>
      <c r="I538" s="499"/>
    </row>
    <row r="539" spans="1:9">
      <c r="A539" s="51"/>
      <c r="B539" s="77"/>
      <c r="C539" s="253"/>
      <c r="D539" s="281"/>
      <c r="E539" s="281"/>
      <c r="F539" s="493"/>
      <c r="G539" s="493"/>
      <c r="H539" s="499"/>
      <c r="I539" s="499"/>
    </row>
    <row r="540" spans="1:9">
      <c r="A540" s="51"/>
      <c r="B540" s="77"/>
      <c r="C540" s="253"/>
      <c r="D540" s="281"/>
      <c r="E540" s="281"/>
      <c r="F540" s="493"/>
      <c r="G540" s="493"/>
      <c r="H540" s="499"/>
      <c r="I540" s="499"/>
    </row>
    <row r="541" spans="1:9">
      <c r="A541" s="51"/>
      <c r="B541" s="77"/>
      <c r="C541" s="253"/>
      <c r="D541" s="281"/>
      <c r="E541" s="281"/>
      <c r="F541" s="493"/>
      <c r="G541" s="493"/>
      <c r="H541" s="499"/>
      <c r="I541" s="499"/>
    </row>
    <row r="542" spans="1:9">
      <c r="A542" s="51"/>
      <c r="B542" s="77"/>
      <c r="C542" s="253"/>
      <c r="D542" s="281"/>
      <c r="E542" s="281"/>
      <c r="F542" s="493"/>
      <c r="G542" s="493"/>
      <c r="H542" s="499"/>
      <c r="I542" s="499"/>
    </row>
    <row r="543" spans="1:9">
      <c r="A543" s="51"/>
      <c r="B543" s="77"/>
      <c r="C543" s="253"/>
      <c r="D543" s="281"/>
      <c r="E543" s="281"/>
      <c r="F543" s="493"/>
      <c r="G543" s="493"/>
      <c r="H543" s="499"/>
      <c r="I543" s="499"/>
    </row>
    <row r="544" spans="1:9">
      <c r="A544" s="51"/>
      <c r="B544" s="77"/>
      <c r="C544" s="253"/>
      <c r="D544" s="281"/>
      <c r="E544" s="281"/>
      <c r="F544" s="493"/>
      <c r="G544" s="493"/>
      <c r="H544" s="499"/>
      <c r="I544" s="499"/>
    </row>
    <row r="545" spans="1:9">
      <c r="A545" s="51"/>
      <c r="B545" s="77"/>
      <c r="C545" s="253"/>
      <c r="D545" s="281"/>
      <c r="E545" s="281"/>
      <c r="F545" s="493"/>
      <c r="G545" s="493"/>
      <c r="H545" s="499"/>
      <c r="I545" s="499"/>
    </row>
    <row r="546" spans="1:9">
      <c r="A546" s="51"/>
      <c r="B546" s="77"/>
      <c r="C546" s="253"/>
      <c r="D546" s="281"/>
      <c r="E546" s="281"/>
      <c r="F546" s="493"/>
      <c r="G546" s="493"/>
      <c r="H546" s="499"/>
      <c r="I546" s="499"/>
    </row>
    <row r="547" spans="1:9">
      <c r="A547" s="51"/>
      <c r="B547" s="77"/>
      <c r="C547" s="253"/>
      <c r="D547" s="281"/>
      <c r="E547" s="281"/>
      <c r="F547" s="493"/>
      <c r="G547" s="493"/>
      <c r="H547" s="499"/>
      <c r="I547" s="499"/>
    </row>
    <row r="548" spans="1:9">
      <c r="A548" s="51"/>
      <c r="B548" s="77"/>
      <c r="C548" s="253"/>
      <c r="D548" s="281"/>
      <c r="E548" s="281"/>
      <c r="F548" s="493"/>
      <c r="G548" s="493"/>
      <c r="H548" s="499"/>
      <c r="I548" s="499"/>
    </row>
    <row r="549" spans="1:9">
      <c r="A549" s="51"/>
      <c r="B549" s="77"/>
      <c r="C549" s="253"/>
      <c r="D549" s="281"/>
      <c r="E549" s="281"/>
      <c r="F549" s="493"/>
      <c r="G549" s="493"/>
      <c r="H549" s="499"/>
      <c r="I549" s="499"/>
    </row>
    <row r="550" spans="1:9">
      <c r="A550" s="51"/>
      <c r="B550" s="77"/>
      <c r="C550" s="253"/>
      <c r="D550" s="281"/>
      <c r="E550" s="281"/>
      <c r="F550" s="493"/>
      <c r="G550" s="493"/>
      <c r="H550" s="499"/>
      <c r="I550" s="499"/>
    </row>
    <row r="551" spans="1:9">
      <c r="A551" s="51"/>
      <c r="B551" s="77"/>
      <c r="C551" s="253"/>
      <c r="D551" s="281"/>
      <c r="E551" s="281"/>
      <c r="F551" s="493"/>
      <c r="G551" s="493"/>
      <c r="H551" s="499"/>
      <c r="I551" s="499"/>
    </row>
    <row r="552" spans="1:9">
      <c r="A552" s="51"/>
      <c r="B552" s="77"/>
      <c r="C552" s="253"/>
      <c r="D552" s="281"/>
      <c r="E552" s="281"/>
      <c r="F552" s="493"/>
      <c r="G552" s="493"/>
      <c r="H552" s="499"/>
      <c r="I552" s="499"/>
    </row>
    <row r="553" spans="1:9">
      <c r="A553" s="51"/>
      <c r="B553" s="77"/>
      <c r="C553" s="253"/>
      <c r="D553" s="281"/>
      <c r="E553" s="281"/>
      <c r="F553" s="493"/>
      <c r="G553" s="493"/>
      <c r="H553" s="499"/>
      <c r="I553" s="499"/>
    </row>
    <row r="554" spans="1:9">
      <c r="A554" s="51"/>
      <c r="B554" s="77"/>
      <c r="C554" s="253"/>
      <c r="D554" s="281"/>
      <c r="E554" s="281"/>
      <c r="F554" s="493"/>
      <c r="G554" s="493"/>
      <c r="H554" s="499"/>
      <c r="I554" s="499"/>
    </row>
    <row r="555" spans="1:9">
      <c r="A555" s="51"/>
      <c r="B555" s="77"/>
      <c r="C555" s="253"/>
      <c r="D555" s="281"/>
      <c r="E555" s="281"/>
      <c r="F555" s="493"/>
      <c r="G555" s="493"/>
      <c r="H555" s="499"/>
      <c r="I555" s="499"/>
    </row>
    <row r="556" spans="1:9">
      <c r="A556" s="51"/>
      <c r="B556" s="77"/>
      <c r="C556" s="253"/>
      <c r="D556" s="281"/>
      <c r="E556" s="281"/>
      <c r="F556" s="493"/>
      <c r="G556" s="493"/>
      <c r="H556" s="499"/>
      <c r="I556" s="499"/>
    </row>
    <row r="557" spans="1:9">
      <c r="A557" s="51"/>
      <c r="B557" s="77"/>
      <c r="C557" s="253"/>
      <c r="D557" s="281"/>
      <c r="E557" s="281"/>
      <c r="F557" s="493"/>
      <c r="G557" s="493"/>
      <c r="H557" s="499"/>
      <c r="I557" s="499"/>
    </row>
    <row r="558" spans="1:9">
      <c r="A558" s="51"/>
      <c r="B558" s="77"/>
      <c r="C558" s="253"/>
      <c r="D558" s="281"/>
      <c r="E558" s="281"/>
      <c r="F558" s="493"/>
      <c r="G558" s="493"/>
      <c r="H558" s="499"/>
      <c r="I558" s="499"/>
    </row>
    <row r="559" spans="1:9">
      <c r="A559" s="51"/>
      <c r="B559" s="77"/>
      <c r="C559" s="253"/>
      <c r="D559" s="281"/>
      <c r="E559" s="281"/>
      <c r="F559" s="493"/>
      <c r="G559" s="493"/>
      <c r="H559" s="499"/>
      <c r="I559" s="499"/>
    </row>
    <row r="560" spans="1:9">
      <c r="A560" s="51"/>
      <c r="B560" s="77"/>
      <c r="C560" s="253"/>
      <c r="D560" s="281"/>
      <c r="E560" s="281"/>
      <c r="F560" s="493"/>
      <c r="G560" s="493"/>
      <c r="H560" s="499"/>
      <c r="I560" s="499"/>
    </row>
    <row r="561" spans="1:9">
      <c r="A561" s="51"/>
      <c r="B561" s="77"/>
      <c r="C561" s="253"/>
      <c r="D561" s="281"/>
      <c r="E561" s="281"/>
      <c r="F561" s="493"/>
      <c r="G561" s="493"/>
      <c r="H561" s="499"/>
      <c r="I561" s="499"/>
    </row>
    <row r="562" spans="1:9">
      <c r="A562" s="51"/>
      <c r="B562" s="77"/>
      <c r="C562" s="253"/>
      <c r="D562" s="281"/>
      <c r="E562" s="281"/>
      <c r="F562" s="493"/>
      <c r="G562" s="493"/>
      <c r="H562" s="499"/>
      <c r="I562" s="499"/>
    </row>
    <row r="563" spans="1:9">
      <c r="A563" s="51"/>
      <c r="B563" s="77"/>
      <c r="C563" s="253"/>
      <c r="D563" s="281"/>
      <c r="E563" s="281"/>
      <c r="F563" s="493"/>
      <c r="G563" s="493"/>
      <c r="H563" s="499"/>
      <c r="I563" s="499"/>
    </row>
    <row r="564" spans="1:9">
      <c r="A564" s="51"/>
      <c r="B564" s="77"/>
      <c r="C564" s="253"/>
      <c r="D564" s="281"/>
      <c r="E564" s="281"/>
      <c r="F564" s="493"/>
      <c r="G564" s="493"/>
      <c r="H564" s="499"/>
      <c r="I564" s="499"/>
    </row>
    <row r="565" spans="1:9">
      <c r="A565" s="51"/>
      <c r="B565" s="77"/>
      <c r="C565" s="253"/>
      <c r="D565" s="281"/>
      <c r="E565" s="281"/>
      <c r="F565" s="493"/>
      <c r="G565" s="493"/>
      <c r="H565" s="499"/>
      <c r="I565" s="499"/>
    </row>
    <row r="566" spans="1:9">
      <c r="A566" s="51"/>
      <c r="B566" s="77"/>
      <c r="C566" s="253"/>
      <c r="D566" s="281"/>
      <c r="E566" s="281"/>
      <c r="F566" s="493"/>
      <c r="G566" s="493"/>
      <c r="H566" s="499"/>
      <c r="I566" s="499"/>
    </row>
    <row r="567" spans="1:9">
      <c r="A567" s="51"/>
      <c r="B567" s="77"/>
      <c r="C567" s="253"/>
      <c r="D567" s="281"/>
      <c r="E567" s="281"/>
      <c r="F567" s="493"/>
      <c r="G567" s="493"/>
      <c r="H567" s="499"/>
      <c r="I567" s="499"/>
    </row>
    <row r="568" spans="1:9">
      <c r="A568" s="51"/>
      <c r="B568" s="77"/>
      <c r="C568" s="253"/>
      <c r="D568" s="281"/>
      <c r="E568" s="281"/>
      <c r="F568" s="493"/>
      <c r="G568" s="493"/>
      <c r="H568" s="499"/>
      <c r="I568" s="499"/>
    </row>
    <row r="569" spans="1:9">
      <c r="A569" s="51"/>
      <c r="B569" s="77"/>
      <c r="C569" s="253"/>
      <c r="D569" s="281"/>
      <c r="E569" s="281"/>
      <c r="F569" s="493"/>
      <c r="G569" s="493"/>
      <c r="H569" s="499"/>
      <c r="I569" s="499"/>
    </row>
    <row r="570" spans="1:9">
      <c r="A570" s="51"/>
      <c r="B570" s="77"/>
      <c r="C570" s="253"/>
      <c r="D570" s="281"/>
      <c r="E570" s="281"/>
      <c r="F570" s="493"/>
      <c r="G570" s="493"/>
      <c r="H570" s="499"/>
      <c r="I570" s="499"/>
    </row>
    <row r="571" spans="1:9">
      <c r="A571" s="51"/>
      <c r="B571" s="77"/>
      <c r="C571" s="253"/>
      <c r="D571" s="281"/>
      <c r="E571" s="281"/>
      <c r="F571" s="493"/>
      <c r="G571" s="493"/>
      <c r="H571" s="499"/>
      <c r="I571" s="499"/>
    </row>
    <row r="572" spans="1:9">
      <c r="A572" s="51"/>
      <c r="B572" s="77"/>
      <c r="C572" s="253"/>
      <c r="D572" s="281"/>
      <c r="E572" s="281"/>
      <c r="F572" s="493"/>
      <c r="G572" s="493"/>
      <c r="H572" s="499"/>
      <c r="I572" s="499"/>
    </row>
    <row r="573" spans="1:9">
      <c r="A573" s="51"/>
      <c r="B573" s="77"/>
      <c r="C573" s="253"/>
      <c r="D573" s="281"/>
      <c r="E573" s="281"/>
      <c r="F573" s="493"/>
      <c r="G573" s="493"/>
      <c r="H573" s="499"/>
      <c r="I573" s="499"/>
    </row>
    <row r="574" spans="1:9">
      <c r="A574" s="51"/>
      <c r="B574" s="77"/>
      <c r="C574" s="253"/>
      <c r="D574" s="281"/>
      <c r="E574" s="281"/>
      <c r="F574" s="493"/>
      <c r="G574" s="493"/>
      <c r="H574" s="499"/>
      <c r="I574" s="499"/>
    </row>
    <row r="575" spans="1:9">
      <c r="A575" s="51"/>
      <c r="B575" s="77"/>
      <c r="C575" s="253"/>
      <c r="D575" s="281"/>
      <c r="E575" s="281"/>
      <c r="F575" s="493"/>
      <c r="G575" s="493"/>
      <c r="H575" s="499"/>
      <c r="I575" s="499"/>
    </row>
    <row r="576" spans="1:9">
      <c r="A576" s="51"/>
      <c r="B576" s="77"/>
      <c r="C576" s="253"/>
      <c r="D576" s="281"/>
      <c r="E576" s="281"/>
      <c r="F576" s="493"/>
      <c r="G576" s="493"/>
      <c r="H576" s="499"/>
      <c r="I576" s="499"/>
    </row>
    <row r="577" spans="1:9">
      <c r="A577" s="51"/>
      <c r="B577" s="77"/>
      <c r="C577" s="253"/>
      <c r="D577" s="281"/>
      <c r="E577" s="281"/>
      <c r="F577" s="493"/>
      <c r="G577" s="493"/>
      <c r="H577" s="499"/>
      <c r="I577" s="499"/>
    </row>
    <row r="578" spans="1:9">
      <c r="A578" s="51"/>
      <c r="B578" s="77"/>
      <c r="C578" s="253"/>
      <c r="D578" s="281"/>
      <c r="E578" s="281"/>
      <c r="F578" s="493"/>
      <c r="G578" s="493"/>
      <c r="H578" s="499"/>
      <c r="I578" s="499"/>
    </row>
    <row r="579" spans="1:9">
      <c r="A579" s="51"/>
      <c r="B579" s="77"/>
      <c r="C579" s="253"/>
      <c r="D579" s="281"/>
      <c r="E579" s="281"/>
      <c r="F579" s="493"/>
      <c r="G579" s="493"/>
      <c r="H579" s="499"/>
      <c r="I579" s="499"/>
    </row>
    <row r="580" spans="1:9">
      <c r="A580" s="51"/>
      <c r="B580" s="77"/>
      <c r="C580" s="253"/>
      <c r="D580" s="281"/>
      <c r="E580" s="281"/>
      <c r="F580" s="493"/>
      <c r="G580" s="493"/>
      <c r="H580" s="499"/>
      <c r="I580" s="499"/>
    </row>
    <row r="581" spans="1:9">
      <c r="A581" s="51"/>
      <c r="B581" s="77"/>
      <c r="C581" s="253"/>
      <c r="D581" s="281"/>
      <c r="E581" s="281"/>
      <c r="F581" s="493"/>
      <c r="G581" s="493"/>
      <c r="H581" s="499"/>
      <c r="I581" s="499"/>
    </row>
    <row r="582" spans="1:9">
      <c r="A582" s="51"/>
      <c r="B582" s="77"/>
      <c r="C582" s="253"/>
      <c r="D582" s="281"/>
      <c r="E582" s="281"/>
      <c r="F582" s="493"/>
      <c r="G582" s="493"/>
      <c r="H582" s="499"/>
      <c r="I582" s="499"/>
    </row>
    <row r="583" spans="1:9">
      <c r="A583" s="51"/>
      <c r="B583" s="77"/>
      <c r="C583" s="253"/>
      <c r="D583" s="281"/>
      <c r="E583" s="281"/>
      <c r="F583" s="493"/>
      <c r="G583" s="493"/>
      <c r="H583" s="499"/>
      <c r="I583" s="499"/>
    </row>
    <row r="584" spans="1:9">
      <c r="A584" s="51"/>
      <c r="B584" s="77"/>
      <c r="C584" s="253"/>
      <c r="D584" s="281"/>
      <c r="E584" s="281"/>
      <c r="F584" s="493"/>
      <c r="G584" s="493"/>
      <c r="H584" s="499"/>
      <c r="I584" s="499"/>
    </row>
    <row r="585" spans="1:9">
      <c r="A585" s="51"/>
      <c r="B585" s="77"/>
      <c r="C585" s="253"/>
      <c r="D585" s="281"/>
      <c r="E585" s="281"/>
      <c r="F585" s="493"/>
      <c r="G585" s="493"/>
      <c r="H585" s="499"/>
      <c r="I585" s="499"/>
    </row>
    <row r="586" spans="1:9">
      <c r="A586" s="51"/>
      <c r="B586" s="77"/>
      <c r="C586" s="253"/>
      <c r="D586" s="281"/>
      <c r="E586" s="281"/>
      <c r="F586" s="493"/>
      <c r="G586" s="493"/>
      <c r="H586" s="499"/>
      <c r="I586" s="499"/>
    </row>
    <row r="587" spans="1:9">
      <c r="A587" s="51"/>
      <c r="B587" s="77"/>
      <c r="C587" s="253"/>
      <c r="D587" s="281"/>
      <c r="E587" s="281"/>
      <c r="F587" s="493"/>
      <c r="G587" s="493"/>
      <c r="H587" s="499"/>
      <c r="I587" s="499"/>
    </row>
    <row r="588" spans="1:9">
      <c r="A588" s="51"/>
      <c r="B588" s="77"/>
      <c r="C588" s="253"/>
      <c r="D588" s="281"/>
      <c r="E588" s="281"/>
      <c r="F588" s="493"/>
      <c r="G588" s="493"/>
      <c r="H588" s="499"/>
      <c r="I588" s="499"/>
    </row>
    <row r="589" spans="1:9">
      <c r="A589" s="51"/>
      <c r="B589" s="77"/>
      <c r="C589" s="253"/>
      <c r="D589" s="281"/>
      <c r="E589" s="281"/>
      <c r="F589" s="493"/>
      <c r="G589" s="493"/>
      <c r="H589" s="499"/>
      <c r="I589" s="499"/>
    </row>
    <row r="590" spans="1:9">
      <c r="A590" s="51"/>
      <c r="B590" s="77"/>
      <c r="C590" s="253"/>
      <c r="D590" s="281"/>
      <c r="E590" s="281"/>
      <c r="F590" s="493"/>
      <c r="G590" s="493"/>
      <c r="H590" s="499"/>
      <c r="I590" s="499"/>
    </row>
    <row r="591" spans="1:9">
      <c r="A591" s="51"/>
      <c r="B591" s="77"/>
      <c r="C591" s="253"/>
      <c r="D591" s="281"/>
      <c r="E591" s="281"/>
      <c r="F591" s="493"/>
      <c r="G591" s="493"/>
      <c r="H591" s="499"/>
      <c r="I591" s="499"/>
    </row>
    <row r="592" spans="1:9">
      <c r="A592" s="51"/>
      <c r="B592" s="77"/>
      <c r="C592" s="253"/>
      <c r="D592" s="281"/>
      <c r="E592" s="281"/>
      <c r="F592" s="493"/>
      <c r="G592" s="493"/>
      <c r="H592" s="499"/>
      <c r="I592" s="499"/>
    </row>
    <row r="593" spans="1:9">
      <c r="A593" s="51"/>
      <c r="B593" s="77"/>
      <c r="C593" s="253"/>
      <c r="D593" s="281"/>
      <c r="E593" s="281"/>
      <c r="F593" s="493"/>
      <c r="G593" s="493"/>
      <c r="H593" s="499"/>
      <c r="I593" s="499"/>
    </row>
    <row r="594" spans="1:9">
      <c r="A594" s="51"/>
      <c r="B594" s="77"/>
      <c r="C594" s="253"/>
      <c r="D594" s="281"/>
      <c r="E594" s="281"/>
      <c r="F594" s="493"/>
      <c r="G594" s="493"/>
      <c r="H594" s="499"/>
      <c r="I594" s="499"/>
    </row>
    <row r="595" spans="1:9">
      <c r="A595" s="51"/>
      <c r="B595" s="77"/>
      <c r="C595" s="253"/>
      <c r="D595" s="281"/>
      <c r="E595" s="281"/>
      <c r="F595" s="493"/>
      <c r="G595" s="493"/>
      <c r="H595" s="499"/>
      <c r="I595" s="499"/>
    </row>
    <row r="596" spans="1:9">
      <c r="A596" s="51"/>
      <c r="B596" s="77"/>
      <c r="C596" s="253"/>
      <c r="D596" s="281"/>
      <c r="E596" s="281"/>
      <c r="F596" s="493"/>
      <c r="G596" s="493"/>
      <c r="H596" s="499"/>
      <c r="I596" s="499"/>
    </row>
    <row r="597" spans="1:9">
      <c r="A597" s="51"/>
      <c r="B597" s="77"/>
      <c r="C597" s="253"/>
      <c r="D597" s="281"/>
      <c r="E597" s="281"/>
      <c r="F597" s="493"/>
      <c r="G597" s="493"/>
      <c r="H597" s="499"/>
      <c r="I597" s="499"/>
    </row>
    <row r="598" spans="1:9">
      <c r="A598" s="51"/>
      <c r="B598" s="77"/>
      <c r="C598" s="253"/>
      <c r="D598" s="281"/>
      <c r="E598" s="281"/>
      <c r="F598" s="493"/>
      <c r="G598" s="493"/>
      <c r="H598" s="499"/>
      <c r="I598" s="499"/>
    </row>
    <row r="599" spans="1:9">
      <c r="A599" s="51"/>
      <c r="B599" s="77"/>
      <c r="C599" s="253"/>
      <c r="D599" s="281"/>
      <c r="E599" s="281"/>
      <c r="F599" s="493"/>
      <c r="G599" s="493"/>
      <c r="H599" s="499"/>
      <c r="I599" s="499"/>
    </row>
    <row r="600" spans="1:9">
      <c r="A600" s="51"/>
      <c r="B600" s="77"/>
      <c r="C600" s="253"/>
      <c r="D600" s="281"/>
      <c r="E600" s="281"/>
      <c r="F600" s="493"/>
      <c r="G600" s="493"/>
      <c r="H600" s="499"/>
      <c r="I600" s="499"/>
    </row>
    <row r="601" spans="1:9">
      <c r="A601" s="51"/>
      <c r="B601" s="77"/>
      <c r="C601" s="253"/>
      <c r="D601" s="281"/>
      <c r="E601" s="281"/>
      <c r="F601" s="493"/>
      <c r="G601" s="493"/>
      <c r="H601" s="499"/>
      <c r="I601" s="499"/>
    </row>
    <row r="602" spans="1:9">
      <c r="A602" s="51"/>
      <c r="B602" s="77"/>
      <c r="C602" s="253"/>
      <c r="D602" s="281"/>
      <c r="E602" s="281"/>
      <c r="F602" s="493"/>
      <c r="G602" s="493"/>
      <c r="H602" s="499"/>
      <c r="I602" s="499"/>
    </row>
    <row r="603" spans="1:9">
      <c r="A603" s="51"/>
      <c r="B603" s="77"/>
      <c r="C603" s="253"/>
      <c r="D603" s="281"/>
      <c r="E603" s="281"/>
      <c r="F603" s="493"/>
      <c r="G603" s="493"/>
      <c r="H603" s="499"/>
      <c r="I603" s="499"/>
    </row>
    <row r="604" spans="1:9">
      <c r="A604" s="51"/>
      <c r="B604" s="77"/>
      <c r="C604" s="253"/>
      <c r="D604" s="281"/>
      <c r="E604" s="281"/>
      <c r="F604" s="493"/>
      <c r="G604" s="493"/>
      <c r="H604" s="499"/>
      <c r="I604" s="499"/>
    </row>
    <row r="605" spans="1:9">
      <c r="A605" s="51"/>
      <c r="B605" s="77"/>
      <c r="C605" s="253"/>
      <c r="D605" s="281"/>
      <c r="E605" s="281"/>
      <c r="F605" s="493"/>
      <c r="G605" s="493"/>
      <c r="H605" s="499"/>
      <c r="I605" s="499"/>
    </row>
    <row r="606" spans="1:9">
      <c r="A606" s="51"/>
      <c r="B606" s="77"/>
      <c r="C606" s="253"/>
      <c r="D606" s="281"/>
      <c r="E606" s="281"/>
      <c r="F606" s="493"/>
      <c r="G606" s="493"/>
      <c r="H606" s="499"/>
      <c r="I606" s="499"/>
    </row>
    <row r="607" spans="1:9">
      <c r="A607" s="51"/>
      <c r="B607" s="77"/>
      <c r="C607" s="253"/>
      <c r="D607" s="281"/>
      <c r="E607" s="281"/>
      <c r="F607" s="493"/>
      <c r="G607" s="493"/>
      <c r="H607" s="499"/>
      <c r="I607" s="499"/>
    </row>
    <row r="608" spans="1:9">
      <c r="A608" s="51"/>
      <c r="B608" s="77"/>
      <c r="C608" s="253"/>
      <c r="D608" s="281"/>
      <c r="E608" s="281"/>
      <c r="F608" s="493"/>
      <c r="G608" s="493"/>
      <c r="H608" s="499"/>
      <c r="I608" s="499"/>
    </row>
    <row r="609" spans="1:9">
      <c r="A609" s="51"/>
      <c r="B609" s="77"/>
      <c r="C609" s="253"/>
      <c r="D609" s="281"/>
      <c r="E609" s="281"/>
      <c r="F609" s="493"/>
      <c r="G609" s="493"/>
      <c r="H609" s="499"/>
      <c r="I609" s="499"/>
    </row>
    <row r="610" spans="1:9">
      <c r="A610" s="51"/>
      <c r="B610" s="77"/>
      <c r="C610" s="253"/>
      <c r="D610" s="281"/>
      <c r="E610" s="281"/>
      <c r="F610" s="493"/>
      <c r="G610" s="493"/>
      <c r="H610" s="499"/>
      <c r="I610" s="499"/>
    </row>
    <row r="611" spans="1:9">
      <c r="A611" s="51"/>
      <c r="B611" s="77"/>
      <c r="C611" s="253"/>
      <c r="D611" s="281"/>
      <c r="E611" s="281"/>
      <c r="F611" s="493"/>
      <c r="G611" s="493"/>
      <c r="H611" s="499"/>
      <c r="I611" s="499"/>
    </row>
    <row r="612" spans="1:9">
      <c r="A612" s="51"/>
      <c r="B612" s="77"/>
      <c r="C612" s="253"/>
      <c r="D612" s="281"/>
      <c r="E612" s="281"/>
      <c r="F612" s="493"/>
      <c r="G612" s="493"/>
      <c r="H612" s="499"/>
      <c r="I612" s="499"/>
    </row>
    <row r="613" spans="1:9">
      <c r="A613" s="51"/>
      <c r="B613" s="77"/>
      <c r="C613" s="253"/>
      <c r="D613" s="281"/>
      <c r="E613" s="281"/>
      <c r="F613" s="493"/>
      <c r="G613" s="493"/>
      <c r="H613" s="499"/>
      <c r="I613" s="499"/>
    </row>
    <row r="614" spans="1:9">
      <c r="A614" s="51"/>
      <c r="B614" s="77"/>
      <c r="C614" s="253"/>
      <c r="D614" s="281"/>
      <c r="E614" s="281"/>
      <c r="F614" s="493"/>
      <c r="G614" s="493"/>
      <c r="H614" s="499"/>
      <c r="I614" s="499"/>
    </row>
    <row r="615" spans="1:9">
      <c r="A615" s="51"/>
      <c r="B615" s="77"/>
      <c r="C615" s="253"/>
      <c r="D615" s="281"/>
      <c r="E615" s="281"/>
      <c r="F615" s="493"/>
      <c r="G615" s="493"/>
      <c r="H615" s="499"/>
      <c r="I615" s="499"/>
    </row>
    <row r="616" spans="1:9">
      <c r="A616" s="51"/>
      <c r="B616" s="77"/>
      <c r="C616" s="253"/>
      <c r="D616" s="281"/>
      <c r="E616" s="281"/>
      <c r="F616" s="493"/>
      <c r="G616" s="493"/>
      <c r="H616" s="499"/>
      <c r="I616" s="499"/>
    </row>
    <row r="617" spans="1:9">
      <c r="A617" s="51"/>
      <c r="B617" s="77"/>
      <c r="C617" s="253"/>
      <c r="D617" s="281"/>
      <c r="E617" s="281"/>
      <c r="F617" s="493"/>
      <c r="G617" s="493"/>
      <c r="H617" s="499"/>
      <c r="I617" s="499"/>
    </row>
    <row r="618" spans="1:9">
      <c r="A618" s="51"/>
      <c r="B618" s="77"/>
      <c r="C618" s="253"/>
      <c r="D618" s="281"/>
      <c r="E618" s="281"/>
      <c r="F618" s="493"/>
      <c r="G618" s="493"/>
      <c r="H618" s="499"/>
      <c r="I618" s="499"/>
    </row>
    <row r="619" spans="1:9">
      <c r="A619" s="51"/>
      <c r="B619" s="77"/>
      <c r="C619" s="253"/>
      <c r="D619" s="281"/>
      <c r="E619" s="281"/>
      <c r="F619" s="493"/>
      <c r="G619" s="493"/>
      <c r="H619" s="499"/>
      <c r="I619" s="499"/>
    </row>
    <row r="620" spans="1:9">
      <c r="A620" s="51"/>
      <c r="B620" s="77"/>
      <c r="C620" s="253"/>
      <c r="D620" s="281"/>
      <c r="E620" s="281"/>
      <c r="F620" s="493"/>
      <c r="G620" s="493"/>
      <c r="H620" s="499"/>
      <c r="I620" s="499"/>
    </row>
    <row r="621" spans="1:9">
      <c r="A621" s="51"/>
      <c r="B621" s="77"/>
      <c r="C621" s="253"/>
      <c r="D621" s="281"/>
      <c r="E621" s="281"/>
      <c r="F621" s="493"/>
      <c r="G621" s="493"/>
      <c r="H621" s="499"/>
      <c r="I621" s="499"/>
    </row>
    <row r="622" spans="1:9">
      <c r="A622" s="51"/>
      <c r="B622" s="77"/>
      <c r="C622" s="253"/>
      <c r="D622" s="281"/>
      <c r="E622" s="281"/>
      <c r="F622" s="493"/>
      <c r="G622" s="493"/>
      <c r="H622" s="499"/>
      <c r="I622" s="499"/>
    </row>
    <row r="623" spans="1:9">
      <c r="A623" s="51"/>
      <c r="B623" s="77"/>
      <c r="C623" s="253"/>
      <c r="D623" s="281"/>
      <c r="E623" s="281"/>
      <c r="F623" s="493"/>
      <c r="G623" s="493"/>
      <c r="H623" s="499"/>
      <c r="I623" s="499"/>
    </row>
    <row r="624" spans="1:9">
      <c r="A624" s="51"/>
      <c r="B624" s="77"/>
      <c r="C624" s="253"/>
      <c r="D624" s="281"/>
      <c r="E624" s="281"/>
      <c r="F624" s="493"/>
      <c r="G624" s="493"/>
      <c r="H624" s="499"/>
      <c r="I624" s="499"/>
    </row>
    <row r="625" spans="1:9">
      <c r="A625" s="51"/>
      <c r="B625" s="77"/>
      <c r="C625" s="253"/>
      <c r="D625" s="281"/>
      <c r="E625" s="281"/>
      <c r="F625" s="493"/>
      <c r="G625" s="493"/>
      <c r="H625" s="499"/>
      <c r="I625" s="499"/>
    </row>
    <row r="626" spans="1:9">
      <c r="A626" s="51"/>
      <c r="B626" s="77"/>
      <c r="C626" s="253"/>
      <c r="D626" s="281"/>
      <c r="E626" s="281"/>
      <c r="F626" s="493"/>
      <c r="G626" s="493"/>
      <c r="H626" s="499"/>
      <c r="I626" s="499"/>
    </row>
    <row r="627" spans="1:9">
      <c r="A627" s="51"/>
      <c r="B627" s="77"/>
      <c r="C627" s="253"/>
      <c r="D627" s="281"/>
      <c r="E627" s="281"/>
      <c r="F627" s="493"/>
      <c r="G627" s="493"/>
      <c r="H627" s="499"/>
      <c r="I627" s="499"/>
    </row>
    <row r="628" spans="1:9">
      <c r="A628" s="51"/>
      <c r="B628" s="77"/>
      <c r="C628" s="253"/>
      <c r="D628" s="281"/>
      <c r="E628" s="281"/>
      <c r="F628" s="493"/>
      <c r="G628" s="493"/>
      <c r="H628" s="499"/>
      <c r="I628" s="499"/>
    </row>
    <row r="629" spans="1:9">
      <c r="A629" s="51"/>
      <c r="B629" s="77"/>
      <c r="C629" s="253"/>
      <c r="D629" s="281"/>
      <c r="E629" s="281"/>
      <c r="F629" s="493"/>
      <c r="G629" s="493"/>
      <c r="H629" s="499"/>
      <c r="I629" s="499"/>
    </row>
    <row r="630" spans="1:9">
      <c r="A630" s="51"/>
      <c r="B630" s="77"/>
      <c r="C630" s="253"/>
      <c r="D630" s="281"/>
      <c r="E630" s="281"/>
      <c r="F630" s="493"/>
      <c r="G630" s="493"/>
      <c r="H630" s="499"/>
      <c r="I630" s="499"/>
    </row>
    <row r="631" spans="1:9">
      <c r="A631" s="51"/>
      <c r="B631" s="77"/>
      <c r="C631" s="253"/>
      <c r="D631" s="281"/>
      <c r="E631" s="281"/>
      <c r="F631" s="493"/>
      <c r="G631" s="493"/>
      <c r="H631" s="499"/>
      <c r="I631" s="499"/>
    </row>
    <row r="632" spans="1:9">
      <c r="A632" s="51"/>
      <c r="B632" s="77"/>
      <c r="C632" s="253"/>
      <c r="D632" s="281"/>
      <c r="E632" s="281"/>
      <c r="F632" s="493"/>
      <c r="G632" s="493"/>
      <c r="H632" s="499"/>
      <c r="I632" s="499"/>
    </row>
    <row r="633" spans="1:9">
      <c r="A633" s="51"/>
      <c r="B633" s="77"/>
      <c r="C633" s="253"/>
      <c r="D633" s="281"/>
      <c r="E633" s="281"/>
      <c r="F633" s="493"/>
      <c r="G633" s="493"/>
      <c r="H633" s="499"/>
      <c r="I633" s="499"/>
    </row>
    <row r="634" spans="1:9">
      <c r="A634" s="51"/>
      <c r="B634" s="77"/>
      <c r="C634" s="253"/>
      <c r="D634" s="281"/>
      <c r="E634" s="281"/>
      <c r="F634" s="493"/>
      <c r="G634" s="493"/>
      <c r="H634" s="499"/>
      <c r="I634" s="499"/>
    </row>
    <row r="635" spans="1:9">
      <c r="A635" s="51"/>
      <c r="B635" s="77"/>
      <c r="C635" s="253"/>
      <c r="D635" s="281"/>
      <c r="E635" s="281"/>
      <c r="F635" s="493"/>
      <c r="G635" s="493"/>
      <c r="H635" s="499"/>
      <c r="I635" s="499"/>
    </row>
    <row r="636" spans="1:9">
      <c r="A636" s="51"/>
      <c r="B636" s="77"/>
      <c r="C636" s="253"/>
      <c r="D636" s="281"/>
      <c r="E636" s="281"/>
      <c r="F636" s="493"/>
      <c r="G636" s="493"/>
      <c r="H636" s="499"/>
      <c r="I636" s="499"/>
    </row>
    <row r="637" spans="1:9">
      <c r="A637" s="51"/>
      <c r="B637" s="77"/>
      <c r="C637" s="253"/>
      <c r="D637" s="281"/>
      <c r="E637" s="281"/>
      <c r="F637" s="493"/>
      <c r="G637" s="493"/>
      <c r="H637" s="499"/>
      <c r="I637" s="499"/>
    </row>
    <row r="638" spans="1:9">
      <c r="A638" s="51"/>
      <c r="B638" s="77"/>
      <c r="C638" s="253"/>
      <c r="D638" s="281"/>
      <c r="E638" s="281"/>
      <c r="F638" s="493"/>
      <c r="G638" s="493"/>
      <c r="H638" s="499"/>
      <c r="I638" s="499"/>
    </row>
    <row r="639" spans="1:9">
      <c r="A639" s="51"/>
      <c r="B639" s="77"/>
      <c r="C639" s="253"/>
      <c r="D639" s="281"/>
      <c r="E639" s="281"/>
      <c r="F639" s="493"/>
      <c r="G639" s="493"/>
      <c r="H639" s="499"/>
      <c r="I639" s="499"/>
    </row>
    <row r="640" spans="1:9">
      <c r="A640" s="51"/>
      <c r="B640" s="77"/>
      <c r="C640" s="253"/>
      <c r="D640" s="281"/>
      <c r="E640" s="281"/>
      <c r="F640" s="493"/>
      <c r="G640" s="493"/>
      <c r="H640" s="499"/>
      <c r="I640" s="499"/>
    </row>
    <row r="641" spans="1:9">
      <c r="A641" s="51"/>
      <c r="B641" s="77"/>
      <c r="C641" s="253"/>
      <c r="D641" s="281"/>
      <c r="E641" s="281"/>
      <c r="F641" s="493"/>
      <c r="G641" s="493"/>
      <c r="H641" s="499"/>
      <c r="I641" s="499"/>
    </row>
    <row r="642" spans="1:9">
      <c r="A642" s="51"/>
      <c r="B642" s="77"/>
      <c r="C642" s="253"/>
      <c r="D642" s="281"/>
      <c r="E642" s="281"/>
      <c r="F642" s="493"/>
      <c r="G642" s="493"/>
      <c r="H642" s="499"/>
      <c r="I642" s="499"/>
    </row>
    <row r="643" spans="1:9">
      <c r="A643" s="51"/>
      <c r="B643" s="77"/>
      <c r="C643" s="253"/>
      <c r="D643" s="281"/>
      <c r="E643" s="281"/>
      <c r="F643" s="493"/>
      <c r="G643" s="493"/>
      <c r="H643" s="499"/>
      <c r="I643" s="499"/>
    </row>
    <row r="644" spans="1:9">
      <c r="A644" s="51"/>
      <c r="B644" s="77"/>
      <c r="C644" s="253"/>
      <c r="D644" s="281"/>
      <c r="E644" s="281"/>
      <c r="F644" s="493"/>
      <c r="G644" s="493"/>
      <c r="H644" s="499"/>
      <c r="I644" s="499"/>
    </row>
    <row r="645" spans="1:9">
      <c r="A645" s="51"/>
      <c r="B645" s="77"/>
      <c r="C645" s="253"/>
      <c r="D645" s="281"/>
      <c r="E645" s="281"/>
      <c r="F645" s="493"/>
      <c r="G645" s="493"/>
      <c r="H645" s="499"/>
      <c r="I645" s="499"/>
    </row>
    <row r="646" spans="1:9">
      <c r="A646" s="51"/>
      <c r="B646" s="77"/>
      <c r="C646" s="253"/>
      <c r="D646" s="281"/>
      <c r="E646" s="281"/>
      <c r="F646" s="493"/>
      <c r="G646" s="493"/>
      <c r="H646" s="499"/>
      <c r="I646" s="499"/>
    </row>
    <row r="647" spans="1:9">
      <c r="A647" s="51"/>
      <c r="B647" s="77"/>
      <c r="C647" s="253"/>
      <c r="D647" s="281"/>
      <c r="E647" s="281"/>
      <c r="F647" s="493"/>
      <c r="G647" s="493"/>
      <c r="H647" s="499"/>
      <c r="I647" s="499"/>
    </row>
    <row r="648" spans="1:9">
      <c r="A648" s="51"/>
      <c r="B648" s="77"/>
      <c r="C648" s="253"/>
      <c r="D648" s="281"/>
      <c r="E648" s="281"/>
      <c r="F648" s="493"/>
      <c r="G648" s="493"/>
      <c r="H648" s="499"/>
      <c r="I648" s="499"/>
    </row>
    <row r="649" spans="1:9">
      <c r="A649" s="51"/>
      <c r="B649" s="77"/>
      <c r="C649" s="253"/>
      <c r="D649" s="281"/>
      <c r="E649" s="281"/>
      <c r="F649" s="493"/>
      <c r="G649" s="493"/>
      <c r="H649" s="499"/>
      <c r="I649" s="499"/>
    </row>
    <row r="650" spans="1:9">
      <c r="A650" s="51"/>
      <c r="B650" s="77"/>
      <c r="C650" s="253"/>
      <c r="D650" s="281"/>
      <c r="E650" s="281"/>
      <c r="F650" s="493"/>
      <c r="G650" s="493"/>
      <c r="H650" s="499"/>
      <c r="I650" s="499"/>
    </row>
    <row r="651" spans="1:9">
      <c r="A651" s="51"/>
      <c r="B651" s="77"/>
      <c r="C651" s="253"/>
      <c r="D651" s="281"/>
      <c r="E651" s="281"/>
      <c r="F651" s="493"/>
      <c r="G651" s="493"/>
      <c r="H651" s="499"/>
      <c r="I651" s="499"/>
    </row>
    <row r="652" spans="1:9">
      <c r="A652" s="51"/>
      <c r="B652" s="77"/>
      <c r="C652" s="253"/>
      <c r="D652" s="281"/>
      <c r="E652" s="281"/>
      <c r="F652" s="493"/>
      <c r="G652" s="493"/>
      <c r="H652" s="499"/>
      <c r="I652" s="499"/>
    </row>
    <row r="653" spans="1:9">
      <c r="A653" s="51"/>
      <c r="B653" s="77"/>
      <c r="C653" s="253"/>
      <c r="D653" s="281"/>
      <c r="E653" s="281"/>
      <c r="F653" s="493"/>
      <c r="G653" s="493"/>
      <c r="H653" s="499"/>
      <c r="I653" s="499"/>
    </row>
    <row r="654" spans="1:9">
      <c r="A654" s="51"/>
      <c r="B654" s="77"/>
      <c r="C654" s="253"/>
      <c r="D654" s="281"/>
      <c r="E654" s="281"/>
      <c r="F654" s="493"/>
      <c r="G654" s="493"/>
      <c r="H654" s="499"/>
      <c r="I654" s="499"/>
    </row>
    <row r="655" spans="1:9">
      <c r="A655" s="51"/>
      <c r="B655" s="77"/>
      <c r="C655" s="253"/>
      <c r="D655" s="281"/>
      <c r="E655" s="281"/>
      <c r="F655" s="493"/>
      <c r="G655" s="493"/>
      <c r="H655" s="499"/>
      <c r="I655" s="499"/>
    </row>
    <row r="656" spans="1:9">
      <c r="A656" s="51"/>
      <c r="B656" s="77"/>
      <c r="C656" s="253"/>
      <c r="D656" s="281"/>
      <c r="E656" s="281"/>
      <c r="F656" s="493"/>
      <c r="G656" s="493"/>
      <c r="H656" s="499"/>
      <c r="I656" s="499"/>
    </row>
    <row r="657" spans="1:9">
      <c r="A657" s="51"/>
      <c r="B657" s="77"/>
      <c r="C657" s="253"/>
      <c r="D657" s="281"/>
      <c r="E657" s="281"/>
      <c r="F657" s="493"/>
      <c r="G657" s="493"/>
      <c r="H657" s="499"/>
      <c r="I657" s="499"/>
    </row>
    <row r="658" spans="1:9">
      <c r="A658" s="51"/>
      <c r="B658" s="77"/>
      <c r="C658" s="253"/>
      <c r="D658" s="281"/>
      <c r="E658" s="281"/>
      <c r="F658" s="493"/>
      <c r="G658" s="493"/>
      <c r="H658" s="499"/>
      <c r="I658" s="499"/>
    </row>
    <row r="659" spans="1:9">
      <c r="A659" s="51"/>
      <c r="B659" s="77"/>
      <c r="C659" s="253"/>
      <c r="D659" s="281"/>
      <c r="E659" s="281"/>
      <c r="F659" s="493"/>
      <c r="G659" s="493"/>
      <c r="H659" s="499"/>
      <c r="I659" s="499"/>
    </row>
    <row r="660" spans="1:9">
      <c r="A660" s="51"/>
      <c r="B660" s="77"/>
      <c r="C660" s="253"/>
      <c r="D660" s="281"/>
      <c r="E660" s="281"/>
      <c r="F660" s="493"/>
      <c r="G660" s="493"/>
      <c r="H660" s="499"/>
      <c r="I660" s="499"/>
    </row>
    <row r="661" spans="1:9">
      <c r="A661" s="51"/>
      <c r="B661" s="77"/>
      <c r="C661" s="253"/>
      <c r="D661" s="281"/>
      <c r="E661" s="281"/>
      <c r="F661" s="493"/>
      <c r="G661" s="493"/>
      <c r="H661" s="499"/>
      <c r="I661" s="499"/>
    </row>
    <row r="662" spans="1:9">
      <c r="A662" s="51"/>
      <c r="B662" s="77"/>
      <c r="C662" s="253"/>
      <c r="D662" s="281"/>
      <c r="E662" s="281"/>
      <c r="F662" s="493"/>
      <c r="G662" s="493"/>
      <c r="H662" s="499"/>
      <c r="I662" s="499"/>
    </row>
    <row r="663" spans="1:9">
      <c r="A663" s="51"/>
      <c r="B663" s="77"/>
      <c r="C663" s="253"/>
      <c r="D663" s="281"/>
      <c r="E663" s="281"/>
      <c r="F663" s="493"/>
      <c r="G663" s="493"/>
      <c r="H663" s="499"/>
      <c r="I663" s="499"/>
    </row>
    <row r="664" spans="1:9">
      <c r="A664" s="51"/>
      <c r="B664" s="77"/>
      <c r="C664" s="253"/>
      <c r="D664" s="281"/>
      <c r="E664" s="281"/>
      <c r="F664" s="493"/>
      <c r="G664" s="493"/>
      <c r="H664" s="499"/>
      <c r="I664" s="499"/>
    </row>
    <row r="665" spans="1:9">
      <c r="A665" s="51"/>
      <c r="B665" s="77"/>
      <c r="C665" s="253"/>
      <c r="D665" s="281"/>
      <c r="E665" s="281"/>
      <c r="F665" s="493"/>
      <c r="G665" s="493"/>
      <c r="H665" s="499"/>
      <c r="I665" s="499"/>
    </row>
    <row r="666" spans="1:9">
      <c r="A666" s="51"/>
      <c r="B666" s="77"/>
      <c r="C666" s="253"/>
      <c r="D666" s="281"/>
      <c r="E666" s="281"/>
      <c r="F666" s="493"/>
      <c r="G666" s="493"/>
      <c r="H666" s="499"/>
      <c r="I666" s="499"/>
    </row>
    <row r="667" spans="1:9">
      <c r="A667" s="51"/>
      <c r="B667" s="77"/>
      <c r="C667" s="253"/>
      <c r="D667" s="281"/>
      <c r="E667" s="281"/>
      <c r="F667" s="493"/>
      <c r="G667" s="493"/>
      <c r="H667" s="499"/>
      <c r="I667" s="499"/>
    </row>
    <row r="668" spans="1:9">
      <c r="A668" s="51"/>
      <c r="B668" s="77"/>
      <c r="C668" s="253"/>
      <c r="D668" s="281"/>
      <c r="E668" s="281"/>
      <c r="F668" s="493"/>
      <c r="G668" s="493"/>
      <c r="H668" s="499"/>
      <c r="I668" s="499"/>
    </row>
    <row r="669" spans="1:9">
      <c r="A669" s="51"/>
      <c r="B669" s="77"/>
      <c r="C669" s="253"/>
      <c r="D669" s="281"/>
      <c r="E669" s="281"/>
      <c r="F669" s="493"/>
      <c r="G669" s="493"/>
      <c r="H669" s="499"/>
      <c r="I669" s="499"/>
    </row>
    <row r="670" spans="1:9">
      <c r="A670" s="51"/>
      <c r="B670" s="77"/>
      <c r="C670" s="253"/>
      <c r="D670" s="281"/>
      <c r="E670" s="281"/>
      <c r="F670" s="493"/>
      <c r="G670" s="493"/>
      <c r="H670" s="499"/>
      <c r="I670" s="499"/>
    </row>
    <row r="671" spans="1:9">
      <c r="A671" s="51"/>
      <c r="B671" s="77"/>
      <c r="C671" s="253"/>
      <c r="D671" s="281"/>
      <c r="E671" s="281"/>
      <c r="F671" s="493"/>
      <c r="G671" s="493"/>
      <c r="H671" s="499"/>
      <c r="I671" s="499"/>
    </row>
    <row r="672" spans="1:9">
      <c r="A672" s="51"/>
      <c r="B672" s="77"/>
      <c r="C672" s="253"/>
      <c r="D672" s="281"/>
      <c r="E672" s="281"/>
      <c r="F672" s="493"/>
      <c r="G672" s="493"/>
      <c r="H672" s="499"/>
      <c r="I672" s="499"/>
    </row>
    <row r="673" spans="1:9">
      <c r="A673" s="51"/>
      <c r="B673" s="77"/>
      <c r="C673" s="253"/>
      <c r="D673" s="281"/>
      <c r="E673" s="281"/>
      <c r="F673" s="493"/>
      <c r="G673" s="493"/>
      <c r="H673" s="499"/>
      <c r="I673" s="499"/>
    </row>
    <row r="674" spans="1:9">
      <c r="A674" s="51"/>
      <c r="B674" s="77"/>
      <c r="C674" s="253"/>
      <c r="D674" s="281"/>
      <c r="E674" s="281"/>
      <c r="F674" s="493"/>
      <c r="G674" s="493"/>
      <c r="H674" s="499"/>
      <c r="I674" s="499"/>
    </row>
    <row r="675" spans="1:9">
      <c r="A675" s="51"/>
      <c r="B675" s="77"/>
      <c r="C675" s="253"/>
      <c r="D675" s="281"/>
      <c r="E675" s="281"/>
      <c r="F675" s="493"/>
      <c r="G675" s="493"/>
      <c r="H675" s="499"/>
      <c r="I675" s="499"/>
    </row>
    <row r="676" spans="1:9">
      <c r="A676" s="51"/>
      <c r="B676" s="77"/>
      <c r="C676" s="253"/>
      <c r="D676" s="281"/>
      <c r="E676" s="281"/>
      <c r="F676" s="493"/>
      <c r="G676" s="493"/>
      <c r="H676" s="499"/>
      <c r="I676" s="499"/>
    </row>
    <row r="677" spans="1:9">
      <c r="A677" s="51"/>
      <c r="B677" s="77"/>
      <c r="C677" s="253"/>
      <c r="D677" s="281"/>
      <c r="E677" s="281"/>
      <c r="F677" s="493"/>
      <c r="G677" s="493"/>
      <c r="H677" s="499"/>
      <c r="I677" s="499"/>
    </row>
    <row r="678" spans="1:9">
      <c r="A678" s="51"/>
      <c r="B678" s="77"/>
      <c r="C678" s="253"/>
      <c r="D678" s="281"/>
      <c r="E678" s="281"/>
      <c r="F678" s="493"/>
      <c r="G678" s="493"/>
      <c r="H678" s="499"/>
      <c r="I678" s="499"/>
    </row>
    <row r="679" spans="1:9">
      <c r="A679" s="51"/>
      <c r="B679" s="77"/>
      <c r="C679" s="253"/>
      <c r="D679" s="281"/>
      <c r="E679" s="281"/>
      <c r="F679" s="493"/>
      <c r="G679" s="493"/>
      <c r="H679" s="499"/>
      <c r="I679" s="499"/>
    </row>
    <row r="680" spans="1:9">
      <c r="A680" s="51"/>
      <c r="B680" s="77"/>
      <c r="C680" s="253"/>
      <c r="D680" s="281"/>
      <c r="E680" s="281"/>
      <c r="F680" s="493"/>
      <c r="G680" s="493"/>
      <c r="H680" s="499"/>
      <c r="I680" s="499"/>
    </row>
    <row r="681" spans="1:9">
      <c r="A681" s="51"/>
      <c r="B681" s="77"/>
      <c r="C681" s="253"/>
      <c r="D681" s="281"/>
      <c r="E681" s="281"/>
      <c r="F681" s="493"/>
      <c r="G681" s="493"/>
      <c r="H681" s="499"/>
      <c r="I681" s="499"/>
    </row>
    <row r="682" spans="1:9">
      <c r="A682" s="51"/>
      <c r="B682" s="77"/>
      <c r="C682" s="253"/>
      <c r="D682" s="281"/>
      <c r="E682" s="281"/>
      <c r="F682" s="493"/>
      <c r="G682" s="493"/>
      <c r="H682" s="499"/>
      <c r="I682" s="499"/>
    </row>
    <row r="683" spans="1:9">
      <c r="A683" s="51"/>
      <c r="B683" s="77"/>
      <c r="C683" s="253"/>
      <c r="D683" s="281"/>
      <c r="E683" s="281"/>
      <c r="F683" s="493"/>
      <c r="G683" s="493"/>
      <c r="H683" s="499"/>
      <c r="I683" s="499"/>
    </row>
    <row r="684" spans="1:9">
      <c r="A684" s="51"/>
      <c r="B684" s="77"/>
      <c r="C684" s="253"/>
      <c r="D684" s="281"/>
      <c r="E684" s="281"/>
      <c r="F684" s="493"/>
      <c r="G684" s="493"/>
      <c r="H684" s="499"/>
      <c r="I684" s="499"/>
    </row>
    <row r="685" spans="1:9">
      <c r="A685" s="51"/>
      <c r="B685" s="77"/>
      <c r="C685" s="253"/>
      <c r="D685" s="281"/>
      <c r="E685" s="281"/>
      <c r="F685" s="493"/>
      <c r="G685" s="493"/>
      <c r="H685" s="499"/>
      <c r="I685" s="499"/>
    </row>
    <row r="686" spans="1:9">
      <c r="A686" s="51"/>
      <c r="B686" s="77"/>
      <c r="C686" s="253"/>
      <c r="D686" s="281"/>
      <c r="E686" s="281"/>
      <c r="F686" s="493"/>
      <c r="G686" s="493"/>
      <c r="H686" s="499"/>
      <c r="I686" s="499"/>
    </row>
    <row r="687" spans="1:9">
      <c r="A687" s="51"/>
      <c r="B687" s="77"/>
      <c r="C687" s="253"/>
      <c r="D687" s="281"/>
      <c r="E687" s="281"/>
      <c r="F687" s="493"/>
      <c r="G687" s="493"/>
      <c r="H687" s="499"/>
      <c r="I687" s="499"/>
    </row>
    <row r="688" spans="1:9">
      <c r="A688" s="51"/>
      <c r="B688" s="77"/>
      <c r="C688" s="253"/>
      <c r="D688" s="281"/>
      <c r="E688" s="281"/>
      <c r="F688" s="493"/>
      <c r="G688" s="493"/>
      <c r="H688" s="499"/>
      <c r="I688" s="499"/>
    </row>
    <row r="689" spans="1:9">
      <c r="A689" s="51"/>
      <c r="B689" s="77"/>
      <c r="C689" s="253"/>
      <c r="D689" s="281"/>
      <c r="E689" s="281"/>
      <c r="F689" s="493"/>
      <c r="G689" s="493"/>
      <c r="H689" s="499"/>
      <c r="I689" s="499"/>
    </row>
    <row r="690" spans="1:9">
      <c r="A690" s="51"/>
      <c r="B690" s="77"/>
      <c r="C690" s="253"/>
      <c r="D690" s="281"/>
      <c r="E690" s="281"/>
      <c r="F690" s="493"/>
      <c r="G690" s="493"/>
      <c r="H690" s="499"/>
      <c r="I690" s="499"/>
    </row>
    <row r="691" spans="1:9">
      <c r="A691" s="51"/>
      <c r="B691" s="77"/>
      <c r="C691" s="253"/>
      <c r="D691" s="281"/>
      <c r="E691" s="281"/>
      <c r="F691" s="493"/>
      <c r="G691" s="493"/>
      <c r="H691" s="499"/>
      <c r="I691" s="499"/>
    </row>
    <row r="692" spans="1:9">
      <c r="A692" s="51"/>
      <c r="B692" s="77"/>
      <c r="C692" s="253"/>
      <c r="D692" s="281"/>
      <c r="E692" s="281"/>
      <c r="F692" s="493"/>
      <c r="G692" s="493"/>
      <c r="H692" s="499"/>
      <c r="I692" s="499"/>
    </row>
    <row r="693" spans="1:9">
      <c r="A693" s="51"/>
      <c r="B693" s="77"/>
      <c r="C693" s="253"/>
      <c r="D693" s="281"/>
      <c r="E693" s="281"/>
      <c r="F693" s="493"/>
      <c r="G693" s="493"/>
      <c r="H693" s="499"/>
      <c r="I693" s="499"/>
    </row>
    <row r="694" spans="1:9">
      <c r="A694" s="51"/>
      <c r="B694" s="77"/>
      <c r="C694" s="253"/>
      <c r="D694" s="281"/>
      <c r="E694" s="281"/>
      <c r="F694" s="493"/>
      <c r="G694" s="493"/>
      <c r="H694" s="499"/>
      <c r="I694" s="499"/>
    </row>
    <row r="695" spans="1:9">
      <c r="A695" s="51"/>
      <c r="B695" s="77"/>
      <c r="C695" s="253"/>
      <c r="D695" s="281"/>
      <c r="E695" s="281"/>
      <c r="F695" s="493"/>
      <c r="G695" s="493"/>
      <c r="H695" s="499"/>
      <c r="I695" s="499"/>
    </row>
    <row r="696" spans="1:9">
      <c r="A696" s="51"/>
      <c r="B696" s="77"/>
      <c r="C696" s="253"/>
      <c r="D696" s="281"/>
      <c r="E696" s="281"/>
      <c r="F696" s="493"/>
      <c r="G696" s="493"/>
      <c r="H696" s="499"/>
      <c r="I696" s="499"/>
    </row>
    <row r="697" spans="1:9">
      <c r="A697" s="51"/>
      <c r="B697" s="77"/>
      <c r="C697" s="253"/>
      <c r="D697" s="281"/>
      <c r="E697" s="281"/>
      <c r="F697" s="493"/>
      <c r="G697" s="493"/>
      <c r="H697" s="499"/>
      <c r="I697" s="499"/>
    </row>
    <row r="698" spans="1:9">
      <c r="A698" s="51"/>
      <c r="B698" s="77"/>
      <c r="C698" s="253"/>
      <c r="D698" s="281"/>
      <c r="E698" s="281"/>
      <c r="F698" s="493"/>
      <c r="G698" s="493"/>
      <c r="H698" s="499"/>
      <c r="I698" s="499"/>
    </row>
    <row r="699" spans="1:9">
      <c r="A699" s="51"/>
      <c r="B699" s="77"/>
      <c r="C699" s="253"/>
      <c r="D699" s="281"/>
      <c r="E699" s="281"/>
      <c r="F699" s="493"/>
      <c r="G699" s="493"/>
      <c r="H699" s="499"/>
      <c r="I699" s="499"/>
    </row>
    <row r="700" spans="1:9">
      <c r="A700" s="51"/>
      <c r="B700" s="77"/>
      <c r="C700" s="253"/>
      <c r="D700" s="281"/>
      <c r="E700" s="281"/>
      <c r="F700" s="493"/>
      <c r="G700" s="493"/>
      <c r="H700" s="499"/>
      <c r="I700" s="499"/>
    </row>
    <row r="701" spans="1:9">
      <c r="A701" s="51"/>
      <c r="B701" s="77"/>
      <c r="C701" s="253"/>
      <c r="D701" s="281"/>
      <c r="E701" s="281"/>
      <c r="F701" s="493"/>
      <c r="G701" s="493"/>
      <c r="H701" s="499"/>
      <c r="I701" s="499"/>
    </row>
    <row r="702" spans="1:9">
      <c r="A702" s="51"/>
      <c r="B702" s="77"/>
      <c r="C702" s="253"/>
      <c r="D702" s="281"/>
      <c r="E702" s="281"/>
      <c r="F702" s="493"/>
      <c r="G702" s="493"/>
      <c r="H702" s="499"/>
      <c r="I702" s="499"/>
    </row>
    <row r="703" spans="1:9">
      <c r="A703" s="51"/>
      <c r="B703" s="77"/>
      <c r="C703" s="253"/>
      <c r="D703" s="281"/>
      <c r="E703" s="281"/>
      <c r="F703" s="493"/>
      <c r="G703" s="493"/>
      <c r="H703" s="499"/>
      <c r="I703" s="499"/>
    </row>
    <row r="704" spans="1:9">
      <c r="A704" s="51"/>
      <c r="B704" s="77"/>
      <c r="C704" s="253"/>
      <c r="D704" s="281"/>
      <c r="E704" s="281"/>
      <c r="F704" s="493"/>
      <c r="G704" s="493"/>
      <c r="H704" s="499"/>
      <c r="I704" s="499"/>
    </row>
    <row r="705" spans="1:9">
      <c r="A705" s="51"/>
      <c r="B705" s="77"/>
      <c r="C705" s="253"/>
      <c r="D705" s="281"/>
      <c r="E705" s="281"/>
      <c r="F705" s="493"/>
      <c r="G705" s="493"/>
      <c r="H705" s="499"/>
      <c r="I705" s="499"/>
    </row>
    <row r="706" spans="1:9">
      <c r="A706" s="51"/>
      <c r="B706" s="77"/>
      <c r="C706" s="253"/>
      <c r="D706" s="281"/>
      <c r="E706" s="281"/>
      <c r="F706" s="493"/>
      <c r="G706" s="493"/>
      <c r="H706" s="499"/>
      <c r="I706" s="499"/>
    </row>
    <row r="707" spans="1:9">
      <c r="A707" s="51"/>
      <c r="B707" s="77"/>
      <c r="C707" s="253"/>
      <c r="D707" s="281"/>
      <c r="E707" s="281"/>
      <c r="F707" s="493"/>
      <c r="G707" s="493"/>
      <c r="H707" s="499"/>
      <c r="I707" s="499"/>
    </row>
    <row r="708" spans="1:9">
      <c r="A708" s="51"/>
      <c r="B708" s="77"/>
      <c r="C708" s="253"/>
      <c r="D708" s="281"/>
      <c r="E708" s="281"/>
      <c r="F708" s="493"/>
      <c r="G708" s="493"/>
      <c r="H708" s="499"/>
      <c r="I708" s="499"/>
    </row>
    <row r="709" spans="1:9">
      <c r="A709" s="51"/>
      <c r="B709" s="77"/>
      <c r="C709" s="253"/>
      <c r="D709" s="281"/>
      <c r="E709" s="281"/>
      <c r="F709" s="493"/>
      <c r="G709" s="493"/>
      <c r="H709" s="499"/>
      <c r="I709" s="499"/>
    </row>
    <row r="710" spans="1:9">
      <c r="A710" s="51"/>
      <c r="B710" s="77"/>
      <c r="C710" s="253"/>
      <c r="D710" s="281"/>
      <c r="E710" s="281"/>
      <c r="F710" s="493"/>
      <c r="G710" s="493"/>
      <c r="H710" s="499"/>
      <c r="I710" s="499"/>
    </row>
    <row r="711" spans="1:9">
      <c r="A711" s="51"/>
      <c r="B711" s="77"/>
      <c r="C711" s="253"/>
      <c r="D711" s="281"/>
      <c r="E711" s="281"/>
      <c r="F711" s="493"/>
      <c r="G711" s="493"/>
      <c r="H711" s="499"/>
      <c r="I711" s="499"/>
    </row>
    <row r="712" spans="1:9">
      <c r="A712" s="51"/>
      <c r="B712" s="77"/>
      <c r="C712" s="253"/>
      <c r="D712" s="281"/>
      <c r="E712" s="281"/>
      <c r="F712" s="493"/>
      <c r="G712" s="493"/>
      <c r="H712" s="499"/>
      <c r="I712" s="499"/>
    </row>
    <row r="713" spans="1:9">
      <c r="A713" s="51"/>
      <c r="B713" s="77"/>
      <c r="C713" s="253"/>
      <c r="D713" s="281"/>
      <c r="E713" s="281"/>
      <c r="F713" s="493"/>
      <c r="G713" s="493"/>
      <c r="H713" s="499"/>
      <c r="I713" s="499"/>
    </row>
    <row r="714" spans="1:9">
      <c r="A714" s="51"/>
      <c r="B714" s="77"/>
      <c r="C714" s="253"/>
      <c r="D714" s="281"/>
      <c r="E714" s="281"/>
      <c r="F714" s="493"/>
      <c r="G714" s="493"/>
      <c r="H714" s="499"/>
      <c r="I714" s="499"/>
    </row>
    <row r="715" spans="1:9">
      <c r="A715" s="51"/>
      <c r="B715" s="77"/>
      <c r="C715" s="253"/>
      <c r="D715" s="281"/>
      <c r="E715" s="281"/>
      <c r="F715" s="493"/>
      <c r="G715" s="493"/>
      <c r="H715" s="499"/>
      <c r="I715" s="499"/>
    </row>
    <row r="716" spans="1:9">
      <c r="A716" s="51"/>
      <c r="B716" s="77"/>
      <c r="C716" s="253"/>
      <c r="D716" s="281"/>
      <c r="E716" s="281"/>
      <c r="F716" s="493"/>
      <c r="G716" s="493"/>
      <c r="H716" s="499"/>
      <c r="I716" s="499"/>
    </row>
    <row r="717" spans="1:9">
      <c r="A717" s="51"/>
      <c r="B717" s="77"/>
      <c r="C717" s="253"/>
      <c r="D717" s="281"/>
      <c r="E717" s="281"/>
      <c r="F717" s="493"/>
      <c r="G717" s="493"/>
      <c r="H717" s="499"/>
      <c r="I717" s="499"/>
    </row>
    <row r="718" spans="1:9">
      <c r="A718" s="51"/>
      <c r="B718" s="77"/>
      <c r="C718" s="253"/>
      <c r="D718" s="281"/>
      <c r="E718" s="281"/>
      <c r="F718" s="493"/>
      <c r="G718" s="493"/>
      <c r="H718" s="499"/>
      <c r="I718" s="499"/>
    </row>
    <row r="719" spans="1:9">
      <c r="A719" s="51"/>
      <c r="B719" s="77"/>
      <c r="C719" s="253"/>
      <c r="D719" s="281"/>
      <c r="E719" s="281"/>
      <c r="F719" s="493"/>
      <c r="G719" s="493"/>
      <c r="H719" s="499"/>
      <c r="I719" s="499"/>
    </row>
    <row r="720" spans="1:9">
      <c r="A720" s="51"/>
      <c r="B720" s="77"/>
      <c r="C720" s="253"/>
      <c r="D720" s="281"/>
      <c r="E720" s="281"/>
      <c r="F720" s="493"/>
      <c r="G720" s="493"/>
      <c r="H720" s="499"/>
      <c r="I720" s="499"/>
    </row>
    <row r="721" spans="1:9">
      <c r="A721" s="51"/>
      <c r="B721" s="77"/>
      <c r="C721" s="253"/>
      <c r="D721" s="281"/>
      <c r="E721" s="281"/>
      <c r="F721" s="493"/>
      <c r="G721" s="493"/>
      <c r="H721" s="499"/>
      <c r="I721" s="499"/>
    </row>
    <row r="722" spans="1:9">
      <c r="A722" s="51"/>
      <c r="B722" s="77"/>
      <c r="C722" s="253"/>
      <c r="D722" s="281"/>
      <c r="E722" s="281"/>
      <c r="F722" s="493"/>
      <c r="G722" s="493"/>
      <c r="H722" s="499"/>
      <c r="I722" s="499"/>
    </row>
    <row r="723" spans="1:9">
      <c r="A723" s="51"/>
      <c r="B723" s="77"/>
      <c r="C723" s="253"/>
      <c r="D723" s="281"/>
      <c r="E723" s="281"/>
      <c r="F723" s="493"/>
      <c r="G723" s="493"/>
      <c r="H723" s="499"/>
      <c r="I723" s="499"/>
    </row>
    <row r="724" spans="1:9">
      <c r="A724" s="51"/>
      <c r="B724" s="77"/>
      <c r="C724" s="253"/>
      <c r="D724" s="281"/>
      <c r="E724" s="281"/>
      <c r="F724" s="493"/>
      <c r="G724" s="493"/>
      <c r="H724" s="499"/>
      <c r="I724" s="499"/>
    </row>
    <row r="725" spans="1:9">
      <c r="A725" s="51"/>
      <c r="B725" s="77"/>
      <c r="C725" s="253"/>
      <c r="D725" s="281"/>
      <c r="E725" s="281"/>
      <c r="F725" s="493"/>
      <c r="G725" s="493"/>
      <c r="H725" s="499"/>
      <c r="I725" s="499"/>
    </row>
    <row r="726" spans="1:9">
      <c r="A726" s="51"/>
      <c r="B726" s="77"/>
      <c r="C726" s="253"/>
      <c r="D726" s="281"/>
      <c r="E726" s="281"/>
      <c r="F726" s="493"/>
      <c r="G726" s="493"/>
      <c r="H726" s="499"/>
      <c r="I726" s="499"/>
    </row>
    <row r="727" spans="1:9">
      <c r="A727" s="51"/>
      <c r="B727" s="77"/>
      <c r="C727" s="253"/>
      <c r="D727" s="281"/>
      <c r="E727" s="281"/>
      <c r="F727" s="493"/>
      <c r="G727" s="493"/>
      <c r="H727" s="499"/>
      <c r="I727" s="499"/>
    </row>
    <row r="728" spans="1:9">
      <c r="A728" s="51"/>
      <c r="B728" s="77"/>
      <c r="C728" s="253"/>
      <c r="D728" s="281"/>
      <c r="E728" s="281"/>
      <c r="F728" s="493"/>
      <c r="G728" s="493"/>
      <c r="H728" s="499"/>
      <c r="I728" s="499"/>
    </row>
    <row r="729" spans="1:9">
      <c r="A729" s="51"/>
      <c r="B729" s="77"/>
      <c r="C729" s="253"/>
      <c r="D729" s="281"/>
      <c r="E729" s="281"/>
      <c r="F729" s="493"/>
      <c r="G729" s="493"/>
      <c r="H729" s="499"/>
      <c r="I729" s="499"/>
    </row>
    <row r="730" spans="1:9">
      <c r="A730" s="51"/>
      <c r="B730" s="77"/>
      <c r="C730" s="253"/>
      <c r="D730" s="281"/>
      <c r="E730" s="281"/>
      <c r="F730" s="493"/>
      <c r="G730" s="493"/>
      <c r="H730" s="499"/>
      <c r="I730" s="499"/>
    </row>
    <row r="731" spans="1:9">
      <c r="A731" s="51"/>
      <c r="B731" s="77"/>
      <c r="C731" s="253"/>
      <c r="D731" s="281"/>
      <c r="E731" s="281"/>
      <c r="F731" s="493"/>
      <c r="G731" s="493"/>
      <c r="H731" s="499"/>
      <c r="I731" s="499"/>
    </row>
    <row r="732" spans="1:9">
      <c r="A732" s="51"/>
      <c r="B732" s="77"/>
      <c r="C732" s="253"/>
      <c r="D732" s="281"/>
      <c r="E732" s="281"/>
      <c r="F732" s="493"/>
      <c r="G732" s="493"/>
      <c r="H732" s="499"/>
      <c r="I732" s="499"/>
    </row>
    <row r="733" spans="1:9">
      <c r="A733" s="51"/>
      <c r="B733" s="77"/>
      <c r="C733" s="253"/>
      <c r="D733" s="281"/>
      <c r="E733" s="281"/>
      <c r="F733" s="493"/>
      <c r="G733" s="493"/>
      <c r="H733" s="499"/>
      <c r="I733" s="499"/>
    </row>
    <row r="734" spans="1:9">
      <c r="A734" s="51"/>
      <c r="B734" s="77"/>
      <c r="C734" s="253"/>
      <c r="D734" s="281"/>
      <c r="E734" s="281"/>
      <c r="F734" s="493"/>
      <c r="G734" s="493"/>
      <c r="H734" s="499"/>
      <c r="I734" s="499"/>
    </row>
    <row r="735" spans="1:9">
      <c r="A735" s="51"/>
      <c r="B735" s="77"/>
      <c r="C735" s="253"/>
      <c r="D735" s="281"/>
      <c r="E735" s="281"/>
      <c r="F735" s="493"/>
      <c r="G735" s="493"/>
      <c r="H735" s="499"/>
      <c r="I735" s="499"/>
    </row>
    <row r="736" spans="1:9">
      <c r="A736" s="51"/>
      <c r="B736" s="77"/>
      <c r="C736" s="253"/>
      <c r="D736" s="281"/>
      <c r="E736" s="281"/>
      <c r="F736" s="493"/>
      <c r="G736" s="493"/>
      <c r="H736" s="499"/>
      <c r="I736" s="499"/>
    </row>
    <row r="737" spans="1:9">
      <c r="A737" s="51"/>
      <c r="B737" s="77"/>
      <c r="C737" s="253"/>
      <c r="D737" s="281"/>
      <c r="E737" s="281"/>
      <c r="F737" s="493"/>
      <c r="G737" s="493"/>
      <c r="H737" s="499"/>
      <c r="I737" s="499"/>
    </row>
    <row r="738" spans="1:9">
      <c r="A738" s="51"/>
      <c r="B738" s="77"/>
      <c r="C738" s="253"/>
      <c r="D738" s="281"/>
      <c r="E738" s="281"/>
      <c r="F738" s="493"/>
      <c r="G738" s="493"/>
      <c r="H738" s="499"/>
      <c r="I738" s="499"/>
    </row>
    <row r="739" spans="1:9">
      <c r="A739" s="51"/>
      <c r="B739" s="77"/>
      <c r="C739" s="253"/>
      <c r="D739" s="281"/>
      <c r="E739" s="281"/>
      <c r="F739" s="493"/>
      <c r="G739" s="493"/>
      <c r="H739" s="499"/>
      <c r="I739" s="499"/>
    </row>
    <row r="740" spans="1:9">
      <c r="A740" s="51"/>
      <c r="B740" s="77"/>
      <c r="C740" s="253"/>
      <c r="D740" s="281"/>
      <c r="E740" s="281"/>
      <c r="F740" s="493"/>
      <c r="G740" s="493"/>
      <c r="H740" s="499"/>
      <c r="I740" s="499"/>
    </row>
    <row r="741" spans="1:9">
      <c r="A741" s="51"/>
      <c r="B741" s="77"/>
      <c r="C741" s="253"/>
      <c r="D741" s="281"/>
      <c r="E741" s="281"/>
      <c r="F741" s="493"/>
      <c r="G741" s="493"/>
      <c r="H741" s="499"/>
      <c r="I741" s="499"/>
    </row>
    <row r="742" spans="1:9">
      <c r="A742" s="51"/>
      <c r="B742" s="77"/>
      <c r="C742" s="253"/>
      <c r="D742" s="281"/>
      <c r="E742" s="281"/>
      <c r="F742" s="493"/>
      <c r="G742" s="493"/>
      <c r="H742" s="499"/>
      <c r="I742" s="499"/>
    </row>
    <row r="743" spans="1:9">
      <c r="A743" s="51"/>
      <c r="B743" s="77"/>
      <c r="C743" s="253"/>
      <c r="D743" s="281"/>
      <c r="E743" s="281"/>
      <c r="F743" s="493"/>
      <c r="G743" s="493"/>
      <c r="H743" s="499"/>
      <c r="I743" s="499"/>
    </row>
    <row r="744" spans="1:9">
      <c r="A744" s="51"/>
      <c r="B744" s="77"/>
      <c r="C744" s="253"/>
      <c r="D744" s="281"/>
      <c r="E744" s="281"/>
      <c r="F744" s="493"/>
      <c r="G744" s="493"/>
      <c r="H744" s="499"/>
      <c r="I744" s="499"/>
    </row>
    <row r="745" spans="1:9">
      <c r="A745" s="51"/>
      <c r="B745" s="77"/>
      <c r="C745" s="253"/>
      <c r="D745" s="281"/>
      <c r="E745" s="281"/>
      <c r="F745" s="493"/>
      <c r="G745" s="493"/>
      <c r="H745" s="499"/>
      <c r="I745" s="499"/>
    </row>
    <row r="746" spans="1:9">
      <c r="A746" s="51"/>
      <c r="B746" s="77"/>
      <c r="C746" s="253"/>
      <c r="D746" s="281"/>
      <c r="E746" s="281"/>
      <c r="F746" s="493"/>
      <c r="G746" s="493"/>
      <c r="H746" s="499"/>
      <c r="I746" s="499"/>
    </row>
    <row r="747" spans="1:9">
      <c r="A747" s="51"/>
      <c r="B747" s="77"/>
      <c r="C747" s="253"/>
      <c r="D747" s="281"/>
      <c r="E747" s="281"/>
      <c r="F747" s="493"/>
      <c r="G747" s="493"/>
      <c r="H747" s="499"/>
      <c r="I747" s="499"/>
    </row>
    <row r="748" spans="1:9">
      <c r="A748" s="51"/>
      <c r="B748" s="77"/>
      <c r="C748" s="253"/>
      <c r="D748" s="281"/>
      <c r="E748" s="281"/>
      <c r="F748" s="493"/>
      <c r="G748" s="493"/>
      <c r="H748" s="499"/>
      <c r="I748" s="499"/>
    </row>
    <row r="749" spans="1:9">
      <c r="A749" s="51"/>
      <c r="B749" s="77"/>
      <c r="C749" s="253"/>
      <c r="D749" s="281"/>
      <c r="E749" s="281"/>
      <c r="F749" s="493"/>
      <c r="G749" s="493"/>
      <c r="H749" s="499"/>
      <c r="I749" s="499"/>
    </row>
    <row r="750" spans="1:9">
      <c r="A750" s="51"/>
      <c r="B750" s="77"/>
      <c r="C750" s="253"/>
      <c r="D750" s="281"/>
      <c r="E750" s="281"/>
      <c r="F750" s="493"/>
      <c r="G750" s="493"/>
      <c r="H750" s="499"/>
      <c r="I750" s="499"/>
    </row>
    <row r="751" spans="1:9">
      <c r="A751" s="51"/>
      <c r="B751" s="77"/>
      <c r="C751" s="253"/>
      <c r="D751" s="281"/>
      <c r="E751" s="281"/>
      <c r="F751" s="493"/>
      <c r="G751" s="493"/>
      <c r="H751" s="499"/>
      <c r="I751" s="499"/>
    </row>
    <row r="752" spans="1:9">
      <c r="A752" s="51"/>
      <c r="B752" s="77"/>
      <c r="C752" s="253"/>
      <c r="D752" s="281"/>
      <c r="E752" s="281"/>
      <c r="F752" s="493"/>
      <c r="G752" s="493"/>
      <c r="H752" s="499"/>
      <c r="I752" s="499"/>
    </row>
    <row r="753" spans="1:9">
      <c r="A753" s="51"/>
      <c r="B753" s="77"/>
      <c r="C753" s="253"/>
      <c r="D753" s="281"/>
      <c r="E753" s="281"/>
      <c r="F753" s="493"/>
      <c r="G753" s="493"/>
      <c r="H753" s="499"/>
      <c r="I753" s="499"/>
    </row>
    <row r="754" spans="1:9">
      <c r="A754" s="51"/>
      <c r="B754" s="77"/>
      <c r="C754" s="253"/>
      <c r="D754" s="281"/>
      <c r="E754" s="281"/>
      <c r="F754" s="493"/>
      <c r="G754" s="493"/>
      <c r="H754" s="499"/>
      <c r="I754" s="499"/>
    </row>
    <row r="755" spans="1:9">
      <c r="A755" s="51"/>
      <c r="B755" s="77"/>
      <c r="C755" s="253"/>
      <c r="D755" s="281"/>
      <c r="E755" s="281"/>
      <c r="F755" s="493"/>
      <c r="G755" s="493"/>
      <c r="H755" s="499"/>
      <c r="I755" s="499"/>
    </row>
    <row r="756" spans="1:9">
      <c r="A756" s="51"/>
      <c r="B756" s="77"/>
      <c r="C756" s="253"/>
      <c r="D756" s="281"/>
      <c r="E756" s="281"/>
      <c r="F756" s="493"/>
      <c r="G756" s="493"/>
      <c r="H756" s="499"/>
      <c r="I756" s="499"/>
    </row>
    <row r="757" spans="1:9">
      <c r="A757" s="51"/>
      <c r="B757" s="77"/>
      <c r="C757" s="253"/>
      <c r="D757" s="281"/>
      <c r="E757" s="281"/>
      <c r="F757" s="493"/>
      <c r="G757" s="493"/>
      <c r="H757" s="499"/>
      <c r="I757" s="499"/>
    </row>
    <row r="758" spans="1:9">
      <c r="A758" s="51"/>
      <c r="B758" s="77"/>
      <c r="C758" s="253"/>
      <c r="D758" s="281"/>
      <c r="E758" s="281"/>
      <c r="F758" s="493"/>
      <c r="G758" s="493"/>
      <c r="H758" s="499"/>
      <c r="I758" s="499"/>
    </row>
    <row r="759" spans="1:9">
      <c r="A759" s="51"/>
      <c r="B759" s="77"/>
      <c r="C759" s="253"/>
      <c r="D759" s="281"/>
      <c r="E759" s="281"/>
      <c r="F759" s="493"/>
      <c r="G759" s="493"/>
      <c r="H759" s="499"/>
      <c r="I759" s="499"/>
    </row>
    <row r="760" spans="1:9">
      <c r="A760" s="51"/>
      <c r="B760" s="77"/>
      <c r="C760" s="253"/>
      <c r="D760" s="281"/>
      <c r="E760" s="281"/>
      <c r="F760" s="493"/>
      <c r="G760" s="493"/>
      <c r="H760" s="499"/>
      <c r="I760" s="499"/>
    </row>
    <row r="761" spans="1:9">
      <c r="A761" s="51"/>
      <c r="B761" s="77"/>
      <c r="C761" s="253"/>
      <c r="D761" s="281"/>
      <c r="E761" s="281"/>
      <c r="F761" s="493"/>
      <c r="G761" s="493"/>
      <c r="H761" s="499"/>
      <c r="I761" s="499"/>
    </row>
    <row r="762" spans="1:9">
      <c r="A762" s="51"/>
      <c r="B762" s="77"/>
      <c r="C762" s="253"/>
      <c r="D762" s="281"/>
      <c r="E762" s="281"/>
      <c r="F762" s="493"/>
      <c r="G762" s="493"/>
      <c r="H762" s="499"/>
      <c r="I762" s="499"/>
    </row>
    <row r="763" spans="1:9">
      <c r="A763" s="51"/>
      <c r="B763" s="77"/>
      <c r="C763" s="253"/>
      <c r="D763" s="281"/>
      <c r="E763" s="281"/>
      <c r="F763" s="493"/>
      <c r="G763" s="493"/>
      <c r="H763" s="499"/>
      <c r="I763" s="499"/>
    </row>
    <row r="764" spans="1:9">
      <c r="A764" s="51"/>
      <c r="B764" s="77"/>
      <c r="C764" s="253"/>
      <c r="D764" s="281"/>
      <c r="E764" s="281"/>
      <c r="F764" s="493"/>
      <c r="G764" s="493"/>
      <c r="H764" s="499"/>
      <c r="I764" s="499"/>
    </row>
    <row r="765" spans="1:9">
      <c r="A765" s="51"/>
      <c r="B765" s="77"/>
      <c r="C765" s="253"/>
      <c r="D765" s="281"/>
      <c r="E765" s="281"/>
      <c r="F765" s="493"/>
      <c r="G765" s="493"/>
      <c r="H765" s="499"/>
      <c r="I765" s="499"/>
    </row>
    <row r="766" spans="1:9">
      <c r="A766" s="51"/>
      <c r="B766" s="77"/>
      <c r="C766" s="253"/>
      <c r="D766" s="281"/>
      <c r="E766" s="281"/>
      <c r="F766" s="493"/>
      <c r="G766" s="493"/>
      <c r="H766" s="499"/>
      <c r="I766" s="499"/>
    </row>
    <row r="767" spans="1:9">
      <c r="A767" s="51"/>
      <c r="B767" s="77"/>
      <c r="C767" s="253"/>
      <c r="D767" s="281"/>
      <c r="E767" s="281"/>
      <c r="F767" s="493"/>
      <c r="G767" s="493"/>
      <c r="H767" s="499"/>
      <c r="I767" s="499"/>
    </row>
    <row r="768" spans="1:9">
      <c r="A768" s="51"/>
      <c r="B768" s="77"/>
      <c r="C768" s="253"/>
      <c r="D768" s="281"/>
      <c r="E768" s="281"/>
      <c r="F768" s="493"/>
      <c r="G768" s="493"/>
      <c r="H768" s="499"/>
      <c r="I768" s="499"/>
    </row>
    <row r="769" spans="1:9">
      <c r="A769" s="51"/>
      <c r="B769" s="77"/>
      <c r="C769" s="253"/>
      <c r="D769" s="281"/>
      <c r="E769" s="281"/>
      <c r="F769" s="493"/>
      <c r="G769" s="493"/>
      <c r="H769" s="499"/>
      <c r="I769" s="499"/>
    </row>
    <row r="770" spans="1:9">
      <c r="A770" s="51"/>
      <c r="B770" s="77"/>
      <c r="C770" s="253"/>
      <c r="D770" s="281"/>
      <c r="E770" s="281"/>
      <c r="F770" s="493"/>
      <c r="G770" s="493"/>
      <c r="H770" s="499"/>
      <c r="I770" s="499"/>
    </row>
    <row r="771" spans="1:9">
      <c r="A771" s="51"/>
      <c r="B771" s="77"/>
      <c r="C771" s="253"/>
      <c r="D771" s="281"/>
      <c r="E771" s="281"/>
      <c r="F771" s="493"/>
      <c r="G771" s="493"/>
      <c r="H771" s="499"/>
      <c r="I771" s="499"/>
    </row>
    <row r="772" spans="1:9">
      <c r="A772" s="51"/>
      <c r="B772" s="77"/>
      <c r="C772" s="253"/>
      <c r="D772" s="281"/>
      <c r="E772" s="281"/>
      <c r="F772" s="493"/>
      <c r="G772" s="493"/>
      <c r="H772" s="499"/>
      <c r="I772" s="499"/>
    </row>
    <row r="773" spans="1:9">
      <c r="A773" s="51"/>
      <c r="B773" s="77"/>
      <c r="C773" s="253"/>
      <c r="D773" s="281"/>
      <c r="E773" s="281"/>
      <c r="F773" s="493"/>
      <c r="G773" s="493"/>
      <c r="H773" s="499"/>
      <c r="I773" s="499"/>
    </row>
    <row r="774" spans="1:9">
      <c r="A774" s="51"/>
      <c r="B774" s="77"/>
      <c r="C774" s="253"/>
      <c r="D774" s="281"/>
      <c r="E774" s="281"/>
      <c r="F774" s="493"/>
      <c r="G774" s="493"/>
      <c r="H774" s="499"/>
      <c r="I774" s="499"/>
    </row>
    <row r="775" spans="1:9">
      <c r="A775" s="51"/>
      <c r="B775" s="77"/>
      <c r="C775" s="253"/>
      <c r="D775" s="281"/>
      <c r="E775" s="281"/>
      <c r="F775" s="493"/>
      <c r="G775" s="493"/>
      <c r="H775" s="499"/>
      <c r="I775" s="499"/>
    </row>
    <row r="776" spans="1:9">
      <c r="A776" s="51"/>
      <c r="B776" s="77"/>
      <c r="C776" s="253"/>
      <c r="D776" s="281"/>
      <c r="E776" s="281"/>
      <c r="F776" s="493"/>
      <c r="G776" s="493"/>
      <c r="H776" s="499"/>
      <c r="I776" s="499"/>
    </row>
    <row r="777" spans="1:9">
      <c r="A777" s="51"/>
      <c r="B777" s="77"/>
      <c r="C777" s="253"/>
      <c r="D777" s="281"/>
      <c r="E777" s="281"/>
      <c r="F777" s="493"/>
      <c r="G777" s="493"/>
      <c r="H777" s="499"/>
      <c r="I777" s="499"/>
    </row>
    <row r="778" spans="1:9">
      <c r="A778" s="51"/>
      <c r="B778" s="77"/>
      <c r="C778" s="253"/>
      <c r="D778" s="281"/>
      <c r="E778" s="281"/>
      <c r="F778" s="493"/>
      <c r="G778" s="493"/>
      <c r="H778" s="499"/>
      <c r="I778" s="499"/>
    </row>
    <row r="779" spans="1:9">
      <c r="A779" s="51"/>
      <c r="B779" s="77"/>
      <c r="C779" s="253"/>
      <c r="D779" s="281"/>
      <c r="E779" s="281"/>
      <c r="F779" s="493"/>
      <c r="G779" s="493"/>
      <c r="H779" s="499"/>
      <c r="I779" s="499"/>
    </row>
    <row r="780" spans="1:9">
      <c r="A780" s="51"/>
      <c r="B780" s="77"/>
      <c r="C780" s="253"/>
      <c r="D780" s="281"/>
      <c r="E780" s="281"/>
      <c r="F780" s="493"/>
      <c r="G780" s="493"/>
      <c r="H780" s="499"/>
      <c r="I780" s="499"/>
    </row>
    <row r="781" spans="1:9">
      <c r="A781" s="51"/>
      <c r="B781" s="77"/>
      <c r="C781" s="253"/>
      <c r="D781" s="281"/>
      <c r="E781" s="281"/>
      <c r="F781" s="493"/>
      <c r="G781" s="493"/>
      <c r="H781" s="499"/>
      <c r="I781" s="499"/>
    </row>
    <row r="782" spans="1:9">
      <c r="A782" s="51"/>
      <c r="B782" s="77"/>
      <c r="C782" s="253"/>
      <c r="D782" s="281"/>
      <c r="E782" s="281"/>
      <c r="F782" s="493"/>
      <c r="G782" s="493"/>
      <c r="H782" s="499"/>
      <c r="I782" s="499"/>
    </row>
    <row r="783" spans="1:9">
      <c r="A783" s="51"/>
      <c r="B783" s="77"/>
      <c r="C783" s="253"/>
      <c r="D783" s="281"/>
      <c r="E783" s="281"/>
      <c r="F783" s="493"/>
      <c r="G783" s="493"/>
      <c r="H783" s="499"/>
      <c r="I783" s="499"/>
    </row>
    <row r="784" spans="1:9">
      <c r="A784" s="51"/>
      <c r="B784" s="77"/>
      <c r="C784" s="253"/>
      <c r="D784" s="281"/>
      <c r="E784" s="281"/>
      <c r="F784" s="493"/>
      <c r="G784" s="493"/>
      <c r="H784" s="499"/>
      <c r="I784" s="499"/>
    </row>
    <row r="785" spans="1:9">
      <c r="A785" s="51"/>
      <c r="B785" s="77"/>
      <c r="C785" s="253"/>
      <c r="D785" s="281"/>
      <c r="E785" s="281"/>
      <c r="F785" s="493"/>
      <c r="G785" s="493"/>
      <c r="H785" s="499"/>
      <c r="I785" s="499"/>
    </row>
    <row r="786" spans="1:9">
      <c r="A786" s="51"/>
      <c r="B786" s="77"/>
      <c r="C786" s="253"/>
      <c r="D786" s="281"/>
      <c r="E786" s="281"/>
      <c r="F786" s="493"/>
      <c r="G786" s="493"/>
      <c r="H786" s="499"/>
      <c r="I786" s="499"/>
    </row>
    <row r="787" spans="1:9">
      <c r="A787" s="51"/>
      <c r="B787" s="77"/>
      <c r="C787" s="253"/>
      <c r="D787" s="281"/>
      <c r="E787" s="281"/>
      <c r="F787" s="493"/>
      <c r="G787" s="493"/>
      <c r="H787" s="499"/>
      <c r="I787" s="499"/>
    </row>
    <row r="788" spans="1:9">
      <c r="A788" s="51"/>
      <c r="B788" s="77"/>
      <c r="C788" s="253"/>
      <c r="D788" s="281"/>
      <c r="E788" s="281"/>
      <c r="F788" s="493"/>
      <c r="G788" s="493"/>
      <c r="H788" s="499"/>
      <c r="I788" s="499"/>
    </row>
    <row r="789" spans="1:9">
      <c r="A789" s="51"/>
      <c r="B789" s="77"/>
      <c r="C789" s="253"/>
      <c r="D789" s="281"/>
      <c r="E789" s="281"/>
      <c r="F789" s="493"/>
      <c r="G789" s="493"/>
      <c r="H789" s="499"/>
      <c r="I789" s="499"/>
    </row>
    <row r="790" spans="1:9">
      <c r="A790" s="51"/>
      <c r="B790" s="77"/>
      <c r="C790" s="253"/>
      <c r="D790" s="281"/>
      <c r="E790" s="281"/>
      <c r="F790" s="493"/>
      <c r="G790" s="493"/>
      <c r="H790" s="499"/>
      <c r="I790" s="499"/>
    </row>
    <row r="791" spans="1:9">
      <c r="A791" s="51"/>
      <c r="B791" s="77"/>
      <c r="C791" s="253"/>
      <c r="D791" s="281"/>
      <c r="E791" s="281"/>
      <c r="F791" s="493"/>
      <c r="G791" s="493"/>
      <c r="H791" s="499"/>
      <c r="I791" s="499"/>
    </row>
    <row r="792" spans="1:9">
      <c r="A792" s="51"/>
      <c r="B792" s="77"/>
      <c r="C792" s="253"/>
      <c r="D792" s="281"/>
      <c r="E792" s="281"/>
      <c r="F792" s="493"/>
      <c r="G792" s="493"/>
      <c r="H792" s="499"/>
      <c r="I792" s="499"/>
    </row>
    <row r="793" spans="1:9">
      <c r="A793" s="51"/>
      <c r="B793" s="77"/>
      <c r="C793" s="253"/>
      <c r="D793" s="281"/>
      <c r="E793" s="281"/>
      <c r="F793" s="493"/>
      <c r="G793" s="493"/>
      <c r="H793" s="499"/>
      <c r="I793" s="499"/>
    </row>
    <row r="794" spans="1:9">
      <c r="A794" s="51"/>
      <c r="B794" s="77"/>
      <c r="C794" s="253"/>
      <c r="D794" s="281"/>
      <c r="E794" s="281"/>
      <c r="F794" s="493"/>
      <c r="G794" s="493"/>
      <c r="H794" s="499"/>
      <c r="I794" s="499"/>
    </row>
    <row r="795" spans="1:9">
      <c r="A795" s="51"/>
      <c r="B795" s="77"/>
      <c r="C795" s="253"/>
      <c r="D795" s="281"/>
      <c r="E795" s="281"/>
      <c r="F795" s="493"/>
      <c r="G795" s="493"/>
      <c r="H795" s="499"/>
      <c r="I795" s="499"/>
    </row>
    <row r="796" spans="1:9">
      <c r="A796" s="51"/>
      <c r="B796" s="77"/>
      <c r="C796" s="253"/>
      <c r="D796" s="281"/>
      <c r="E796" s="281"/>
      <c r="F796" s="493"/>
      <c r="G796" s="493"/>
      <c r="H796" s="499"/>
      <c r="I796" s="499"/>
    </row>
    <row r="797" spans="1:9">
      <c r="A797" s="51"/>
      <c r="B797" s="77"/>
      <c r="C797" s="253"/>
      <c r="D797" s="281"/>
      <c r="E797" s="281"/>
      <c r="F797" s="493"/>
      <c r="G797" s="493"/>
      <c r="H797" s="499"/>
      <c r="I797" s="499"/>
    </row>
    <row r="798" spans="1:9">
      <c r="A798" s="51"/>
      <c r="B798" s="77"/>
      <c r="C798" s="253"/>
      <c r="D798" s="281"/>
      <c r="E798" s="281"/>
      <c r="F798" s="493"/>
      <c r="G798" s="493"/>
      <c r="H798" s="499"/>
      <c r="I798" s="499"/>
    </row>
    <row r="799" spans="1:9">
      <c r="A799" s="51"/>
      <c r="B799" s="77"/>
      <c r="C799" s="253"/>
      <c r="D799" s="281"/>
      <c r="E799" s="281"/>
      <c r="F799" s="493"/>
      <c r="G799" s="493"/>
      <c r="H799" s="499"/>
      <c r="I799" s="499"/>
    </row>
    <row r="800" spans="1:9">
      <c r="A800" s="51"/>
      <c r="B800" s="77"/>
      <c r="C800" s="253"/>
      <c r="D800" s="281"/>
      <c r="E800" s="281"/>
      <c r="F800" s="493"/>
      <c r="G800" s="493"/>
      <c r="H800" s="499"/>
      <c r="I800" s="499"/>
    </row>
    <row r="801" spans="1:9">
      <c r="A801" s="51"/>
      <c r="B801" s="77"/>
      <c r="C801" s="253"/>
      <c r="D801" s="281"/>
      <c r="E801" s="281"/>
      <c r="F801" s="493"/>
      <c r="G801" s="493"/>
      <c r="H801" s="499"/>
      <c r="I801" s="499"/>
    </row>
    <row r="802" spans="1:9">
      <c r="A802" s="51"/>
      <c r="B802" s="77"/>
      <c r="C802" s="253"/>
      <c r="D802" s="281"/>
      <c r="E802" s="281"/>
      <c r="F802" s="493"/>
      <c r="G802" s="493"/>
      <c r="H802" s="499"/>
      <c r="I802" s="499"/>
    </row>
    <row r="803" spans="1:9">
      <c r="A803" s="51"/>
      <c r="B803" s="77"/>
      <c r="C803" s="253"/>
      <c r="D803" s="281"/>
      <c r="E803" s="281"/>
      <c r="F803" s="493"/>
      <c r="G803" s="493"/>
      <c r="H803" s="499"/>
      <c r="I803" s="499"/>
    </row>
    <row r="804" spans="1:9">
      <c r="A804" s="51"/>
      <c r="B804" s="77"/>
      <c r="C804" s="253"/>
      <c r="D804" s="281"/>
      <c r="E804" s="281"/>
      <c r="F804" s="493"/>
      <c r="G804" s="493"/>
      <c r="H804" s="499"/>
      <c r="I804" s="499"/>
    </row>
    <row r="805" spans="1:9">
      <c r="A805" s="51"/>
      <c r="B805" s="77"/>
      <c r="C805" s="253"/>
      <c r="D805" s="281"/>
      <c r="E805" s="281"/>
      <c r="F805" s="493"/>
      <c r="G805" s="493"/>
      <c r="H805" s="499"/>
      <c r="I805" s="499"/>
    </row>
    <row r="806" spans="1:9">
      <c r="A806" s="51"/>
      <c r="B806" s="77"/>
      <c r="C806" s="253"/>
      <c r="D806" s="281"/>
      <c r="E806" s="281"/>
      <c r="F806" s="493"/>
      <c r="G806" s="493"/>
      <c r="H806" s="499"/>
      <c r="I806" s="499"/>
    </row>
    <row r="807" spans="1:9">
      <c r="A807" s="51"/>
      <c r="B807" s="77"/>
      <c r="C807" s="253"/>
      <c r="D807" s="281"/>
      <c r="E807" s="281"/>
      <c r="F807" s="493"/>
      <c r="G807" s="493"/>
      <c r="H807" s="499"/>
      <c r="I807" s="499"/>
    </row>
    <row r="808" spans="1:9">
      <c r="A808" s="51"/>
      <c r="B808" s="77"/>
      <c r="C808" s="253"/>
      <c r="D808" s="281"/>
      <c r="E808" s="281"/>
      <c r="F808" s="493"/>
      <c r="G808" s="493"/>
      <c r="H808" s="499"/>
      <c r="I808" s="499"/>
    </row>
    <row r="809" spans="1:9">
      <c r="A809" s="51"/>
      <c r="B809" s="77"/>
      <c r="C809" s="253"/>
      <c r="D809" s="281"/>
      <c r="E809" s="281"/>
      <c r="F809" s="493"/>
      <c r="G809" s="493"/>
      <c r="H809" s="499"/>
      <c r="I809" s="499"/>
    </row>
    <row r="810" spans="1:9">
      <c r="A810" s="51"/>
      <c r="B810" s="77"/>
      <c r="C810" s="253"/>
      <c r="D810" s="281"/>
      <c r="E810" s="281"/>
      <c r="F810" s="493"/>
      <c r="G810" s="493"/>
      <c r="H810" s="499"/>
      <c r="I810" s="499"/>
    </row>
    <row r="811" spans="1:9">
      <c r="A811" s="51"/>
      <c r="B811" s="77"/>
      <c r="C811" s="253"/>
      <c r="D811" s="281"/>
      <c r="E811" s="281"/>
      <c r="F811" s="493"/>
      <c r="G811" s="493"/>
      <c r="H811" s="499"/>
      <c r="I811" s="499"/>
    </row>
    <row r="812" spans="1:9">
      <c r="A812" s="51"/>
      <c r="B812" s="77"/>
      <c r="C812" s="253"/>
      <c r="D812" s="281"/>
      <c r="E812" s="281"/>
      <c r="F812" s="493"/>
      <c r="G812" s="493"/>
      <c r="H812" s="499"/>
      <c r="I812" s="499"/>
    </row>
    <row r="813" spans="1:9">
      <c r="A813" s="51"/>
      <c r="B813" s="77"/>
      <c r="C813" s="253"/>
      <c r="D813" s="281"/>
      <c r="E813" s="281"/>
      <c r="F813" s="493"/>
      <c r="G813" s="493"/>
      <c r="H813" s="499"/>
      <c r="I813" s="499"/>
    </row>
    <row r="814" spans="1:9">
      <c r="A814" s="51"/>
      <c r="B814" s="77"/>
      <c r="C814" s="253"/>
      <c r="D814" s="281"/>
      <c r="E814" s="281"/>
      <c r="F814" s="493"/>
      <c r="G814" s="493"/>
      <c r="H814" s="499"/>
      <c r="I814" s="499"/>
    </row>
    <row r="815" spans="1:9">
      <c r="A815" s="51"/>
      <c r="B815" s="77"/>
      <c r="C815" s="253"/>
      <c r="D815" s="281"/>
      <c r="E815" s="281"/>
      <c r="F815" s="493"/>
      <c r="G815" s="493"/>
      <c r="H815" s="499"/>
      <c r="I815" s="499"/>
    </row>
    <row r="816" spans="1:9">
      <c r="A816" s="51"/>
      <c r="B816" s="77"/>
      <c r="C816" s="253"/>
      <c r="D816" s="281"/>
      <c r="E816" s="281"/>
      <c r="F816" s="493"/>
      <c r="G816" s="493"/>
      <c r="H816" s="499"/>
      <c r="I816" s="499"/>
    </row>
    <row r="817" spans="1:9">
      <c r="A817" s="51"/>
      <c r="B817" s="77"/>
      <c r="C817" s="253"/>
      <c r="D817" s="281"/>
      <c r="E817" s="281"/>
      <c r="F817" s="493"/>
      <c r="G817" s="493"/>
      <c r="H817" s="499"/>
      <c r="I817" s="499"/>
    </row>
    <row r="818" spans="1:9">
      <c r="A818" s="51"/>
      <c r="B818" s="77"/>
      <c r="C818" s="253"/>
      <c r="D818" s="281"/>
      <c r="E818" s="281"/>
      <c r="F818" s="493"/>
      <c r="G818" s="493"/>
      <c r="H818" s="499"/>
      <c r="I818" s="499"/>
    </row>
    <row r="819" spans="1:9">
      <c r="A819" s="51"/>
      <c r="B819" s="77"/>
      <c r="C819" s="253"/>
      <c r="D819" s="281"/>
      <c r="E819" s="281"/>
      <c r="F819" s="493"/>
      <c r="G819" s="493"/>
      <c r="H819" s="499"/>
      <c r="I819" s="499"/>
    </row>
    <row r="820" spans="1:9">
      <c r="A820" s="51"/>
      <c r="B820" s="77"/>
      <c r="C820" s="253"/>
      <c r="D820" s="281"/>
      <c r="E820" s="281"/>
      <c r="F820" s="493"/>
      <c r="G820" s="493"/>
      <c r="H820" s="499"/>
      <c r="I820" s="499"/>
    </row>
    <row r="821" spans="1:9">
      <c r="A821" s="51"/>
      <c r="B821" s="77"/>
      <c r="C821" s="253"/>
      <c r="D821" s="281"/>
      <c r="E821" s="281"/>
      <c r="F821" s="493"/>
      <c r="G821" s="493"/>
      <c r="H821" s="499"/>
      <c r="I821" s="499"/>
    </row>
    <row r="822" spans="1:9">
      <c r="A822" s="51"/>
      <c r="B822" s="77"/>
      <c r="C822" s="253"/>
      <c r="D822" s="281"/>
      <c r="E822" s="281"/>
      <c r="F822" s="493"/>
      <c r="G822" s="493"/>
      <c r="H822" s="499"/>
      <c r="I822" s="499"/>
    </row>
    <row r="823" spans="1:9">
      <c r="A823" s="51"/>
      <c r="B823" s="77"/>
      <c r="C823" s="253"/>
      <c r="D823" s="281"/>
      <c r="E823" s="281"/>
      <c r="F823" s="493"/>
      <c r="G823" s="493"/>
      <c r="H823" s="499"/>
      <c r="I823" s="499"/>
    </row>
    <row r="824" spans="1:9">
      <c r="A824" s="51"/>
      <c r="B824" s="77"/>
      <c r="C824" s="253"/>
      <c r="D824" s="281"/>
      <c r="E824" s="281"/>
      <c r="F824" s="493"/>
      <c r="G824" s="493"/>
      <c r="H824" s="499"/>
      <c r="I824" s="499"/>
    </row>
    <row r="825" spans="1:9">
      <c r="A825" s="51"/>
      <c r="B825" s="77"/>
      <c r="C825" s="253"/>
      <c r="D825" s="281"/>
      <c r="E825" s="281"/>
      <c r="F825" s="493"/>
      <c r="G825" s="493"/>
      <c r="H825" s="499"/>
      <c r="I825" s="499"/>
    </row>
    <row r="826" spans="1:9">
      <c r="A826" s="51"/>
      <c r="B826" s="77"/>
      <c r="C826" s="253"/>
      <c r="D826" s="281"/>
      <c r="E826" s="281"/>
      <c r="F826" s="493"/>
      <c r="G826" s="493"/>
      <c r="H826" s="499"/>
      <c r="I826" s="499"/>
    </row>
    <row r="827" spans="1:9">
      <c r="A827" s="51"/>
      <c r="B827" s="77"/>
      <c r="C827" s="253"/>
      <c r="D827" s="281"/>
      <c r="E827" s="281"/>
      <c r="F827" s="493"/>
      <c r="G827" s="493"/>
      <c r="H827" s="499"/>
      <c r="I827" s="499"/>
    </row>
    <row r="828" spans="1:9">
      <c r="A828" s="51"/>
      <c r="B828" s="77"/>
      <c r="C828" s="253"/>
      <c r="D828" s="281"/>
      <c r="E828" s="281"/>
      <c r="F828" s="493"/>
      <c r="G828" s="493"/>
      <c r="H828" s="499"/>
      <c r="I828" s="499"/>
    </row>
    <row r="829" spans="1:9">
      <c r="A829" s="51"/>
      <c r="B829" s="77"/>
      <c r="C829" s="253"/>
      <c r="D829" s="281"/>
      <c r="E829" s="281"/>
      <c r="F829" s="493"/>
      <c r="G829" s="493"/>
      <c r="H829" s="499"/>
      <c r="I829" s="499"/>
    </row>
    <row r="830" spans="1:9">
      <c r="A830" s="51"/>
      <c r="B830" s="77"/>
      <c r="C830" s="253"/>
      <c r="D830" s="281"/>
      <c r="E830" s="281"/>
      <c r="F830" s="493"/>
      <c r="G830" s="493"/>
      <c r="H830" s="499"/>
      <c r="I830" s="499"/>
    </row>
    <row r="831" spans="1:9">
      <c r="A831" s="51"/>
      <c r="B831" s="77"/>
      <c r="C831" s="253"/>
      <c r="D831" s="281"/>
      <c r="E831" s="281"/>
      <c r="F831" s="493"/>
      <c r="G831" s="493"/>
      <c r="H831" s="499"/>
      <c r="I831" s="499"/>
    </row>
    <row r="832" spans="1:9">
      <c r="A832" s="51"/>
      <c r="B832" s="77"/>
      <c r="C832" s="253"/>
      <c r="D832" s="281"/>
      <c r="E832" s="281"/>
      <c r="F832" s="493"/>
      <c r="G832" s="493"/>
      <c r="H832" s="499"/>
      <c r="I832" s="499"/>
    </row>
    <row r="833" spans="1:9">
      <c r="A833" s="51"/>
      <c r="B833" s="77"/>
      <c r="C833" s="253"/>
      <c r="D833" s="281"/>
      <c r="E833" s="281"/>
      <c r="F833" s="493"/>
      <c r="G833" s="493"/>
      <c r="H833" s="499"/>
      <c r="I833" s="499"/>
    </row>
    <row r="834" spans="1:9">
      <c r="A834" s="51"/>
      <c r="B834" s="77"/>
      <c r="C834" s="253"/>
      <c r="D834" s="281"/>
      <c r="E834" s="281"/>
      <c r="F834" s="493"/>
      <c r="G834" s="493"/>
      <c r="H834" s="499"/>
      <c r="I834" s="499"/>
    </row>
    <row r="835" spans="1:9">
      <c r="A835" s="51"/>
      <c r="B835" s="77"/>
      <c r="C835" s="253"/>
      <c r="D835" s="281"/>
      <c r="E835" s="281"/>
      <c r="F835" s="493"/>
      <c r="G835" s="493"/>
      <c r="H835" s="499"/>
      <c r="I835" s="499"/>
    </row>
    <row r="836" spans="1:9">
      <c r="A836" s="51"/>
      <c r="B836" s="77"/>
      <c r="C836" s="253"/>
      <c r="D836" s="281"/>
      <c r="E836" s="281"/>
      <c r="F836" s="493"/>
      <c r="G836" s="493"/>
      <c r="H836" s="499"/>
      <c r="I836" s="499"/>
    </row>
    <row r="837" spans="1:9">
      <c r="A837" s="51"/>
      <c r="B837" s="77"/>
      <c r="C837" s="253"/>
      <c r="D837" s="281"/>
      <c r="E837" s="281"/>
      <c r="F837" s="493"/>
      <c r="G837" s="493"/>
      <c r="H837" s="499"/>
      <c r="I837" s="499"/>
    </row>
    <row r="838" spans="1:9">
      <c r="A838" s="51"/>
      <c r="B838" s="77"/>
      <c r="C838" s="253"/>
      <c r="D838" s="281"/>
      <c r="E838" s="281"/>
      <c r="F838" s="493"/>
      <c r="G838" s="493"/>
      <c r="H838" s="499"/>
      <c r="I838" s="499"/>
    </row>
    <row r="839" spans="1:9">
      <c r="A839" s="51"/>
      <c r="B839" s="77"/>
      <c r="C839" s="253"/>
      <c r="D839" s="281"/>
      <c r="E839" s="281"/>
      <c r="F839" s="493"/>
      <c r="G839" s="493"/>
      <c r="H839" s="499"/>
      <c r="I839" s="499"/>
    </row>
    <row r="840" spans="1:9">
      <c r="A840" s="51"/>
      <c r="B840" s="77"/>
      <c r="C840" s="253"/>
      <c r="D840" s="281"/>
      <c r="E840" s="281"/>
      <c r="F840" s="493"/>
      <c r="G840" s="493"/>
      <c r="H840" s="499"/>
      <c r="I840" s="499"/>
    </row>
    <row r="841" spans="1:9">
      <c r="A841" s="51"/>
      <c r="B841" s="77"/>
      <c r="C841" s="253"/>
      <c r="D841" s="281"/>
      <c r="E841" s="281"/>
      <c r="F841" s="493"/>
      <c r="G841" s="493"/>
      <c r="H841" s="499"/>
      <c r="I841" s="499"/>
    </row>
    <row r="842" spans="1:9">
      <c r="A842" s="51"/>
      <c r="B842" s="77"/>
      <c r="C842" s="253"/>
      <c r="D842" s="281"/>
      <c r="E842" s="281"/>
      <c r="F842" s="493"/>
      <c r="G842" s="493"/>
      <c r="H842" s="499"/>
      <c r="I842" s="499"/>
    </row>
    <row r="843" spans="1:9">
      <c r="A843" s="51"/>
      <c r="B843" s="77"/>
      <c r="C843" s="253"/>
      <c r="D843" s="281"/>
      <c r="E843" s="281"/>
      <c r="F843" s="493"/>
      <c r="G843" s="493"/>
      <c r="H843" s="499"/>
      <c r="I843" s="499"/>
    </row>
    <row r="844" spans="1:9">
      <c r="A844" s="51"/>
      <c r="B844" s="77"/>
      <c r="C844" s="253"/>
      <c r="D844" s="281"/>
      <c r="E844" s="281"/>
      <c r="F844" s="493"/>
      <c r="G844" s="493"/>
      <c r="H844" s="499"/>
      <c r="I844" s="499"/>
    </row>
    <row r="845" spans="1:9">
      <c r="A845" s="51"/>
      <c r="B845" s="77"/>
      <c r="C845" s="253"/>
      <c r="D845" s="281"/>
      <c r="E845" s="281"/>
      <c r="F845" s="493"/>
      <c r="G845" s="493"/>
      <c r="H845" s="499"/>
      <c r="I845" s="499"/>
    </row>
    <row r="846" spans="1:9">
      <c r="A846" s="51"/>
      <c r="B846" s="77"/>
      <c r="C846" s="253"/>
      <c r="D846" s="281"/>
      <c r="E846" s="281"/>
      <c r="F846" s="493"/>
      <c r="G846" s="493"/>
      <c r="H846" s="499"/>
      <c r="I846" s="499"/>
    </row>
    <row r="847" spans="1:9">
      <c r="A847" s="51"/>
      <c r="B847" s="77"/>
      <c r="C847" s="253"/>
      <c r="D847" s="281"/>
      <c r="E847" s="281"/>
      <c r="F847" s="493"/>
      <c r="G847" s="493"/>
      <c r="H847" s="499"/>
      <c r="I847" s="499"/>
    </row>
    <row r="848" spans="1:9">
      <c r="A848" s="51"/>
      <c r="B848" s="77"/>
      <c r="C848" s="253"/>
      <c r="D848" s="281"/>
      <c r="E848" s="281"/>
      <c r="F848" s="493"/>
      <c r="G848" s="493"/>
      <c r="H848" s="499"/>
      <c r="I848" s="499"/>
    </row>
    <row r="849" spans="1:9">
      <c r="A849" s="51"/>
      <c r="B849" s="77"/>
      <c r="C849" s="253"/>
      <c r="D849" s="281"/>
      <c r="E849" s="281"/>
      <c r="F849" s="493"/>
      <c r="G849" s="493"/>
      <c r="H849" s="499"/>
      <c r="I849" s="499"/>
    </row>
    <row r="850" spans="1:9">
      <c r="A850" s="51"/>
      <c r="B850" s="77"/>
      <c r="C850" s="253"/>
      <c r="D850" s="281"/>
      <c r="E850" s="281"/>
      <c r="F850" s="493"/>
      <c r="G850" s="493"/>
      <c r="H850" s="499"/>
      <c r="I850" s="499"/>
    </row>
    <row r="851" spans="1:9">
      <c r="A851" s="51"/>
      <c r="B851" s="77"/>
      <c r="C851" s="253"/>
      <c r="D851" s="281"/>
      <c r="E851" s="281"/>
      <c r="F851" s="493"/>
      <c r="G851" s="493"/>
      <c r="H851" s="499"/>
      <c r="I851" s="499"/>
    </row>
    <row r="852" spans="1:9">
      <c r="A852" s="51"/>
      <c r="B852" s="77"/>
      <c r="C852" s="253"/>
      <c r="D852" s="281"/>
      <c r="E852" s="281"/>
      <c r="F852" s="493"/>
      <c r="G852" s="493"/>
      <c r="H852" s="499"/>
      <c r="I852" s="499"/>
    </row>
    <row r="853" spans="1:9">
      <c r="A853" s="51"/>
      <c r="B853" s="77"/>
      <c r="C853" s="253"/>
      <c r="D853" s="281"/>
      <c r="E853" s="281"/>
      <c r="F853" s="493"/>
      <c r="G853" s="493"/>
      <c r="H853" s="499"/>
      <c r="I853" s="499"/>
    </row>
    <row r="854" spans="1:9">
      <c r="A854" s="51"/>
      <c r="B854" s="77"/>
      <c r="C854" s="253"/>
      <c r="D854" s="281"/>
      <c r="E854" s="281"/>
      <c r="F854" s="493"/>
      <c r="G854" s="493"/>
      <c r="H854" s="499"/>
      <c r="I854" s="499"/>
    </row>
    <row r="855" spans="1:9">
      <c r="A855" s="51"/>
      <c r="B855" s="77"/>
      <c r="C855" s="253"/>
      <c r="D855" s="281"/>
      <c r="E855" s="281"/>
      <c r="F855" s="493"/>
      <c r="G855" s="493"/>
      <c r="H855" s="499"/>
      <c r="I855" s="499"/>
    </row>
    <row r="856" spans="1:9">
      <c r="A856" s="51"/>
      <c r="B856" s="77"/>
      <c r="C856" s="253"/>
      <c r="D856" s="281"/>
      <c r="E856" s="281"/>
      <c r="F856" s="493"/>
      <c r="G856" s="493"/>
      <c r="H856" s="499"/>
      <c r="I856" s="499"/>
    </row>
    <row r="857" spans="1:9">
      <c r="A857" s="51"/>
      <c r="B857" s="77"/>
      <c r="C857" s="253"/>
      <c r="D857" s="281"/>
      <c r="E857" s="281"/>
      <c r="F857" s="493"/>
      <c r="G857" s="493"/>
      <c r="H857" s="499"/>
      <c r="I857" s="499"/>
    </row>
    <row r="858" spans="1:9">
      <c r="A858" s="51"/>
      <c r="B858" s="77"/>
      <c r="C858" s="253"/>
      <c r="D858" s="281"/>
      <c r="E858" s="281"/>
      <c r="F858" s="493"/>
      <c r="G858" s="493"/>
      <c r="H858" s="499"/>
      <c r="I858" s="499"/>
    </row>
    <row r="859" spans="1:9">
      <c r="A859" s="51"/>
      <c r="B859" s="77"/>
      <c r="C859" s="253"/>
      <c r="D859" s="281"/>
      <c r="E859" s="281"/>
      <c r="F859" s="493"/>
      <c r="G859" s="493"/>
      <c r="H859" s="499"/>
      <c r="I859" s="499"/>
    </row>
    <row r="860" spans="1:9">
      <c r="A860" s="51"/>
      <c r="B860" s="77"/>
      <c r="C860" s="253"/>
      <c r="D860" s="281"/>
      <c r="E860" s="281"/>
      <c r="F860" s="493"/>
      <c r="G860" s="493"/>
      <c r="H860" s="499"/>
      <c r="I860" s="499"/>
    </row>
    <row r="861" spans="1:9">
      <c r="A861" s="51"/>
      <c r="B861" s="77"/>
      <c r="C861" s="253"/>
      <c r="D861" s="281"/>
      <c r="E861" s="281"/>
      <c r="F861" s="493"/>
      <c r="G861" s="493"/>
      <c r="H861" s="499"/>
      <c r="I861" s="499"/>
    </row>
    <row r="862" spans="1:9">
      <c r="A862" s="51"/>
      <c r="B862" s="77"/>
      <c r="C862" s="253"/>
      <c r="D862" s="281"/>
      <c r="E862" s="281"/>
      <c r="F862" s="493"/>
      <c r="G862" s="493"/>
      <c r="H862" s="499"/>
      <c r="I862" s="499"/>
    </row>
    <row r="863" spans="1:9">
      <c r="A863" s="51"/>
      <c r="B863" s="77"/>
      <c r="C863" s="253"/>
      <c r="D863" s="281"/>
      <c r="E863" s="281"/>
      <c r="F863" s="493"/>
      <c r="G863" s="493"/>
      <c r="H863" s="499"/>
      <c r="I863" s="499"/>
    </row>
    <row r="864" spans="1:9">
      <c r="A864" s="51"/>
      <c r="B864" s="77"/>
      <c r="C864" s="253"/>
      <c r="D864" s="281"/>
      <c r="E864" s="281"/>
      <c r="F864" s="493"/>
      <c r="G864" s="493"/>
      <c r="H864" s="499"/>
      <c r="I864" s="499"/>
    </row>
    <row r="865" spans="1:9">
      <c r="A865" s="51"/>
      <c r="B865" s="77"/>
      <c r="C865" s="253"/>
      <c r="D865" s="281"/>
      <c r="E865" s="281"/>
      <c r="F865" s="493"/>
      <c r="G865" s="493"/>
      <c r="H865" s="499"/>
      <c r="I865" s="499"/>
    </row>
    <row r="866" spans="1:9">
      <c r="A866" s="51"/>
      <c r="B866" s="77"/>
      <c r="C866" s="253"/>
      <c r="D866" s="281"/>
      <c r="E866" s="281"/>
      <c r="F866" s="493"/>
      <c r="G866" s="493"/>
      <c r="H866" s="499"/>
      <c r="I866" s="499"/>
    </row>
    <row r="867" spans="1:9">
      <c r="A867" s="51"/>
      <c r="B867" s="77"/>
      <c r="C867" s="253"/>
      <c r="D867" s="281"/>
      <c r="E867" s="281"/>
      <c r="F867" s="493"/>
      <c r="G867" s="493"/>
      <c r="H867" s="499"/>
      <c r="I867" s="499"/>
    </row>
    <row r="868" spans="1:9">
      <c r="A868" s="51"/>
      <c r="B868" s="77"/>
      <c r="C868" s="253"/>
      <c r="D868" s="281"/>
      <c r="E868" s="281"/>
      <c r="F868" s="493"/>
      <c r="G868" s="493"/>
      <c r="H868" s="499"/>
      <c r="I868" s="499"/>
    </row>
    <row r="869" spans="1:9">
      <c r="A869" s="51"/>
      <c r="B869" s="77"/>
      <c r="C869" s="253"/>
      <c r="D869" s="281"/>
      <c r="E869" s="281"/>
      <c r="F869" s="493"/>
      <c r="G869" s="493"/>
      <c r="H869" s="499"/>
      <c r="I869" s="499"/>
    </row>
    <row r="870" spans="1:9">
      <c r="A870" s="51"/>
      <c r="B870" s="77"/>
      <c r="C870" s="253"/>
      <c r="D870" s="281"/>
      <c r="E870" s="281"/>
      <c r="F870" s="493"/>
      <c r="G870" s="493"/>
      <c r="H870" s="499"/>
      <c r="I870" s="499"/>
    </row>
    <row r="871" spans="1:9">
      <c r="A871" s="51"/>
      <c r="B871" s="77"/>
      <c r="C871" s="253"/>
      <c r="D871" s="281"/>
      <c r="E871" s="281"/>
      <c r="F871" s="493"/>
      <c r="G871" s="493"/>
      <c r="H871" s="499"/>
      <c r="I871" s="499"/>
    </row>
    <row r="872" spans="1:9">
      <c r="A872" s="51"/>
      <c r="B872" s="77"/>
      <c r="C872" s="253"/>
      <c r="D872" s="281"/>
      <c r="E872" s="281"/>
      <c r="F872" s="493"/>
      <c r="G872" s="493"/>
      <c r="H872" s="499"/>
      <c r="I872" s="499"/>
    </row>
    <row r="873" spans="1:9">
      <c r="A873" s="51"/>
      <c r="B873" s="77"/>
      <c r="C873" s="253"/>
      <c r="D873" s="281"/>
      <c r="E873" s="281"/>
      <c r="F873" s="493"/>
      <c r="G873" s="493"/>
      <c r="H873" s="499"/>
      <c r="I873" s="499"/>
    </row>
    <row r="874" spans="1:9">
      <c r="A874" s="51"/>
      <c r="B874" s="77"/>
      <c r="C874" s="253"/>
      <c r="D874" s="281"/>
      <c r="E874" s="281"/>
      <c r="F874" s="493"/>
      <c r="G874" s="493"/>
      <c r="H874" s="499"/>
      <c r="I874" s="499"/>
    </row>
    <row r="875" spans="1:9">
      <c r="A875" s="51"/>
      <c r="B875" s="77"/>
      <c r="C875" s="253"/>
      <c r="D875" s="281"/>
      <c r="E875" s="281"/>
      <c r="F875" s="493"/>
      <c r="G875" s="493"/>
      <c r="H875" s="499"/>
      <c r="I875" s="499"/>
    </row>
    <row r="876" spans="1:9">
      <c r="A876" s="51"/>
      <c r="B876" s="77"/>
      <c r="C876" s="253"/>
      <c r="D876" s="281"/>
      <c r="E876" s="281"/>
      <c r="F876" s="493"/>
      <c r="G876" s="493"/>
      <c r="H876" s="499"/>
      <c r="I876" s="499"/>
    </row>
    <row r="877" spans="1:9">
      <c r="A877" s="51"/>
      <c r="B877" s="77"/>
      <c r="C877" s="253"/>
      <c r="D877" s="281"/>
      <c r="E877" s="281"/>
      <c r="F877" s="493"/>
      <c r="G877" s="493"/>
      <c r="H877" s="499"/>
      <c r="I877" s="499"/>
    </row>
    <row r="878" spans="1:9">
      <c r="A878" s="51"/>
      <c r="B878" s="77"/>
      <c r="C878" s="253"/>
      <c r="D878" s="281"/>
      <c r="E878" s="281"/>
      <c r="F878" s="493"/>
      <c r="G878" s="493"/>
      <c r="H878" s="499"/>
      <c r="I878" s="499"/>
    </row>
    <row r="879" spans="1:9">
      <c r="A879" s="51"/>
      <c r="B879" s="77"/>
      <c r="C879" s="253"/>
      <c r="D879" s="281"/>
      <c r="E879" s="281"/>
      <c r="F879" s="493"/>
      <c r="G879" s="493"/>
      <c r="H879" s="499"/>
      <c r="I879" s="499"/>
    </row>
    <row r="880" spans="1:9">
      <c r="A880" s="51"/>
      <c r="B880" s="77"/>
      <c r="C880" s="253"/>
      <c r="D880" s="281"/>
      <c r="E880" s="281"/>
      <c r="F880" s="493"/>
      <c r="G880" s="493"/>
      <c r="H880" s="499"/>
      <c r="I880" s="499"/>
    </row>
    <row r="881" spans="1:9">
      <c r="A881" s="51"/>
      <c r="B881" s="77"/>
      <c r="C881" s="253"/>
      <c r="D881" s="281"/>
      <c r="E881" s="281"/>
      <c r="F881" s="493"/>
      <c r="G881" s="493"/>
      <c r="H881" s="499"/>
      <c r="I881" s="499"/>
    </row>
    <row r="882" spans="1:9">
      <c r="A882" s="51"/>
      <c r="B882" s="77"/>
      <c r="C882" s="253"/>
      <c r="D882" s="281"/>
      <c r="E882" s="281"/>
      <c r="F882" s="493"/>
      <c r="G882" s="493"/>
      <c r="H882" s="499"/>
      <c r="I882" s="499"/>
    </row>
    <row r="883" spans="1:9">
      <c r="A883" s="51"/>
      <c r="B883" s="77"/>
      <c r="C883" s="253"/>
      <c r="D883" s="281"/>
      <c r="E883" s="281"/>
      <c r="F883" s="493"/>
      <c r="G883" s="493"/>
      <c r="H883" s="499"/>
      <c r="I883" s="499"/>
    </row>
    <row r="884" spans="1:9">
      <c r="A884" s="51"/>
      <c r="B884" s="77"/>
      <c r="C884" s="253"/>
      <c r="D884" s="281"/>
      <c r="E884" s="281"/>
      <c r="F884" s="493"/>
      <c r="G884" s="493"/>
      <c r="H884" s="499"/>
      <c r="I884" s="499"/>
    </row>
    <row r="885" spans="1:9">
      <c r="A885" s="51"/>
      <c r="B885" s="77"/>
      <c r="C885" s="253"/>
      <c r="D885" s="281"/>
      <c r="E885" s="281"/>
      <c r="F885" s="493"/>
      <c r="G885" s="493"/>
      <c r="H885" s="499"/>
      <c r="I885" s="499"/>
    </row>
    <row r="886" spans="1:9">
      <c r="A886" s="51"/>
      <c r="B886" s="77"/>
      <c r="C886" s="253"/>
      <c r="D886" s="281"/>
      <c r="E886" s="281"/>
      <c r="F886" s="493"/>
      <c r="G886" s="493"/>
      <c r="H886" s="499"/>
      <c r="I886" s="499"/>
    </row>
    <row r="887" spans="1:9">
      <c r="A887" s="51"/>
      <c r="B887" s="77"/>
      <c r="C887" s="253"/>
      <c r="D887" s="281"/>
      <c r="E887" s="281"/>
      <c r="F887" s="493"/>
      <c r="G887" s="493"/>
      <c r="H887" s="499"/>
      <c r="I887" s="499"/>
    </row>
    <row r="888" spans="1:9">
      <c r="A888" s="51"/>
      <c r="B888" s="77"/>
      <c r="C888" s="253"/>
      <c r="D888" s="281"/>
      <c r="E888" s="281"/>
      <c r="F888" s="493"/>
      <c r="G888" s="493"/>
      <c r="H888" s="499"/>
      <c r="I888" s="499"/>
    </row>
    <row r="889" spans="1:9">
      <c r="A889" s="51"/>
      <c r="B889" s="77"/>
      <c r="C889" s="253"/>
      <c r="D889" s="281"/>
      <c r="E889" s="281"/>
      <c r="F889" s="493"/>
      <c r="G889" s="493"/>
      <c r="H889" s="499"/>
      <c r="I889" s="499"/>
    </row>
    <row r="890" spans="1:9">
      <c r="A890" s="51"/>
      <c r="B890" s="77"/>
      <c r="C890" s="253"/>
      <c r="D890" s="281"/>
      <c r="E890" s="281"/>
      <c r="F890" s="493"/>
      <c r="G890" s="493"/>
      <c r="H890" s="499"/>
      <c r="I890" s="499"/>
    </row>
    <row r="891" spans="1:9">
      <c r="A891" s="51"/>
      <c r="B891" s="77"/>
      <c r="C891" s="253"/>
      <c r="D891" s="281"/>
      <c r="E891" s="281"/>
      <c r="F891" s="493"/>
      <c r="G891" s="493"/>
      <c r="H891" s="499"/>
      <c r="I891" s="499"/>
    </row>
    <row r="892" spans="1:9">
      <c r="A892" s="51"/>
      <c r="B892" s="77"/>
      <c r="C892" s="253"/>
      <c r="D892" s="281"/>
      <c r="E892" s="281"/>
      <c r="F892" s="493"/>
      <c r="G892" s="493"/>
      <c r="H892" s="499"/>
      <c r="I892" s="499"/>
    </row>
    <row r="893" spans="1:9">
      <c r="A893" s="51"/>
      <c r="B893" s="77"/>
      <c r="C893" s="253"/>
      <c r="D893" s="281"/>
      <c r="E893" s="281"/>
      <c r="F893" s="493"/>
      <c r="G893" s="493"/>
      <c r="H893" s="499"/>
      <c r="I893" s="499"/>
    </row>
    <row r="894" spans="1:9">
      <c r="A894" s="51"/>
      <c r="B894" s="77"/>
      <c r="C894" s="253"/>
      <c r="D894" s="281"/>
      <c r="E894" s="281"/>
      <c r="F894" s="493"/>
      <c r="G894" s="493"/>
      <c r="H894" s="499"/>
      <c r="I894" s="499"/>
    </row>
    <row r="895" spans="1:9">
      <c r="A895" s="51"/>
      <c r="B895" s="77"/>
      <c r="C895" s="253"/>
      <c r="D895" s="281"/>
      <c r="E895" s="281"/>
      <c r="F895" s="493"/>
      <c r="G895" s="493"/>
      <c r="H895" s="499"/>
      <c r="I895" s="499"/>
    </row>
    <row r="896" spans="1:9">
      <c r="A896" s="51"/>
      <c r="B896" s="77"/>
      <c r="C896" s="253"/>
      <c r="D896" s="281"/>
      <c r="E896" s="281"/>
      <c r="F896" s="493"/>
      <c r="G896" s="493"/>
      <c r="H896" s="499"/>
      <c r="I896" s="499"/>
    </row>
    <row r="897" spans="1:9">
      <c r="A897" s="51"/>
      <c r="B897" s="77"/>
      <c r="C897" s="253"/>
      <c r="D897" s="281"/>
      <c r="E897" s="281"/>
      <c r="F897" s="493"/>
      <c r="G897" s="493"/>
      <c r="H897" s="499"/>
      <c r="I897" s="499"/>
    </row>
    <row r="898" spans="1:9">
      <c r="A898" s="51"/>
      <c r="B898" s="77"/>
      <c r="C898" s="253"/>
      <c r="D898" s="281"/>
      <c r="E898" s="281"/>
      <c r="F898" s="493"/>
      <c r="G898" s="493"/>
      <c r="H898" s="499"/>
      <c r="I898" s="499"/>
    </row>
    <row r="899" spans="1:9">
      <c r="A899" s="51"/>
      <c r="B899" s="77"/>
      <c r="C899" s="253"/>
      <c r="D899" s="281"/>
      <c r="E899" s="281"/>
      <c r="F899" s="493"/>
      <c r="G899" s="493"/>
      <c r="H899" s="499"/>
      <c r="I899" s="499"/>
    </row>
    <row r="900" spans="1:9">
      <c r="A900" s="51"/>
      <c r="B900" s="77"/>
      <c r="C900" s="253"/>
      <c r="D900" s="281"/>
      <c r="E900" s="281"/>
      <c r="F900" s="493"/>
      <c r="G900" s="493"/>
      <c r="H900" s="499"/>
      <c r="I900" s="499"/>
    </row>
    <row r="901" spans="1:9">
      <c r="A901" s="51"/>
      <c r="B901" s="77"/>
      <c r="C901" s="253"/>
      <c r="D901" s="281"/>
      <c r="E901" s="281"/>
      <c r="F901" s="493"/>
      <c r="G901" s="493"/>
      <c r="H901" s="499"/>
      <c r="I901" s="499"/>
    </row>
    <row r="902" spans="1:9">
      <c r="A902" s="51"/>
      <c r="B902" s="77"/>
      <c r="C902" s="253"/>
      <c r="D902" s="281"/>
      <c r="E902" s="281"/>
      <c r="F902" s="493"/>
      <c r="G902" s="493"/>
      <c r="H902" s="499"/>
      <c r="I902" s="499"/>
    </row>
    <row r="903" spans="1:9">
      <c r="A903" s="51"/>
      <c r="B903" s="77"/>
      <c r="C903" s="253"/>
      <c r="D903" s="281"/>
      <c r="E903" s="281"/>
      <c r="F903" s="493"/>
      <c r="G903" s="493"/>
      <c r="H903" s="499"/>
      <c r="I903" s="499"/>
    </row>
    <row r="904" spans="1:9">
      <c r="A904" s="51"/>
      <c r="B904" s="77"/>
      <c r="C904" s="253"/>
      <c r="D904" s="281"/>
      <c r="E904" s="281"/>
      <c r="F904" s="493"/>
      <c r="G904" s="493"/>
      <c r="H904" s="499"/>
      <c r="I904" s="499"/>
    </row>
    <row r="905" spans="1:9">
      <c r="A905" s="51"/>
      <c r="B905" s="77"/>
      <c r="C905" s="253"/>
      <c r="D905" s="281"/>
      <c r="E905" s="281"/>
      <c r="F905" s="493"/>
      <c r="G905" s="493"/>
      <c r="H905" s="499"/>
      <c r="I905" s="499"/>
    </row>
    <row r="906" spans="1:9">
      <c r="A906" s="51"/>
      <c r="B906" s="77"/>
      <c r="C906" s="253"/>
      <c r="D906" s="281"/>
      <c r="E906" s="281"/>
      <c r="F906" s="493"/>
      <c r="G906" s="493"/>
      <c r="H906" s="499"/>
      <c r="I906" s="499"/>
    </row>
    <row r="907" spans="1:9">
      <c r="A907" s="51"/>
      <c r="B907" s="77"/>
      <c r="C907" s="253"/>
      <c r="D907" s="281"/>
      <c r="E907" s="281"/>
      <c r="F907" s="493"/>
      <c r="G907" s="493"/>
      <c r="H907" s="499"/>
      <c r="I907" s="499"/>
    </row>
    <row r="908" spans="1:9">
      <c r="A908" s="51"/>
      <c r="B908" s="77"/>
      <c r="C908" s="253"/>
      <c r="D908" s="281"/>
      <c r="E908" s="281"/>
      <c r="F908" s="493"/>
      <c r="G908" s="493"/>
      <c r="H908" s="499"/>
      <c r="I908" s="499"/>
    </row>
    <row r="909" spans="1:9">
      <c r="A909" s="51"/>
      <c r="B909" s="77"/>
      <c r="C909" s="253"/>
      <c r="D909" s="281"/>
      <c r="E909" s="281"/>
      <c r="F909" s="493"/>
      <c r="G909" s="493"/>
      <c r="H909" s="499"/>
      <c r="I909" s="499"/>
    </row>
    <row r="910" spans="1:9">
      <c r="A910" s="51"/>
      <c r="B910" s="77"/>
      <c r="C910" s="253"/>
      <c r="D910" s="281"/>
      <c r="E910" s="281"/>
      <c r="F910" s="493"/>
      <c r="G910" s="493"/>
      <c r="H910" s="499"/>
      <c r="I910" s="499"/>
    </row>
    <row r="911" spans="1:9">
      <c r="A911" s="51"/>
      <c r="B911" s="77"/>
      <c r="C911" s="253"/>
      <c r="D911" s="281"/>
      <c r="E911" s="281"/>
      <c r="F911" s="493"/>
      <c r="G911" s="493"/>
      <c r="H911" s="499"/>
      <c r="I911" s="499"/>
    </row>
    <row r="912" spans="1:9">
      <c r="A912" s="51"/>
      <c r="B912" s="77"/>
      <c r="C912" s="253"/>
      <c r="D912" s="281"/>
      <c r="E912" s="281"/>
      <c r="F912" s="493"/>
      <c r="G912" s="493"/>
      <c r="H912" s="499"/>
      <c r="I912" s="499"/>
    </row>
    <row r="913" spans="1:9">
      <c r="A913" s="51"/>
      <c r="B913" s="77"/>
      <c r="C913" s="253"/>
      <c r="D913" s="281"/>
      <c r="E913" s="281"/>
      <c r="F913" s="493"/>
      <c r="G913" s="493"/>
      <c r="H913" s="499"/>
      <c r="I913" s="499"/>
    </row>
    <row r="914" spans="1:9">
      <c r="A914" s="51"/>
      <c r="B914" s="77"/>
      <c r="C914" s="253"/>
      <c r="D914" s="281"/>
      <c r="E914" s="281"/>
      <c r="F914" s="493"/>
      <c r="G914" s="493"/>
      <c r="H914" s="499"/>
      <c r="I914" s="499"/>
    </row>
    <row r="915" spans="1:9">
      <c r="A915" s="51"/>
      <c r="B915" s="77"/>
      <c r="C915" s="253"/>
      <c r="D915" s="281"/>
      <c r="E915" s="281"/>
      <c r="F915" s="493"/>
      <c r="G915" s="493"/>
      <c r="H915" s="499"/>
      <c r="I915" s="499"/>
    </row>
    <row r="916" spans="1:9">
      <c r="A916" s="51"/>
      <c r="B916" s="77"/>
      <c r="C916" s="253"/>
      <c r="D916" s="281"/>
      <c r="E916" s="281"/>
      <c r="F916" s="493"/>
      <c r="G916" s="493"/>
      <c r="H916" s="499"/>
      <c r="I916" s="499"/>
    </row>
    <row r="917" spans="1:9">
      <c r="A917" s="51"/>
      <c r="B917" s="77"/>
      <c r="C917" s="253"/>
      <c r="D917" s="281"/>
      <c r="E917" s="281"/>
      <c r="F917" s="493"/>
      <c r="G917" s="493"/>
      <c r="H917" s="499"/>
      <c r="I917" s="499"/>
    </row>
    <row r="918" spans="1:9">
      <c r="A918" s="51"/>
      <c r="B918" s="77"/>
      <c r="C918" s="253"/>
      <c r="D918" s="281"/>
      <c r="E918" s="281"/>
      <c r="F918" s="493"/>
      <c r="G918" s="493"/>
      <c r="H918" s="499"/>
      <c r="I918" s="499"/>
    </row>
    <row r="919" spans="1:9">
      <c r="A919" s="51"/>
      <c r="B919" s="77"/>
      <c r="C919" s="253"/>
      <c r="D919" s="281"/>
      <c r="E919" s="281"/>
      <c r="F919" s="493"/>
      <c r="G919" s="493"/>
      <c r="H919" s="499"/>
      <c r="I919" s="499"/>
    </row>
    <row r="920" spans="1:9">
      <c r="A920" s="51"/>
      <c r="B920" s="77"/>
      <c r="C920" s="253"/>
      <c r="D920" s="281"/>
      <c r="E920" s="281"/>
      <c r="F920" s="493"/>
      <c r="G920" s="493"/>
      <c r="H920" s="499"/>
      <c r="I920" s="499"/>
    </row>
    <row r="921" spans="1:9">
      <c r="A921" s="51"/>
      <c r="B921" s="77"/>
      <c r="C921" s="253"/>
      <c r="D921" s="281"/>
      <c r="E921" s="281"/>
      <c r="F921" s="493"/>
      <c r="G921" s="493"/>
      <c r="H921" s="499"/>
      <c r="I921" s="499"/>
    </row>
    <row r="922" spans="1:9">
      <c r="A922" s="51"/>
      <c r="B922" s="77"/>
      <c r="C922" s="253"/>
      <c r="D922" s="281"/>
      <c r="E922" s="281"/>
      <c r="F922" s="493"/>
      <c r="G922" s="493"/>
      <c r="H922" s="499"/>
      <c r="I922" s="499"/>
    </row>
    <row r="923" spans="1:9">
      <c r="A923" s="51"/>
      <c r="B923" s="77"/>
      <c r="C923" s="253"/>
      <c r="D923" s="281"/>
      <c r="E923" s="281"/>
      <c r="F923" s="493"/>
      <c r="G923" s="493"/>
      <c r="H923" s="499"/>
      <c r="I923" s="499"/>
    </row>
    <row r="924" spans="1:9">
      <c r="A924" s="51"/>
      <c r="B924" s="77"/>
      <c r="C924" s="253"/>
      <c r="D924" s="281"/>
      <c r="E924" s="281"/>
      <c r="F924" s="493"/>
      <c r="G924" s="493"/>
      <c r="H924" s="499"/>
      <c r="I924" s="499"/>
    </row>
    <row r="925" spans="1:9">
      <c r="A925" s="51"/>
      <c r="B925" s="77"/>
      <c r="C925" s="253"/>
      <c r="D925" s="281"/>
      <c r="E925" s="281"/>
      <c r="F925" s="493"/>
      <c r="G925" s="493"/>
      <c r="H925" s="499"/>
      <c r="I925" s="499"/>
    </row>
    <row r="926" spans="1:9">
      <c r="A926" s="51"/>
      <c r="B926" s="77"/>
      <c r="C926" s="253"/>
      <c r="D926" s="281"/>
      <c r="E926" s="281"/>
      <c r="F926" s="493"/>
      <c r="G926" s="493"/>
      <c r="H926" s="499"/>
      <c r="I926" s="499"/>
    </row>
    <row r="927" spans="1:9">
      <c r="A927" s="51"/>
      <c r="B927" s="77"/>
      <c r="C927" s="253"/>
      <c r="D927" s="281"/>
      <c r="E927" s="281"/>
      <c r="F927" s="493"/>
      <c r="G927" s="493"/>
      <c r="H927" s="499"/>
      <c r="I927" s="499"/>
    </row>
    <row r="928" spans="1:9">
      <c r="A928" s="51"/>
      <c r="B928" s="77"/>
      <c r="C928" s="253"/>
      <c r="D928" s="281"/>
      <c r="E928" s="281"/>
      <c r="F928" s="493"/>
      <c r="G928" s="493"/>
      <c r="H928" s="499"/>
      <c r="I928" s="499"/>
    </row>
    <row r="929" spans="1:9">
      <c r="A929" s="51"/>
      <c r="B929" s="77"/>
      <c r="C929" s="253"/>
      <c r="D929" s="281"/>
      <c r="E929" s="281"/>
      <c r="F929" s="493"/>
      <c r="G929" s="493"/>
      <c r="H929" s="499"/>
      <c r="I929" s="499"/>
    </row>
    <row r="930" spans="1:9">
      <c r="A930" s="51"/>
      <c r="B930" s="77"/>
      <c r="C930" s="253"/>
      <c r="D930" s="281"/>
      <c r="E930" s="281"/>
      <c r="F930" s="493"/>
      <c r="G930" s="493"/>
      <c r="H930" s="499"/>
      <c r="I930" s="499"/>
    </row>
    <row r="931" spans="1:9">
      <c r="A931" s="51"/>
      <c r="B931" s="77"/>
      <c r="C931" s="253"/>
      <c r="D931" s="281"/>
      <c r="E931" s="281"/>
      <c r="F931" s="493"/>
      <c r="G931" s="493"/>
      <c r="H931" s="499"/>
      <c r="I931" s="499"/>
    </row>
    <row r="932" spans="1:9">
      <c r="A932" s="51"/>
      <c r="B932" s="77"/>
      <c r="C932" s="253"/>
      <c r="D932" s="281"/>
      <c r="E932" s="281"/>
      <c r="F932" s="493"/>
      <c r="G932" s="493"/>
      <c r="H932" s="499"/>
      <c r="I932" s="499"/>
    </row>
    <row r="933" spans="1:9">
      <c r="A933" s="51"/>
      <c r="B933" s="77"/>
      <c r="C933" s="253"/>
      <c r="D933" s="281"/>
      <c r="E933" s="281"/>
      <c r="F933" s="493"/>
      <c r="G933" s="493"/>
      <c r="H933" s="499"/>
      <c r="I933" s="499"/>
    </row>
    <row r="934" spans="1:9">
      <c r="A934" s="51"/>
      <c r="B934" s="77"/>
      <c r="C934" s="253"/>
      <c r="D934" s="281"/>
      <c r="E934" s="281"/>
      <c r="F934" s="493"/>
      <c r="G934" s="493"/>
      <c r="H934" s="499"/>
      <c r="I934" s="499"/>
    </row>
    <row r="935" spans="1:9">
      <c r="A935" s="51"/>
      <c r="B935" s="77"/>
      <c r="C935" s="253"/>
      <c r="D935" s="281"/>
      <c r="E935" s="281"/>
      <c r="F935" s="493"/>
      <c r="G935" s="493"/>
      <c r="H935" s="499"/>
      <c r="I935" s="499"/>
    </row>
    <row r="936" spans="1:9">
      <c r="A936" s="51"/>
      <c r="B936" s="77"/>
      <c r="C936" s="253"/>
      <c r="D936" s="281"/>
      <c r="E936" s="281"/>
      <c r="F936" s="493"/>
      <c r="G936" s="493"/>
      <c r="H936" s="499"/>
      <c r="I936" s="499"/>
    </row>
    <row r="937" spans="1:9">
      <c r="A937" s="51"/>
      <c r="B937" s="77"/>
      <c r="C937" s="253"/>
      <c r="D937" s="281"/>
      <c r="E937" s="281"/>
      <c r="F937" s="493"/>
      <c r="G937" s="493"/>
      <c r="H937" s="499"/>
      <c r="I937" s="499"/>
    </row>
    <row r="938" spans="1:9">
      <c r="A938" s="51"/>
      <c r="B938" s="77"/>
      <c r="C938" s="253"/>
      <c r="D938" s="281"/>
      <c r="E938" s="281"/>
      <c r="F938" s="493"/>
      <c r="G938" s="493"/>
      <c r="H938" s="499"/>
      <c r="I938" s="499"/>
    </row>
    <row r="939" spans="1:9">
      <c r="A939" s="51"/>
      <c r="B939" s="77"/>
      <c r="C939" s="253"/>
      <c r="D939" s="281"/>
      <c r="E939" s="281"/>
      <c r="F939" s="493"/>
      <c r="G939" s="493"/>
      <c r="H939" s="499"/>
      <c r="I939" s="499"/>
    </row>
    <row r="940" spans="1:9">
      <c r="A940" s="51"/>
      <c r="B940" s="77"/>
      <c r="C940" s="253"/>
      <c r="D940" s="281"/>
      <c r="E940" s="281"/>
      <c r="F940" s="493"/>
      <c r="G940" s="493"/>
      <c r="H940" s="499"/>
      <c r="I940" s="499"/>
    </row>
    <row r="941" spans="1:9">
      <c r="A941" s="51"/>
      <c r="B941" s="77"/>
      <c r="C941" s="253"/>
      <c r="D941" s="281"/>
      <c r="E941" s="281"/>
      <c r="F941" s="493"/>
      <c r="G941" s="493"/>
      <c r="H941" s="499"/>
      <c r="I941" s="499"/>
    </row>
    <row r="942" spans="1:9">
      <c r="A942" s="51"/>
      <c r="B942" s="77"/>
      <c r="C942" s="253"/>
      <c r="D942" s="281"/>
      <c r="E942" s="281"/>
      <c r="F942" s="493"/>
      <c r="G942" s="493"/>
      <c r="H942" s="499"/>
      <c r="I942" s="499"/>
    </row>
    <row r="943" spans="1:9">
      <c r="A943" s="51"/>
      <c r="B943" s="77"/>
      <c r="C943" s="253"/>
      <c r="D943" s="281"/>
      <c r="E943" s="281"/>
      <c r="F943" s="493"/>
      <c r="G943" s="493"/>
      <c r="H943" s="499"/>
      <c r="I943" s="499"/>
    </row>
    <row r="944" spans="1:9">
      <c r="A944" s="51"/>
      <c r="B944" s="77"/>
      <c r="C944" s="253"/>
      <c r="D944" s="281"/>
      <c r="E944" s="281"/>
      <c r="F944" s="493"/>
      <c r="G944" s="493"/>
      <c r="H944" s="499"/>
      <c r="I944" s="499"/>
    </row>
    <row r="945" spans="1:9">
      <c r="A945" s="51"/>
      <c r="B945" s="77"/>
      <c r="C945" s="253"/>
      <c r="D945" s="281"/>
      <c r="E945" s="281"/>
      <c r="F945" s="493"/>
      <c r="G945" s="493"/>
      <c r="H945" s="499"/>
      <c r="I945" s="499"/>
    </row>
    <row r="946" spans="1:9">
      <c r="A946" s="51"/>
      <c r="B946" s="77"/>
      <c r="C946" s="253"/>
      <c r="D946" s="281"/>
      <c r="E946" s="281"/>
      <c r="F946" s="493"/>
      <c r="G946" s="493"/>
      <c r="H946" s="499"/>
      <c r="I946" s="499"/>
    </row>
    <row r="947" spans="1:9">
      <c r="A947" s="51"/>
      <c r="B947" s="77"/>
      <c r="C947" s="253"/>
      <c r="D947" s="281"/>
      <c r="E947" s="281"/>
      <c r="F947" s="493"/>
      <c r="G947" s="493"/>
      <c r="H947" s="499"/>
      <c r="I947" s="499"/>
    </row>
    <row r="948" spans="1:9">
      <c r="A948" s="51"/>
      <c r="B948" s="77"/>
      <c r="C948" s="253"/>
      <c r="D948" s="281"/>
      <c r="E948" s="281"/>
      <c r="F948" s="493"/>
      <c r="G948" s="493"/>
      <c r="H948" s="499"/>
      <c r="I948" s="499"/>
    </row>
    <row r="949" spans="1:9">
      <c r="A949" s="51"/>
      <c r="B949" s="77"/>
      <c r="C949" s="253"/>
      <c r="D949" s="281"/>
      <c r="E949" s="281"/>
      <c r="F949" s="493"/>
      <c r="G949" s="493"/>
      <c r="H949" s="499"/>
      <c r="I949" s="499"/>
    </row>
    <row r="950" spans="1:9">
      <c r="A950" s="51"/>
      <c r="B950" s="77"/>
      <c r="C950" s="253"/>
      <c r="D950" s="281"/>
      <c r="E950" s="281"/>
      <c r="F950" s="493"/>
      <c r="G950" s="493"/>
      <c r="H950" s="499"/>
      <c r="I950" s="499"/>
    </row>
    <row r="951" spans="1:9">
      <c r="A951" s="51"/>
      <c r="B951" s="77"/>
      <c r="C951" s="253"/>
      <c r="D951" s="281"/>
      <c r="E951" s="281"/>
      <c r="F951" s="493"/>
      <c r="G951" s="493"/>
      <c r="H951" s="499"/>
      <c r="I951" s="499"/>
    </row>
    <row r="952" spans="1:9">
      <c r="A952" s="51"/>
      <c r="B952" s="77"/>
      <c r="C952" s="253"/>
      <c r="D952" s="281"/>
      <c r="E952" s="281"/>
      <c r="F952" s="493"/>
      <c r="G952" s="493"/>
      <c r="H952" s="499"/>
      <c r="I952" s="499"/>
    </row>
    <row r="953" spans="1:9">
      <c r="A953" s="51"/>
      <c r="B953" s="77"/>
      <c r="C953" s="253"/>
      <c r="D953" s="281"/>
      <c r="E953" s="281"/>
      <c r="F953" s="493"/>
      <c r="G953" s="493"/>
      <c r="H953" s="499"/>
      <c r="I953" s="499"/>
    </row>
    <row r="954" spans="1:9">
      <c r="A954" s="51"/>
      <c r="B954" s="77"/>
      <c r="C954" s="253"/>
      <c r="D954" s="281"/>
      <c r="E954" s="281"/>
      <c r="F954" s="493"/>
      <c r="G954" s="493"/>
      <c r="H954" s="499"/>
      <c r="I954" s="499"/>
    </row>
    <row r="955" spans="1:9">
      <c r="A955" s="51"/>
      <c r="B955" s="77"/>
      <c r="C955" s="253"/>
      <c r="D955" s="281"/>
      <c r="E955" s="281"/>
      <c r="F955" s="493"/>
      <c r="G955" s="493"/>
      <c r="H955" s="499"/>
      <c r="I955" s="499"/>
    </row>
    <row r="956" spans="1:9">
      <c r="A956" s="51"/>
      <c r="B956" s="77"/>
      <c r="C956" s="253"/>
      <c r="D956" s="281"/>
      <c r="E956" s="281"/>
      <c r="F956" s="493"/>
      <c r="G956" s="493"/>
      <c r="H956" s="499"/>
      <c r="I956" s="499"/>
    </row>
    <row r="957" spans="1:9">
      <c r="A957" s="51"/>
      <c r="B957" s="77"/>
      <c r="C957" s="253"/>
      <c r="D957" s="281"/>
      <c r="E957" s="281"/>
      <c r="F957" s="493"/>
      <c r="G957" s="493"/>
      <c r="H957" s="499"/>
      <c r="I957" s="499"/>
    </row>
    <row r="958" spans="1:9">
      <c r="A958" s="51"/>
      <c r="B958" s="77"/>
      <c r="C958" s="253"/>
      <c r="D958" s="281"/>
      <c r="E958" s="281"/>
      <c r="F958" s="493"/>
      <c r="G958" s="493"/>
      <c r="H958" s="499"/>
      <c r="I958" s="499"/>
    </row>
    <row r="959" spans="1:9">
      <c r="A959" s="51"/>
      <c r="B959" s="77"/>
      <c r="C959" s="253"/>
      <c r="D959" s="281"/>
      <c r="E959" s="281"/>
      <c r="F959" s="493"/>
      <c r="G959" s="493"/>
      <c r="H959" s="499"/>
      <c r="I959" s="499"/>
    </row>
    <row r="960" spans="1:9">
      <c r="A960" s="51"/>
      <c r="B960" s="77"/>
      <c r="C960" s="253"/>
      <c r="D960" s="281"/>
      <c r="E960" s="281"/>
      <c r="F960" s="493"/>
      <c r="G960" s="493"/>
      <c r="H960" s="499"/>
      <c r="I960" s="499"/>
    </row>
    <row r="961" spans="1:9">
      <c r="A961" s="51"/>
      <c r="B961" s="77"/>
      <c r="C961" s="253"/>
      <c r="D961" s="281"/>
      <c r="E961" s="281"/>
      <c r="F961" s="493"/>
      <c r="G961" s="493"/>
      <c r="H961" s="499"/>
      <c r="I961" s="499"/>
    </row>
    <row r="962" spans="1:9">
      <c r="A962" s="51"/>
      <c r="B962" s="77"/>
      <c r="C962" s="253"/>
      <c r="D962" s="281"/>
      <c r="E962" s="281"/>
      <c r="F962" s="493"/>
      <c r="G962" s="493"/>
      <c r="H962" s="499"/>
      <c r="I962" s="499"/>
    </row>
    <row r="963" spans="1:9">
      <c r="A963" s="51"/>
      <c r="B963" s="77"/>
      <c r="C963" s="253"/>
      <c r="D963" s="281"/>
      <c r="E963" s="281"/>
      <c r="F963" s="493"/>
      <c r="G963" s="493"/>
      <c r="H963" s="499"/>
      <c r="I963" s="499"/>
    </row>
    <row r="964" spans="1:9">
      <c r="A964" s="51"/>
      <c r="B964" s="77"/>
      <c r="C964" s="253"/>
      <c r="D964" s="281"/>
      <c r="E964" s="281"/>
      <c r="F964" s="493"/>
      <c r="G964" s="493"/>
      <c r="H964" s="499"/>
      <c r="I964" s="499"/>
    </row>
    <row r="965" spans="1:9">
      <c r="A965" s="51"/>
      <c r="B965" s="77"/>
      <c r="C965" s="253"/>
      <c r="D965" s="281"/>
      <c r="E965" s="281"/>
      <c r="F965" s="493"/>
      <c r="G965" s="493"/>
      <c r="H965" s="499"/>
      <c r="I965" s="499"/>
    </row>
    <row r="966" spans="1:9">
      <c r="A966" s="51"/>
      <c r="B966" s="77"/>
      <c r="C966" s="253"/>
      <c r="D966" s="281"/>
      <c r="E966" s="281"/>
      <c r="F966" s="493"/>
      <c r="G966" s="493"/>
      <c r="H966" s="499"/>
      <c r="I966" s="499"/>
    </row>
    <row r="967" spans="1:9">
      <c r="A967" s="51"/>
      <c r="B967" s="77"/>
      <c r="C967" s="253"/>
      <c r="D967" s="281"/>
      <c r="E967" s="281"/>
      <c r="F967" s="493"/>
      <c r="G967" s="493"/>
      <c r="H967" s="499"/>
      <c r="I967" s="499"/>
    </row>
    <row r="968" spans="1:9">
      <c r="A968" s="51"/>
      <c r="B968" s="77"/>
      <c r="C968" s="253"/>
      <c r="D968" s="281"/>
      <c r="E968" s="281"/>
      <c r="F968" s="493"/>
      <c r="G968" s="493"/>
      <c r="H968" s="499"/>
      <c r="I968" s="499"/>
    </row>
    <row r="969" spans="1:9">
      <c r="A969" s="51"/>
      <c r="B969" s="77"/>
      <c r="C969" s="253"/>
      <c r="D969" s="281"/>
      <c r="E969" s="281"/>
      <c r="F969" s="493"/>
      <c r="G969" s="493"/>
      <c r="H969" s="499"/>
      <c r="I969" s="499"/>
    </row>
    <row r="970" spans="1:9">
      <c r="A970" s="51"/>
      <c r="B970" s="77"/>
      <c r="C970" s="253"/>
      <c r="D970" s="281"/>
      <c r="E970" s="281"/>
      <c r="F970" s="493"/>
      <c r="G970" s="493"/>
      <c r="H970" s="499"/>
      <c r="I970" s="499"/>
    </row>
    <row r="971" spans="1:9">
      <c r="A971" s="51"/>
      <c r="B971" s="77"/>
      <c r="C971" s="253"/>
      <c r="D971" s="281"/>
      <c r="E971" s="281"/>
      <c r="F971" s="493"/>
      <c r="G971" s="493"/>
      <c r="H971" s="499"/>
      <c r="I971" s="499"/>
    </row>
    <row r="972" spans="1:9">
      <c r="A972" s="51"/>
      <c r="B972" s="77"/>
      <c r="C972" s="253"/>
      <c r="D972" s="281"/>
      <c r="E972" s="281"/>
      <c r="F972" s="493"/>
      <c r="G972" s="493"/>
      <c r="H972" s="499"/>
      <c r="I972" s="499"/>
    </row>
    <row r="973" spans="1:9">
      <c r="A973" s="51"/>
      <c r="B973" s="77"/>
      <c r="C973" s="253"/>
      <c r="D973" s="281"/>
      <c r="E973" s="281"/>
      <c r="F973" s="493"/>
      <c r="G973" s="493"/>
      <c r="H973" s="499"/>
      <c r="I973" s="499"/>
    </row>
    <row r="974" spans="1:9">
      <c r="A974" s="51"/>
      <c r="B974" s="77"/>
      <c r="C974" s="253"/>
      <c r="D974" s="281"/>
      <c r="E974" s="281"/>
      <c r="F974" s="493"/>
      <c r="G974" s="493"/>
      <c r="H974" s="499"/>
      <c r="I974" s="499"/>
    </row>
    <row r="975" spans="1:9">
      <c r="A975" s="51"/>
      <c r="B975" s="77"/>
      <c r="C975" s="253"/>
      <c r="D975" s="281"/>
      <c r="E975" s="281"/>
      <c r="F975" s="493"/>
      <c r="G975" s="493"/>
      <c r="H975" s="499"/>
      <c r="I975" s="499"/>
    </row>
    <row r="976" spans="1:9">
      <c r="A976" s="51"/>
      <c r="B976" s="77"/>
      <c r="C976" s="253"/>
      <c r="D976" s="281"/>
      <c r="E976" s="281"/>
      <c r="F976" s="493"/>
      <c r="G976" s="493"/>
      <c r="H976" s="499"/>
      <c r="I976" s="499"/>
    </row>
    <row r="977" spans="1:9">
      <c r="A977" s="51"/>
      <c r="B977" s="77"/>
      <c r="C977" s="253"/>
      <c r="D977" s="281"/>
      <c r="E977" s="281"/>
      <c r="F977" s="493"/>
      <c r="G977" s="493"/>
      <c r="H977" s="499"/>
      <c r="I977" s="499"/>
    </row>
    <row r="978" spans="1:9">
      <c r="A978" s="51"/>
      <c r="B978" s="77"/>
      <c r="C978" s="253"/>
      <c r="D978" s="281"/>
      <c r="E978" s="281"/>
      <c r="F978" s="493"/>
      <c r="G978" s="493"/>
      <c r="H978" s="499"/>
      <c r="I978" s="499"/>
    </row>
    <row r="979" spans="1:9">
      <c r="A979" s="51"/>
      <c r="B979" s="77"/>
      <c r="C979" s="253"/>
      <c r="D979" s="281"/>
      <c r="E979" s="281"/>
      <c r="F979" s="493"/>
      <c r="G979" s="493"/>
      <c r="H979" s="499"/>
      <c r="I979" s="499"/>
    </row>
    <row r="980" spans="1:9">
      <c r="A980" s="51"/>
      <c r="B980" s="77"/>
      <c r="C980" s="253"/>
      <c r="D980" s="281"/>
      <c r="E980" s="281"/>
      <c r="F980" s="493"/>
      <c r="G980" s="493"/>
      <c r="H980" s="499"/>
      <c r="I980" s="499"/>
    </row>
    <row r="981" spans="1:9">
      <c r="A981" s="51"/>
      <c r="B981" s="77"/>
      <c r="C981" s="253"/>
      <c r="D981" s="281"/>
      <c r="E981" s="281"/>
      <c r="F981" s="493"/>
      <c r="G981" s="493"/>
      <c r="H981" s="499"/>
      <c r="I981" s="499"/>
    </row>
    <row r="982" spans="1:9">
      <c r="A982" s="51"/>
      <c r="B982" s="77"/>
      <c r="C982" s="253"/>
      <c r="D982" s="281"/>
      <c r="E982" s="281"/>
      <c r="F982" s="493"/>
      <c r="G982" s="493"/>
      <c r="H982" s="499"/>
      <c r="I982" s="499"/>
    </row>
    <row r="983" spans="1:9">
      <c r="A983" s="51"/>
      <c r="B983" s="77"/>
      <c r="C983" s="253"/>
      <c r="D983" s="281"/>
      <c r="E983" s="281"/>
      <c r="F983" s="493"/>
      <c r="G983" s="493"/>
      <c r="H983" s="499"/>
      <c r="I983" s="499"/>
    </row>
    <row r="984" spans="1:9">
      <c r="A984" s="51"/>
      <c r="B984" s="77"/>
      <c r="C984" s="253"/>
      <c r="D984" s="281"/>
      <c r="E984" s="281"/>
      <c r="F984" s="493"/>
      <c r="G984" s="493"/>
      <c r="H984" s="499"/>
      <c r="I984" s="499"/>
    </row>
    <row r="985" spans="1:9">
      <c r="A985" s="51"/>
      <c r="B985" s="77"/>
      <c r="C985" s="253"/>
      <c r="D985" s="281"/>
      <c r="E985" s="281"/>
      <c r="F985" s="493"/>
      <c r="G985" s="493"/>
      <c r="H985" s="499"/>
      <c r="I985" s="499"/>
    </row>
    <row r="986" spans="1:9">
      <c r="A986" s="51"/>
      <c r="B986" s="77"/>
      <c r="C986" s="253"/>
      <c r="D986" s="281"/>
      <c r="E986" s="281"/>
      <c r="F986" s="493"/>
      <c r="G986" s="493"/>
      <c r="H986" s="499"/>
      <c r="I986" s="499"/>
    </row>
    <row r="987" spans="1:9">
      <c r="A987" s="51"/>
      <c r="B987" s="77"/>
      <c r="C987" s="253"/>
      <c r="D987" s="281"/>
      <c r="E987" s="281"/>
      <c r="F987" s="493"/>
      <c r="G987" s="493"/>
      <c r="H987" s="499"/>
      <c r="I987" s="499"/>
    </row>
    <row r="988" spans="1:9">
      <c r="A988" s="51"/>
      <c r="B988" s="77"/>
      <c r="C988" s="253"/>
      <c r="D988" s="281"/>
      <c r="E988" s="281"/>
      <c r="F988" s="493"/>
      <c r="G988" s="493"/>
      <c r="H988" s="499"/>
      <c r="I988" s="499"/>
    </row>
    <row r="989" spans="1:9">
      <c r="A989" s="51"/>
      <c r="B989" s="77"/>
      <c r="C989" s="253"/>
      <c r="D989" s="281"/>
      <c r="E989" s="281"/>
      <c r="F989" s="493"/>
      <c r="G989" s="493"/>
      <c r="H989" s="499"/>
      <c r="I989" s="499"/>
    </row>
    <row r="990" spans="1:9">
      <c r="A990" s="51"/>
      <c r="B990" s="77"/>
      <c r="C990" s="253"/>
      <c r="D990" s="281"/>
      <c r="E990" s="281"/>
      <c r="F990" s="493"/>
      <c r="G990" s="493"/>
      <c r="H990" s="499"/>
      <c r="I990" s="499"/>
    </row>
    <row r="991" spans="1:9">
      <c r="A991" s="51"/>
      <c r="B991" s="77"/>
      <c r="C991" s="253"/>
      <c r="D991" s="281"/>
      <c r="E991" s="281"/>
      <c r="F991" s="493"/>
      <c r="G991" s="493"/>
      <c r="H991" s="499"/>
      <c r="I991" s="499"/>
    </row>
    <row r="992" spans="1:9">
      <c r="A992" s="51"/>
      <c r="B992" s="77"/>
      <c r="C992" s="253"/>
      <c r="D992" s="281"/>
      <c r="E992" s="281"/>
      <c r="F992" s="493"/>
      <c r="G992" s="493"/>
      <c r="H992" s="499"/>
      <c r="I992" s="499"/>
    </row>
    <row r="993" spans="1:9">
      <c r="A993" s="51"/>
      <c r="B993" s="77"/>
      <c r="C993" s="253"/>
      <c r="D993" s="281"/>
      <c r="E993" s="281"/>
      <c r="F993" s="493"/>
      <c r="G993" s="493"/>
      <c r="H993" s="499"/>
      <c r="I993" s="499"/>
    </row>
    <row r="994" spans="1:9">
      <c r="A994" s="51"/>
      <c r="B994" s="77"/>
      <c r="C994" s="253"/>
      <c r="D994" s="281"/>
      <c r="E994" s="281"/>
      <c r="F994" s="493"/>
      <c r="G994" s="493"/>
      <c r="H994" s="499"/>
      <c r="I994" s="499"/>
    </row>
    <row r="995" spans="1:9">
      <c r="A995" s="51"/>
      <c r="B995" s="77"/>
      <c r="C995" s="253"/>
      <c r="D995" s="281"/>
      <c r="E995" s="281"/>
      <c r="F995" s="493"/>
      <c r="G995" s="493"/>
      <c r="H995" s="499"/>
      <c r="I995" s="499"/>
    </row>
    <row r="996" spans="1:9">
      <c r="A996" s="51"/>
      <c r="B996" s="77"/>
      <c r="C996" s="253"/>
      <c r="D996" s="281"/>
      <c r="E996" s="281"/>
      <c r="F996" s="493"/>
      <c r="G996" s="493"/>
      <c r="H996" s="499"/>
      <c r="I996" s="499"/>
    </row>
    <row r="997" spans="1:9">
      <c r="A997" s="51"/>
      <c r="B997" s="77"/>
      <c r="C997" s="253"/>
      <c r="D997" s="281"/>
      <c r="E997" s="281"/>
      <c r="F997" s="493"/>
      <c r="G997" s="493"/>
      <c r="H997" s="499"/>
      <c r="I997" s="499"/>
    </row>
    <row r="998" spans="1:9">
      <c r="A998" s="51"/>
      <c r="B998" s="77"/>
      <c r="C998" s="253"/>
      <c r="D998" s="281"/>
      <c r="E998" s="281"/>
      <c r="F998" s="493"/>
      <c r="G998" s="493"/>
      <c r="H998" s="499"/>
      <c r="I998" s="499"/>
    </row>
    <row r="999" spans="1:9">
      <c r="A999" s="51"/>
      <c r="B999" s="77"/>
      <c r="C999" s="253"/>
      <c r="D999" s="281"/>
      <c r="E999" s="281"/>
      <c r="F999" s="493"/>
      <c r="G999" s="493"/>
      <c r="H999" s="499"/>
      <c r="I999" s="499"/>
    </row>
    <row r="1000" spans="1:9">
      <c r="A1000" s="51"/>
      <c r="B1000" s="77"/>
      <c r="C1000" s="253"/>
      <c r="D1000" s="281"/>
      <c r="E1000" s="281"/>
      <c r="F1000" s="493"/>
      <c r="G1000" s="493"/>
      <c r="H1000" s="499"/>
      <c r="I1000" s="499"/>
    </row>
    <row r="1001" spans="1:9">
      <c r="A1001" s="51"/>
      <c r="B1001" s="77"/>
      <c r="C1001" s="253"/>
      <c r="D1001" s="281"/>
      <c r="E1001" s="281"/>
      <c r="F1001" s="493"/>
      <c r="G1001" s="493"/>
      <c r="H1001" s="499"/>
      <c r="I1001" s="499"/>
    </row>
    <row r="1002" spans="1:9">
      <c r="A1002" s="51"/>
      <c r="B1002" s="77"/>
      <c r="C1002" s="253"/>
      <c r="D1002" s="281"/>
      <c r="E1002" s="281"/>
      <c r="F1002" s="493"/>
      <c r="G1002" s="493"/>
      <c r="H1002" s="499"/>
      <c r="I1002" s="499"/>
    </row>
    <row r="1003" spans="1:9">
      <c r="A1003" s="51"/>
      <c r="B1003" s="77"/>
      <c r="C1003" s="253"/>
      <c r="D1003" s="281"/>
      <c r="E1003" s="281"/>
      <c r="F1003" s="493"/>
      <c r="G1003" s="493"/>
      <c r="H1003" s="499"/>
      <c r="I1003" s="499"/>
    </row>
    <row r="1004" spans="1:9">
      <c r="A1004" s="51"/>
      <c r="B1004" s="77"/>
      <c r="C1004" s="253"/>
      <c r="D1004" s="281"/>
      <c r="E1004" s="281"/>
      <c r="F1004" s="493"/>
      <c r="G1004" s="493"/>
      <c r="H1004" s="499"/>
      <c r="I1004" s="499"/>
    </row>
    <row r="1005" spans="1:9">
      <c r="A1005" s="51"/>
      <c r="B1005" s="77"/>
      <c r="C1005" s="253"/>
      <c r="D1005" s="281"/>
      <c r="E1005" s="281"/>
      <c r="F1005" s="493"/>
      <c r="G1005" s="493"/>
      <c r="H1005" s="499"/>
      <c r="I1005" s="499"/>
    </row>
    <row r="1006" spans="1:9">
      <c r="A1006" s="51"/>
      <c r="B1006" s="77"/>
      <c r="C1006" s="253"/>
      <c r="D1006" s="281"/>
      <c r="E1006" s="281"/>
      <c r="F1006" s="493"/>
      <c r="G1006" s="493"/>
      <c r="H1006" s="499"/>
      <c r="I1006" s="499"/>
    </row>
    <row r="1007" spans="1:9">
      <c r="A1007" s="51"/>
      <c r="B1007" s="77"/>
      <c r="C1007" s="253"/>
      <c r="D1007" s="281"/>
      <c r="E1007" s="281"/>
      <c r="F1007" s="493"/>
      <c r="G1007" s="493"/>
      <c r="H1007" s="499"/>
      <c r="I1007" s="499"/>
    </row>
    <row r="1008" spans="1:9">
      <c r="A1008" s="51"/>
      <c r="B1008" s="77"/>
      <c r="C1008" s="253"/>
      <c r="D1008" s="281"/>
      <c r="E1008" s="281"/>
      <c r="F1008" s="493"/>
      <c r="G1008" s="493"/>
      <c r="H1008" s="499"/>
      <c r="I1008" s="499"/>
    </row>
    <row r="1009" spans="1:9">
      <c r="A1009" s="51"/>
      <c r="B1009" s="77"/>
      <c r="C1009" s="253"/>
      <c r="D1009" s="281"/>
      <c r="E1009" s="281"/>
      <c r="F1009" s="493"/>
      <c r="G1009" s="493"/>
      <c r="H1009" s="499"/>
      <c r="I1009" s="499"/>
    </row>
    <row r="1010" spans="1:9">
      <c r="A1010" s="51"/>
      <c r="B1010" s="77"/>
      <c r="C1010" s="253"/>
      <c r="D1010" s="281"/>
      <c r="E1010" s="281"/>
      <c r="F1010" s="493"/>
      <c r="G1010" s="493"/>
      <c r="H1010" s="499"/>
      <c r="I1010" s="499"/>
    </row>
    <row r="1011" spans="1:9">
      <c r="A1011" s="51"/>
      <c r="B1011" s="77"/>
      <c r="C1011" s="253"/>
      <c r="D1011" s="281"/>
      <c r="E1011" s="281"/>
      <c r="F1011" s="493"/>
      <c r="G1011" s="493"/>
      <c r="H1011" s="499"/>
      <c r="I1011" s="499"/>
    </row>
    <row r="1012" spans="1:9">
      <c r="A1012" s="51"/>
      <c r="B1012" s="77"/>
      <c r="C1012" s="253"/>
      <c r="D1012" s="281"/>
      <c r="E1012" s="281"/>
      <c r="F1012" s="493"/>
      <c r="G1012" s="493"/>
      <c r="H1012" s="499"/>
      <c r="I1012" s="499"/>
    </row>
    <row r="1013" spans="1:9">
      <c r="A1013" s="51"/>
      <c r="B1013" s="77"/>
      <c r="C1013" s="253"/>
      <c r="D1013" s="281"/>
      <c r="E1013" s="281"/>
      <c r="F1013" s="493"/>
      <c r="G1013" s="493"/>
      <c r="H1013" s="499"/>
      <c r="I1013" s="499"/>
    </row>
    <row r="1014" spans="1:9">
      <c r="A1014" s="51"/>
      <c r="B1014" s="77"/>
      <c r="C1014" s="253"/>
      <c r="D1014" s="281"/>
      <c r="E1014" s="281"/>
      <c r="F1014" s="493"/>
      <c r="G1014" s="493"/>
      <c r="H1014" s="499"/>
      <c r="I1014" s="499"/>
    </row>
    <row r="1015" spans="1:9">
      <c r="A1015" s="51"/>
      <c r="B1015" s="77"/>
      <c r="C1015" s="253"/>
      <c r="D1015" s="281"/>
      <c r="E1015" s="281"/>
      <c r="F1015" s="493"/>
      <c r="G1015" s="493"/>
      <c r="H1015" s="499"/>
      <c r="I1015" s="499"/>
    </row>
    <row r="1016" spans="1:9">
      <c r="A1016" s="51"/>
      <c r="B1016" s="77"/>
      <c r="C1016" s="253"/>
      <c r="D1016" s="281"/>
      <c r="E1016" s="281"/>
      <c r="F1016" s="493"/>
      <c r="G1016" s="493"/>
      <c r="H1016" s="499"/>
      <c r="I1016" s="499"/>
    </row>
    <row r="1017" spans="1:9">
      <c r="A1017" s="51"/>
      <c r="B1017" s="77"/>
      <c r="C1017" s="253"/>
      <c r="D1017" s="281"/>
      <c r="E1017" s="281"/>
      <c r="F1017" s="493"/>
      <c r="G1017" s="493"/>
      <c r="H1017" s="499"/>
      <c r="I1017" s="499"/>
    </row>
    <row r="1018" spans="1:9">
      <c r="A1018" s="51"/>
      <c r="B1018" s="77"/>
      <c r="C1018" s="253"/>
      <c r="D1018" s="281"/>
      <c r="E1018" s="281"/>
      <c r="F1018" s="493"/>
      <c r="G1018" s="493"/>
      <c r="H1018" s="499"/>
      <c r="I1018" s="499"/>
    </row>
    <row r="1019" spans="1:9">
      <c r="A1019" s="51"/>
      <c r="B1019" s="77"/>
      <c r="C1019" s="253"/>
      <c r="D1019" s="281"/>
      <c r="E1019" s="281"/>
      <c r="F1019" s="493"/>
      <c r="G1019" s="493"/>
      <c r="H1019" s="499"/>
      <c r="I1019" s="499"/>
    </row>
    <row r="1020" spans="1:9">
      <c r="A1020" s="51"/>
      <c r="B1020" s="77"/>
      <c r="C1020" s="253"/>
      <c r="D1020" s="281"/>
      <c r="E1020" s="281"/>
      <c r="F1020" s="493"/>
      <c r="G1020" s="493"/>
      <c r="H1020" s="499"/>
      <c r="I1020" s="499"/>
    </row>
    <row r="1021" spans="1:9">
      <c r="A1021" s="51"/>
      <c r="B1021" s="77"/>
      <c r="C1021" s="253"/>
      <c r="D1021" s="281"/>
      <c r="E1021" s="281"/>
      <c r="F1021" s="493"/>
      <c r="G1021" s="493"/>
      <c r="H1021" s="499"/>
      <c r="I1021" s="499"/>
    </row>
    <row r="1022" spans="1:9">
      <c r="A1022" s="51"/>
      <c r="B1022" s="77"/>
      <c r="C1022" s="253"/>
      <c r="D1022" s="281"/>
      <c r="E1022" s="281"/>
      <c r="F1022" s="493"/>
      <c r="G1022" s="493"/>
      <c r="H1022" s="499"/>
      <c r="I1022" s="499"/>
    </row>
    <row r="1023" spans="1:9">
      <c r="A1023" s="51"/>
      <c r="B1023" s="77"/>
      <c r="C1023" s="253"/>
      <c r="D1023" s="281"/>
      <c r="E1023" s="281"/>
      <c r="F1023" s="493"/>
      <c r="G1023" s="493"/>
      <c r="H1023" s="499"/>
      <c r="I1023" s="499"/>
    </row>
    <row r="1024" spans="1:9">
      <c r="A1024" s="51"/>
      <c r="B1024" s="77"/>
      <c r="C1024" s="253"/>
      <c r="D1024" s="281"/>
      <c r="E1024" s="281"/>
      <c r="F1024" s="493"/>
      <c r="G1024" s="493"/>
      <c r="H1024" s="499"/>
      <c r="I1024" s="499"/>
    </row>
    <row r="1025" spans="1:9">
      <c r="A1025" s="51"/>
      <c r="B1025" s="77"/>
      <c r="C1025" s="253"/>
      <c r="D1025" s="281"/>
      <c r="E1025" s="281"/>
      <c r="F1025" s="493"/>
      <c r="G1025" s="493"/>
      <c r="H1025" s="499"/>
      <c r="I1025" s="499"/>
    </row>
    <row r="1026" spans="1:9">
      <c r="A1026" s="51"/>
      <c r="B1026" s="77"/>
      <c r="C1026" s="253"/>
      <c r="D1026" s="281"/>
      <c r="E1026" s="281"/>
      <c r="F1026" s="493"/>
      <c r="G1026" s="493"/>
      <c r="H1026" s="499"/>
      <c r="I1026" s="499"/>
    </row>
    <row r="1027" spans="1:9">
      <c r="A1027" s="51"/>
      <c r="B1027" s="77"/>
      <c r="C1027" s="253"/>
      <c r="D1027" s="281"/>
      <c r="E1027" s="281"/>
      <c r="F1027" s="493"/>
      <c r="G1027" s="493"/>
      <c r="H1027" s="499"/>
      <c r="I1027" s="499"/>
    </row>
    <row r="1028" spans="1:9">
      <c r="A1028" s="51"/>
      <c r="B1028" s="77"/>
      <c r="C1028" s="253"/>
      <c r="D1028" s="281"/>
      <c r="E1028" s="281"/>
      <c r="F1028" s="493"/>
      <c r="G1028" s="493"/>
      <c r="H1028" s="499"/>
      <c r="I1028" s="499"/>
    </row>
    <row r="1029" spans="1:9">
      <c r="A1029" s="51"/>
      <c r="B1029" s="77"/>
      <c r="C1029" s="253"/>
      <c r="D1029" s="281"/>
      <c r="E1029" s="281"/>
      <c r="F1029" s="493"/>
      <c r="G1029" s="493"/>
      <c r="H1029" s="499"/>
      <c r="I1029" s="499"/>
    </row>
    <row r="1030" spans="1:9">
      <c r="A1030" s="51"/>
      <c r="B1030" s="77"/>
      <c r="C1030" s="253"/>
      <c r="D1030" s="281"/>
      <c r="E1030" s="281"/>
      <c r="F1030" s="493"/>
      <c r="G1030" s="493"/>
      <c r="H1030" s="499"/>
      <c r="I1030" s="499"/>
    </row>
    <row r="1031" spans="1:9">
      <c r="A1031" s="51"/>
      <c r="B1031" s="77"/>
      <c r="C1031" s="253"/>
      <c r="D1031" s="281"/>
      <c r="E1031" s="281"/>
      <c r="F1031" s="493"/>
      <c r="G1031" s="493"/>
      <c r="H1031" s="499"/>
      <c r="I1031" s="499"/>
    </row>
    <row r="1032" spans="1:9">
      <c r="A1032" s="51"/>
      <c r="B1032" s="77"/>
      <c r="C1032" s="253"/>
      <c r="D1032" s="281"/>
      <c r="E1032" s="281"/>
      <c r="F1032" s="493"/>
      <c r="G1032" s="493"/>
      <c r="H1032" s="499"/>
      <c r="I1032" s="499"/>
    </row>
    <row r="1033" spans="1:9">
      <c r="A1033" s="51"/>
      <c r="B1033" s="77"/>
      <c r="C1033" s="253"/>
      <c r="D1033" s="281"/>
      <c r="E1033" s="281"/>
      <c r="F1033" s="493"/>
      <c r="G1033" s="493"/>
      <c r="H1033" s="499"/>
      <c r="I1033" s="499"/>
    </row>
    <row r="1034" spans="1:9">
      <c r="A1034" s="51"/>
      <c r="B1034" s="77"/>
      <c r="C1034" s="253"/>
      <c r="D1034" s="281"/>
      <c r="E1034" s="281"/>
      <c r="F1034" s="493"/>
      <c r="G1034" s="493"/>
      <c r="H1034" s="499"/>
      <c r="I1034" s="499"/>
    </row>
    <row r="1035" spans="1:9">
      <c r="A1035" s="51"/>
      <c r="B1035" s="77"/>
      <c r="C1035" s="253"/>
      <c r="D1035" s="281"/>
      <c r="E1035" s="281"/>
      <c r="F1035" s="493"/>
      <c r="G1035" s="493"/>
      <c r="H1035" s="499"/>
      <c r="I1035" s="499"/>
    </row>
    <row r="1036" spans="1:9">
      <c r="A1036" s="51"/>
      <c r="B1036" s="77"/>
      <c r="C1036" s="253"/>
      <c r="D1036" s="281"/>
      <c r="E1036" s="281"/>
      <c r="F1036" s="493"/>
      <c r="G1036" s="493"/>
      <c r="H1036" s="499"/>
      <c r="I1036" s="499"/>
    </row>
    <row r="1037" spans="1:9">
      <c r="A1037" s="51"/>
      <c r="B1037" s="77"/>
      <c r="C1037" s="253"/>
      <c r="D1037" s="281"/>
      <c r="E1037" s="281"/>
      <c r="F1037" s="493"/>
      <c r="G1037" s="493"/>
      <c r="H1037" s="499"/>
      <c r="I1037" s="499"/>
    </row>
    <row r="1038" spans="1:9">
      <c r="A1038" s="51"/>
      <c r="B1038" s="77"/>
      <c r="C1038" s="253"/>
      <c r="D1038" s="281"/>
      <c r="E1038" s="281"/>
      <c r="F1038" s="493"/>
      <c r="G1038" s="493"/>
      <c r="H1038" s="499"/>
      <c r="I1038" s="499"/>
    </row>
    <row r="1039" spans="1:9">
      <c r="A1039" s="51"/>
      <c r="B1039" s="77"/>
      <c r="C1039" s="253"/>
      <c r="D1039" s="281"/>
      <c r="E1039" s="281"/>
      <c r="F1039" s="493"/>
      <c r="G1039" s="493"/>
      <c r="H1039" s="499"/>
      <c r="I1039" s="499"/>
    </row>
    <row r="1040" spans="1:9">
      <c r="A1040" s="51"/>
      <c r="B1040" s="77"/>
      <c r="C1040" s="253"/>
      <c r="D1040" s="281"/>
      <c r="E1040" s="281"/>
      <c r="F1040" s="493"/>
      <c r="G1040" s="493"/>
      <c r="H1040" s="499"/>
      <c r="I1040" s="499"/>
    </row>
    <row r="1041" spans="1:9">
      <c r="A1041" s="51"/>
      <c r="B1041" s="77"/>
      <c r="C1041" s="253"/>
      <c r="D1041" s="281"/>
      <c r="E1041" s="281"/>
      <c r="F1041" s="493"/>
      <c r="G1041" s="493"/>
      <c r="H1041" s="499"/>
      <c r="I1041" s="499"/>
    </row>
    <row r="1042" spans="1:9">
      <c r="A1042" s="51"/>
      <c r="B1042" s="77"/>
      <c r="C1042" s="253"/>
      <c r="D1042" s="281"/>
      <c r="E1042" s="281"/>
      <c r="F1042" s="493"/>
      <c r="G1042" s="493"/>
      <c r="H1042" s="499"/>
      <c r="I1042" s="499"/>
    </row>
    <row r="1043" spans="1:9">
      <c r="A1043" s="51"/>
      <c r="B1043" s="77"/>
      <c r="C1043" s="253"/>
      <c r="D1043" s="281"/>
      <c r="E1043" s="281"/>
      <c r="F1043" s="493"/>
      <c r="G1043" s="493"/>
      <c r="H1043" s="499"/>
      <c r="I1043" s="499"/>
    </row>
    <row r="1044" spans="1:9">
      <c r="A1044" s="51"/>
      <c r="B1044" s="77"/>
      <c r="C1044" s="253"/>
      <c r="D1044" s="281"/>
      <c r="E1044" s="281"/>
      <c r="F1044" s="493"/>
      <c r="G1044" s="493"/>
      <c r="H1044" s="499"/>
      <c r="I1044" s="499"/>
    </row>
    <row r="1045" spans="1:9">
      <c r="A1045" s="51"/>
      <c r="B1045" s="77"/>
      <c r="C1045" s="253"/>
      <c r="D1045" s="281"/>
      <c r="E1045" s="281"/>
      <c r="F1045" s="493"/>
      <c r="G1045" s="493"/>
      <c r="H1045" s="499"/>
      <c r="I1045" s="499"/>
    </row>
    <row r="1046" spans="1:9">
      <c r="A1046" s="51"/>
      <c r="B1046" s="77"/>
      <c r="C1046" s="253"/>
      <c r="D1046" s="281"/>
      <c r="E1046" s="281"/>
      <c r="F1046" s="493"/>
      <c r="G1046" s="493"/>
      <c r="H1046" s="499"/>
      <c r="I1046" s="499"/>
    </row>
    <row r="1047" spans="1:9">
      <c r="A1047" s="51"/>
      <c r="B1047" s="77"/>
      <c r="C1047" s="253"/>
      <c r="D1047" s="281"/>
      <c r="E1047" s="281"/>
      <c r="F1047" s="493"/>
      <c r="G1047" s="493"/>
      <c r="H1047" s="499"/>
      <c r="I1047" s="499"/>
    </row>
    <row r="1048" spans="1:9">
      <c r="A1048" s="51"/>
      <c r="B1048" s="77"/>
      <c r="C1048" s="253"/>
      <c r="D1048" s="281"/>
      <c r="E1048" s="281"/>
      <c r="F1048" s="493"/>
      <c r="G1048" s="493"/>
      <c r="H1048" s="499"/>
      <c r="I1048" s="499"/>
    </row>
    <row r="1049" spans="1:9">
      <c r="A1049" s="51"/>
      <c r="B1049" s="77"/>
      <c r="C1049" s="253"/>
      <c r="D1049" s="281"/>
      <c r="E1049" s="281"/>
      <c r="F1049" s="493"/>
      <c r="G1049" s="493"/>
      <c r="H1049" s="499"/>
      <c r="I1049" s="499"/>
    </row>
    <row r="1050" spans="1:9">
      <c r="A1050" s="51"/>
      <c r="B1050" s="77"/>
      <c r="C1050" s="253"/>
      <c r="D1050" s="281"/>
      <c r="E1050" s="281"/>
      <c r="F1050" s="493"/>
      <c r="G1050" s="493"/>
      <c r="H1050" s="499"/>
      <c r="I1050" s="499"/>
    </row>
    <row r="1051" spans="1:9">
      <c r="A1051" s="51"/>
      <c r="B1051" s="77"/>
      <c r="C1051" s="253"/>
      <c r="D1051" s="281"/>
      <c r="E1051" s="281"/>
      <c r="F1051" s="493"/>
      <c r="G1051" s="493"/>
      <c r="H1051" s="499"/>
      <c r="I1051" s="499"/>
    </row>
    <row r="1052" spans="1:9">
      <c r="A1052" s="51"/>
      <c r="B1052" s="77"/>
      <c r="C1052" s="253"/>
      <c r="D1052" s="281"/>
      <c r="E1052" s="281"/>
      <c r="F1052" s="493"/>
      <c r="G1052" s="493"/>
      <c r="H1052" s="499"/>
      <c r="I1052" s="499"/>
    </row>
    <row r="1053" spans="1:9">
      <c r="A1053" s="51"/>
      <c r="B1053" s="77"/>
      <c r="C1053" s="253"/>
      <c r="D1053" s="281"/>
      <c r="E1053" s="281"/>
      <c r="F1053" s="493"/>
      <c r="G1053" s="493"/>
      <c r="H1053" s="499"/>
      <c r="I1053" s="499"/>
    </row>
    <row r="1054" spans="1:9">
      <c r="A1054" s="51"/>
      <c r="B1054" s="77"/>
      <c r="C1054" s="253"/>
      <c r="D1054" s="281"/>
      <c r="E1054" s="281"/>
      <c r="F1054" s="493"/>
      <c r="G1054" s="493"/>
      <c r="H1054" s="499"/>
      <c r="I1054" s="499"/>
    </row>
    <row r="1055" spans="1:9">
      <c r="A1055" s="51"/>
      <c r="B1055" s="77"/>
      <c r="C1055" s="253"/>
      <c r="D1055" s="281"/>
      <c r="E1055" s="281"/>
      <c r="F1055" s="493"/>
      <c r="G1055" s="493"/>
      <c r="H1055" s="499"/>
      <c r="I1055" s="499"/>
    </row>
    <row r="1056" spans="1:9">
      <c r="A1056" s="51"/>
      <c r="B1056" s="77"/>
      <c r="C1056" s="253"/>
      <c r="D1056" s="281"/>
      <c r="E1056" s="281"/>
      <c r="F1056" s="493"/>
      <c r="G1056" s="493"/>
      <c r="H1056" s="499"/>
      <c r="I1056" s="499"/>
    </row>
    <row r="1057" spans="1:9">
      <c r="A1057" s="51"/>
      <c r="B1057" s="77"/>
      <c r="C1057" s="253"/>
      <c r="D1057" s="281"/>
      <c r="E1057" s="281"/>
      <c r="F1057" s="493"/>
      <c r="G1057" s="493"/>
      <c r="H1057" s="499"/>
      <c r="I1057" s="499"/>
    </row>
    <row r="1058" spans="1:9">
      <c r="A1058" s="51"/>
      <c r="B1058" s="77"/>
      <c r="C1058" s="253"/>
      <c r="D1058" s="281"/>
      <c r="E1058" s="281"/>
      <c r="F1058" s="493"/>
      <c r="G1058" s="493"/>
      <c r="H1058" s="499"/>
      <c r="I1058" s="499"/>
    </row>
    <row r="1059" spans="1:9">
      <c r="A1059" s="51"/>
      <c r="B1059" s="77"/>
      <c r="C1059" s="253"/>
      <c r="D1059" s="281"/>
      <c r="E1059" s="281"/>
      <c r="F1059" s="493"/>
      <c r="G1059" s="493"/>
      <c r="H1059" s="499"/>
      <c r="I1059" s="499"/>
    </row>
    <row r="1060" spans="1:9">
      <c r="A1060" s="51"/>
      <c r="B1060" s="77"/>
      <c r="C1060" s="253"/>
      <c r="D1060" s="281"/>
      <c r="E1060" s="281"/>
      <c r="F1060" s="493"/>
      <c r="G1060" s="493"/>
      <c r="H1060" s="499"/>
      <c r="I1060" s="499"/>
    </row>
    <row r="1061" spans="1:9">
      <c r="A1061" s="51"/>
      <c r="B1061" s="77"/>
      <c r="C1061" s="253"/>
      <c r="D1061" s="281"/>
      <c r="E1061" s="281"/>
      <c r="F1061" s="493"/>
      <c r="G1061" s="493"/>
      <c r="H1061" s="499"/>
      <c r="I1061" s="499"/>
    </row>
    <row r="1062" spans="1:9">
      <c r="A1062" s="51"/>
      <c r="B1062" s="77"/>
      <c r="C1062" s="253"/>
      <c r="D1062" s="281"/>
      <c r="E1062" s="281"/>
      <c r="F1062" s="493"/>
      <c r="G1062" s="493"/>
      <c r="H1062" s="499"/>
      <c r="I1062" s="499"/>
    </row>
    <row r="1063" spans="1:9">
      <c r="A1063" s="51"/>
      <c r="B1063" s="77"/>
      <c r="C1063" s="253"/>
      <c r="D1063" s="281"/>
      <c r="E1063" s="281"/>
      <c r="F1063" s="493"/>
      <c r="G1063" s="493"/>
      <c r="H1063" s="499"/>
      <c r="I1063" s="499"/>
    </row>
    <row r="1064" spans="1:9">
      <c r="A1064" s="51"/>
      <c r="B1064" s="77"/>
      <c r="C1064" s="253"/>
      <c r="D1064" s="281"/>
      <c r="E1064" s="281"/>
      <c r="F1064" s="493"/>
      <c r="G1064" s="493"/>
      <c r="H1064" s="499"/>
      <c r="I1064" s="499"/>
    </row>
    <row r="1065" spans="1:9">
      <c r="A1065" s="51"/>
      <c r="B1065" s="77"/>
      <c r="C1065" s="253"/>
      <c r="D1065" s="281"/>
      <c r="E1065" s="281"/>
      <c r="F1065" s="493"/>
      <c r="G1065" s="493"/>
      <c r="H1065" s="499"/>
      <c r="I1065" s="499"/>
    </row>
    <row r="1066" spans="1:9">
      <c r="A1066" s="51"/>
      <c r="B1066" s="77"/>
      <c r="C1066" s="253"/>
      <c r="D1066" s="281"/>
      <c r="E1066" s="281"/>
      <c r="F1066" s="493"/>
      <c r="G1066" s="493"/>
      <c r="H1066" s="499"/>
      <c r="I1066" s="499"/>
    </row>
    <row r="1067" spans="1:9">
      <c r="A1067" s="51"/>
      <c r="B1067" s="77"/>
      <c r="C1067" s="253"/>
      <c r="D1067" s="281"/>
      <c r="E1067" s="281"/>
      <c r="F1067" s="493"/>
      <c r="G1067" s="493"/>
      <c r="H1067" s="499"/>
      <c r="I1067" s="499"/>
    </row>
    <row r="1068" spans="1:9">
      <c r="A1068" s="51"/>
      <c r="B1068" s="77"/>
      <c r="C1068" s="253"/>
      <c r="D1068" s="281"/>
      <c r="E1068" s="281"/>
      <c r="F1068" s="493"/>
      <c r="G1068" s="493"/>
      <c r="H1068" s="499"/>
      <c r="I1068" s="499"/>
    </row>
    <row r="1069" spans="1:9">
      <c r="A1069" s="51"/>
      <c r="B1069" s="77"/>
      <c r="C1069" s="253"/>
      <c r="D1069" s="281"/>
      <c r="E1069" s="281"/>
      <c r="F1069" s="493"/>
      <c r="G1069" s="493"/>
      <c r="H1069" s="499"/>
      <c r="I1069" s="499"/>
    </row>
    <row r="1070" spans="1:9">
      <c r="A1070" s="51"/>
      <c r="B1070" s="77"/>
      <c r="C1070" s="253"/>
      <c r="D1070" s="281"/>
      <c r="E1070" s="281"/>
      <c r="F1070" s="493"/>
      <c r="G1070" s="493"/>
      <c r="H1070" s="499"/>
      <c r="I1070" s="499"/>
    </row>
    <row r="1071" spans="1:9">
      <c r="A1071" s="51"/>
      <c r="B1071" s="77"/>
      <c r="C1071" s="253"/>
      <c r="D1071" s="281"/>
      <c r="E1071" s="281"/>
      <c r="F1071" s="493"/>
      <c r="G1071" s="493"/>
      <c r="H1071" s="499"/>
      <c r="I1071" s="499"/>
    </row>
    <row r="1072" spans="1:9">
      <c r="A1072" s="51"/>
      <c r="B1072" s="77"/>
      <c r="C1072" s="253"/>
      <c r="D1072" s="281"/>
      <c r="E1072" s="281"/>
      <c r="F1072" s="493"/>
      <c r="G1072" s="493"/>
      <c r="H1072" s="499"/>
      <c r="I1072" s="499"/>
    </row>
    <row r="1073" spans="1:9">
      <c r="A1073" s="51"/>
      <c r="B1073" s="77"/>
      <c r="C1073" s="253"/>
      <c r="D1073" s="281"/>
      <c r="E1073" s="281"/>
      <c r="F1073" s="493"/>
      <c r="G1073" s="493"/>
      <c r="H1073" s="499"/>
      <c r="I1073" s="499"/>
    </row>
    <row r="1074" spans="1:9">
      <c r="A1074" s="51"/>
      <c r="B1074" s="77"/>
      <c r="C1074" s="253"/>
      <c r="D1074" s="281"/>
      <c r="E1074" s="281"/>
      <c r="F1074" s="493"/>
      <c r="G1074" s="493"/>
      <c r="H1074" s="499"/>
      <c r="I1074" s="499"/>
    </row>
    <row r="1075" spans="1:9">
      <c r="A1075" s="51"/>
      <c r="B1075" s="77"/>
      <c r="C1075" s="253"/>
      <c r="D1075" s="281"/>
      <c r="E1075" s="281"/>
      <c r="F1075" s="493"/>
      <c r="G1075" s="493"/>
      <c r="H1075" s="499"/>
      <c r="I1075" s="499"/>
    </row>
    <row r="1076" spans="1:9">
      <c r="A1076" s="51"/>
      <c r="B1076" s="77"/>
      <c r="C1076" s="253"/>
      <c r="D1076" s="281"/>
      <c r="E1076" s="281"/>
      <c r="F1076" s="493"/>
      <c r="G1076" s="493"/>
      <c r="H1076" s="499"/>
      <c r="I1076" s="499"/>
    </row>
    <row r="1077" spans="1:9">
      <c r="A1077" s="51"/>
      <c r="B1077" s="77"/>
      <c r="C1077" s="253"/>
      <c r="D1077" s="281"/>
      <c r="E1077" s="281"/>
      <c r="F1077" s="493"/>
      <c r="G1077" s="493"/>
      <c r="H1077" s="499"/>
      <c r="I1077" s="499"/>
    </row>
    <row r="1078" spans="1:9">
      <c r="A1078" s="51"/>
      <c r="B1078" s="77"/>
      <c r="C1078" s="253"/>
      <c r="D1078" s="281"/>
      <c r="E1078" s="281"/>
      <c r="F1078" s="493"/>
      <c r="G1078" s="493"/>
      <c r="H1078" s="499"/>
      <c r="I1078" s="499"/>
    </row>
    <row r="1079" spans="1:9">
      <c r="A1079" s="51"/>
      <c r="B1079" s="77"/>
      <c r="C1079" s="253"/>
      <c r="D1079" s="281"/>
      <c r="E1079" s="281"/>
      <c r="F1079" s="493"/>
      <c r="G1079" s="493"/>
      <c r="H1079" s="499"/>
      <c r="I1079" s="499"/>
    </row>
    <row r="1080" spans="1:9">
      <c r="A1080" s="51"/>
      <c r="B1080" s="77"/>
      <c r="C1080" s="253"/>
      <c r="D1080" s="281"/>
      <c r="E1080" s="281"/>
      <c r="F1080" s="493"/>
      <c r="G1080" s="493"/>
      <c r="H1080" s="499"/>
      <c r="I1080" s="499"/>
    </row>
    <row r="1081" spans="1:9">
      <c r="A1081" s="51"/>
      <c r="B1081" s="77"/>
      <c r="C1081" s="253"/>
      <c r="D1081" s="281"/>
      <c r="E1081" s="281"/>
      <c r="F1081" s="493"/>
      <c r="G1081" s="493"/>
      <c r="H1081" s="499"/>
      <c r="I1081" s="499"/>
    </row>
    <row r="1082" spans="1:9">
      <c r="A1082" s="51"/>
      <c r="B1082" s="77"/>
      <c r="C1082" s="253"/>
      <c r="D1082" s="281"/>
      <c r="E1082" s="281"/>
      <c r="F1082" s="493"/>
      <c r="G1082" s="493"/>
      <c r="H1082" s="499"/>
      <c r="I1082" s="499"/>
    </row>
    <row r="1083" spans="1:9">
      <c r="A1083" s="51"/>
      <c r="B1083" s="77"/>
      <c r="C1083" s="253"/>
      <c r="D1083" s="281"/>
      <c r="E1083" s="281"/>
      <c r="F1083" s="493"/>
      <c r="G1083" s="493"/>
      <c r="H1083" s="499"/>
      <c r="I1083" s="499"/>
    </row>
    <row r="1084" spans="1:9">
      <c r="A1084" s="51"/>
      <c r="B1084" s="77"/>
      <c r="C1084" s="253"/>
      <c r="D1084" s="281"/>
      <c r="E1084" s="281"/>
      <c r="F1084" s="493"/>
      <c r="G1084" s="493"/>
      <c r="H1084" s="499"/>
      <c r="I1084" s="499"/>
    </row>
    <row r="1085" spans="1:9">
      <c r="A1085" s="51"/>
      <c r="B1085" s="77"/>
      <c r="C1085" s="253"/>
      <c r="D1085" s="281"/>
      <c r="E1085" s="281"/>
      <c r="F1085" s="493"/>
      <c r="G1085" s="493"/>
      <c r="H1085" s="499"/>
      <c r="I1085" s="499"/>
    </row>
    <row r="1086" spans="1:9">
      <c r="A1086" s="51"/>
      <c r="B1086" s="77"/>
      <c r="C1086" s="253"/>
      <c r="D1086" s="281"/>
      <c r="E1086" s="281"/>
      <c r="F1086" s="493"/>
      <c r="G1086" s="493"/>
      <c r="H1086" s="499"/>
      <c r="I1086" s="499"/>
    </row>
    <row r="1087" spans="1:9">
      <c r="A1087" s="51"/>
      <c r="B1087" s="77"/>
      <c r="C1087" s="253"/>
      <c r="D1087" s="281"/>
      <c r="E1087" s="281"/>
      <c r="F1087" s="493"/>
      <c r="G1087" s="493"/>
      <c r="H1087" s="499"/>
      <c r="I1087" s="499"/>
    </row>
    <row r="1088" spans="1:9">
      <c r="A1088" s="51"/>
      <c r="B1088" s="77"/>
      <c r="C1088" s="253"/>
      <c r="D1088" s="281"/>
      <c r="E1088" s="281"/>
      <c r="F1088" s="493"/>
      <c r="G1088" s="493"/>
      <c r="H1088" s="499"/>
      <c r="I1088" s="499"/>
    </row>
    <row r="1089" spans="1:9">
      <c r="A1089" s="51"/>
      <c r="B1089" s="77"/>
      <c r="C1089" s="253"/>
      <c r="D1089" s="281"/>
      <c r="E1089" s="281"/>
      <c r="F1089" s="493"/>
      <c r="G1089" s="493"/>
      <c r="H1089" s="499"/>
      <c r="I1089" s="499"/>
    </row>
    <row r="1090" spans="1:9">
      <c r="A1090" s="51"/>
      <c r="B1090" s="77"/>
      <c r="C1090" s="253"/>
      <c r="D1090" s="281"/>
      <c r="E1090" s="281"/>
      <c r="F1090" s="493"/>
      <c r="G1090" s="493"/>
      <c r="H1090" s="499"/>
      <c r="I1090" s="499"/>
    </row>
    <row r="1091" spans="1:9">
      <c r="A1091" s="51"/>
      <c r="B1091" s="77"/>
      <c r="C1091" s="253"/>
      <c r="D1091" s="281"/>
      <c r="E1091" s="281"/>
      <c r="F1091" s="493"/>
      <c r="G1091" s="493"/>
      <c r="H1091" s="499"/>
      <c r="I1091" s="499"/>
    </row>
    <row r="1092" spans="1:9">
      <c r="A1092" s="51"/>
      <c r="B1092" s="77"/>
      <c r="C1092" s="253"/>
      <c r="D1092" s="281"/>
      <c r="E1092" s="281"/>
      <c r="F1092" s="493"/>
      <c r="G1092" s="493"/>
      <c r="H1092" s="499"/>
      <c r="I1092" s="499"/>
    </row>
    <row r="1093" spans="1:9">
      <c r="A1093" s="51"/>
      <c r="B1093" s="77"/>
      <c r="C1093" s="253"/>
      <c r="D1093" s="281"/>
      <c r="E1093" s="281"/>
      <c r="F1093" s="493"/>
      <c r="G1093" s="493"/>
      <c r="H1093" s="499"/>
      <c r="I1093" s="499"/>
    </row>
    <row r="1094" spans="1:9">
      <c r="A1094" s="51"/>
      <c r="B1094" s="77"/>
      <c r="C1094" s="253"/>
      <c r="D1094" s="281"/>
      <c r="E1094" s="281"/>
      <c r="F1094" s="493"/>
      <c r="G1094" s="493"/>
      <c r="H1094" s="499"/>
      <c r="I1094" s="499"/>
    </row>
    <row r="1095" spans="1:9">
      <c r="A1095" s="51"/>
      <c r="B1095" s="77"/>
      <c r="C1095" s="253"/>
      <c r="D1095" s="281"/>
      <c r="E1095" s="281"/>
      <c r="F1095" s="493"/>
      <c r="G1095" s="493"/>
      <c r="H1095" s="499"/>
      <c r="I1095" s="499"/>
    </row>
    <row r="1096" spans="1:9">
      <c r="A1096" s="51"/>
      <c r="B1096" s="77"/>
      <c r="C1096" s="253"/>
      <c r="D1096" s="281"/>
      <c r="E1096" s="281"/>
      <c r="F1096" s="493"/>
      <c r="G1096" s="493"/>
      <c r="H1096" s="499"/>
      <c r="I1096" s="499"/>
    </row>
    <row r="1097" spans="1:9">
      <c r="A1097" s="51"/>
      <c r="B1097" s="77"/>
      <c r="C1097" s="253"/>
      <c r="D1097" s="281"/>
      <c r="E1097" s="281"/>
      <c r="F1097" s="493"/>
      <c r="G1097" s="493"/>
      <c r="H1097" s="499"/>
      <c r="I1097" s="499"/>
    </row>
    <row r="1098" spans="1:9">
      <c r="A1098" s="51"/>
      <c r="B1098" s="77"/>
      <c r="C1098" s="253"/>
      <c r="D1098" s="281"/>
      <c r="E1098" s="281"/>
      <c r="F1098" s="493"/>
      <c r="G1098" s="493"/>
      <c r="H1098" s="499"/>
      <c r="I1098" s="499"/>
    </row>
    <row r="1099" spans="1:9">
      <c r="A1099" s="51"/>
      <c r="B1099" s="77"/>
      <c r="C1099" s="253"/>
      <c r="D1099" s="281"/>
      <c r="E1099" s="281"/>
      <c r="F1099" s="493"/>
      <c r="G1099" s="493"/>
      <c r="H1099" s="499"/>
      <c r="I1099" s="499"/>
    </row>
    <row r="1100" spans="1:9">
      <c r="A1100" s="51"/>
      <c r="B1100" s="77"/>
      <c r="C1100" s="253"/>
      <c r="D1100" s="281"/>
      <c r="E1100" s="281"/>
      <c r="F1100" s="493"/>
      <c r="G1100" s="493"/>
      <c r="H1100" s="499"/>
      <c r="I1100" s="499"/>
    </row>
    <row r="1101" spans="1:9">
      <c r="A1101" s="51"/>
      <c r="B1101" s="77"/>
      <c r="C1101" s="253"/>
      <c r="D1101" s="281"/>
      <c r="E1101" s="281"/>
      <c r="F1101" s="493"/>
      <c r="G1101" s="493"/>
      <c r="H1101" s="499"/>
      <c r="I1101" s="499"/>
    </row>
    <row r="1102" spans="1:9">
      <c r="A1102" s="51"/>
      <c r="B1102" s="77"/>
      <c r="C1102" s="253"/>
      <c r="D1102" s="281"/>
      <c r="E1102" s="281"/>
      <c r="F1102" s="493"/>
      <c r="G1102" s="493"/>
      <c r="H1102" s="499"/>
      <c r="I1102" s="499"/>
    </row>
    <row r="1103" spans="1:9">
      <c r="A1103" s="51"/>
      <c r="B1103" s="77"/>
      <c r="C1103" s="253"/>
      <c r="D1103" s="281"/>
      <c r="E1103" s="281"/>
      <c r="F1103" s="493"/>
      <c r="G1103" s="493"/>
      <c r="H1103" s="499"/>
      <c r="I1103" s="499"/>
    </row>
    <row r="1104" spans="1:9">
      <c r="A1104" s="51"/>
      <c r="B1104" s="77"/>
      <c r="C1104" s="253"/>
      <c r="D1104" s="281"/>
      <c r="E1104" s="281"/>
      <c r="F1104" s="493"/>
      <c r="G1104" s="493"/>
      <c r="H1104" s="499"/>
      <c r="I1104" s="499"/>
    </row>
    <row r="1105" spans="1:9">
      <c r="A1105" s="51"/>
      <c r="B1105" s="77"/>
      <c r="C1105" s="253"/>
      <c r="D1105" s="281"/>
      <c r="E1105" s="281"/>
      <c r="F1105" s="493"/>
      <c r="G1105" s="493"/>
      <c r="H1105" s="499"/>
      <c r="I1105" s="499"/>
    </row>
    <row r="1106" spans="1:9">
      <c r="A1106" s="51"/>
      <c r="B1106" s="77"/>
      <c r="C1106" s="253"/>
      <c r="D1106" s="281"/>
      <c r="E1106" s="281"/>
      <c r="F1106" s="493"/>
      <c r="G1106" s="493"/>
      <c r="H1106" s="499"/>
      <c r="I1106" s="499"/>
    </row>
    <row r="1107" spans="1:9">
      <c r="A1107" s="51"/>
      <c r="B1107" s="77"/>
      <c r="C1107" s="253"/>
      <c r="D1107" s="281"/>
      <c r="E1107" s="281"/>
      <c r="F1107" s="493"/>
      <c r="G1107" s="493"/>
      <c r="H1107" s="499"/>
      <c r="I1107" s="499"/>
    </row>
    <row r="1108" spans="1:9">
      <c r="A1108" s="51"/>
      <c r="B1108" s="77"/>
      <c r="C1108" s="253"/>
      <c r="D1108" s="281"/>
      <c r="E1108" s="281"/>
      <c r="F1108" s="493"/>
      <c r="G1108" s="493"/>
      <c r="H1108" s="499"/>
      <c r="I1108" s="499"/>
    </row>
    <row r="1109" spans="1:9">
      <c r="A1109" s="51"/>
      <c r="B1109" s="77"/>
      <c r="C1109" s="253"/>
      <c r="D1109" s="281"/>
      <c r="E1109" s="281"/>
      <c r="F1109" s="493"/>
      <c r="G1109" s="493"/>
      <c r="H1109" s="499"/>
      <c r="I1109" s="499"/>
    </row>
    <row r="1110" spans="1:9">
      <c r="A1110" s="51"/>
      <c r="B1110" s="77"/>
      <c r="C1110" s="253"/>
      <c r="D1110" s="281"/>
      <c r="E1110" s="281"/>
      <c r="F1110" s="493"/>
      <c r="G1110" s="493"/>
      <c r="H1110" s="499"/>
      <c r="I1110" s="499"/>
    </row>
    <row r="1111" spans="1:9">
      <c r="A1111" s="51"/>
      <c r="B1111" s="77"/>
      <c r="C1111" s="253"/>
      <c r="D1111" s="281"/>
      <c r="E1111" s="281"/>
      <c r="F1111" s="493"/>
      <c r="G1111" s="493"/>
      <c r="H1111" s="499"/>
      <c r="I1111" s="499"/>
    </row>
    <row r="1112" spans="1:9">
      <c r="A1112" s="51"/>
      <c r="B1112" s="77"/>
      <c r="C1112" s="253"/>
      <c r="D1112" s="281"/>
      <c r="E1112" s="281"/>
      <c r="F1112" s="493"/>
      <c r="G1112" s="493"/>
      <c r="H1112" s="499"/>
      <c r="I1112" s="499"/>
    </row>
    <row r="1113" spans="1:9">
      <c r="A1113" s="51"/>
      <c r="B1113" s="77"/>
      <c r="C1113" s="253"/>
      <c r="D1113" s="281"/>
      <c r="E1113" s="281"/>
      <c r="F1113" s="493"/>
      <c r="G1113" s="493"/>
      <c r="H1113" s="499"/>
      <c r="I1113" s="499"/>
    </row>
    <row r="1114" spans="1:9">
      <c r="A1114" s="51"/>
      <c r="B1114" s="77"/>
      <c r="C1114" s="253"/>
      <c r="D1114" s="281"/>
      <c r="E1114" s="281"/>
      <c r="F1114" s="493"/>
      <c r="G1114" s="493"/>
      <c r="H1114" s="499"/>
      <c r="I1114" s="499"/>
    </row>
    <row r="1115" spans="1:9">
      <c r="A1115" s="51"/>
      <c r="B1115" s="77"/>
      <c r="C1115" s="253"/>
      <c r="D1115" s="281"/>
      <c r="E1115" s="281"/>
      <c r="F1115" s="493"/>
      <c r="G1115" s="493"/>
      <c r="H1115" s="499"/>
      <c r="I1115" s="499"/>
    </row>
    <row r="1116" spans="1:9">
      <c r="A1116" s="51"/>
      <c r="B1116" s="77"/>
      <c r="C1116" s="253"/>
      <c r="D1116" s="281"/>
      <c r="E1116" s="281"/>
      <c r="F1116" s="493"/>
      <c r="G1116" s="493"/>
      <c r="H1116" s="499"/>
      <c r="I1116" s="499"/>
    </row>
    <row r="1117" spans="1:9">
      <c r="A1117" s="51"/>
      <c r="B1117" s="77"/>
      <c r="C1117" s="253"/>
      <c r="D1117" s="281"/>
      <c r="E1117" s="281"/>
      <c r="F1117" s="493"/>
      <c r="G1117" s="493"/>
      <c r="H1117" s="499"/>
      <c r="I1117" s="499"/>
    </row>
    <row r="1118" spans="1:9">
      <c r="A1118" s="51"/>
      <c r="B1118" s="77"/>
      <c r="C1118" s="253"/>
      <c r="D1118" s="281"/>
      <c r="E1118" s="281"/>
      <c r="F1118" s="493"/>
      <c r="G1118" s="493"/>
      <c r="H1118" s="499"/>
      <c r="I1118" s="499"/>
    </row>
    <row r="1119" spans="1:9">
      <c r="A1119" s="51"/>
      <c r="B1119" s="77"/>
      <c r="C1119" s="253"/>
      <c r="D1119" s="281"/>
      <c r="E1119" s="281"/>
      <c r="F1119" s="493"/>
      <c r="G1119" s="493"/>
      <c r="H1119" s="499"/>
      <c r="I1119" s="499"/>
    </row>
    <row r="1120" spans="1:9">
      <c r="A1120" s="51"/>
      <c r="B1120" s="77"/>
      <c r="C1120" s="253"/>
      <c r="D1120" s="281"/>
      <c r="E1120" s="281"/>
      <c r="F1120" s="493"/>
      <c r="G1120" s="493"/>
      <c r="H1120" s="499"/>
      <c r="I1120" s="499"/>
    </row>
    <row r="1121" spans="1:9">
      <c r="A1121" s="51"/>
      <c r="B1121" s="77"/>
      <c r="C1121" s="253"/>
      <c r="D1121" s="281"/>
      <c r="E1121" s="281"/>
      <c r="F1121" s="493"/>
      <c r="G1121" s="493"/>
      <c r="H1121" s="499"/>
      <c r="I1121" s="499"/>
    </row>
    <row r="1122" spans="1:9">
      <c r="A1122" s="51"/>
      <c r="B1122" s="77"/>
      <c r="C1122" s="253"/>
      <c r="D1122" s="281"/>
      <c r="E1122" s="281"/>
      <c r="F1122" s="493"/>
      <c r="G1122" s="493"/>
      <c r="H1122" s="499"/>
      <c r="I1122" s="499"/>
    </row>
    <row r="1123" spans="1:9">
      <c r="A1123" s="51"/>
      <c r="B1123" s="77"/>
      <c r="C1123" s="253"/>
      <c r="D1123" s="281"/>
      <c r="E1123" s="281"/>
      <c r="F1123" s="493"/>
      <c r="G1123" s="493"/>
      <c r="H1123" s="499"/>
      <c r="I1123" s="499"/>
    </row>
    <row r="1124" spans="1:9">
      <c r="A1124" s="51"/>
      <c r="B1124" s="77"/>
      <c r="C1124" s="253"/>
      <c r="D1124" s="281"/>
      <c r="E1124" s="281"/>
      <c r="F1124" s="493"/>
      <c r="G1124" s="493"/>
      <c r="H1124" s="499"/>
      <c r="I1124" s="499"/>
    </row>
    <row r="1125" spans="1:9">
      <c r="A1125" s="51"/>
      <c r="B1125" s="77"/>
      <c r="C1125" s="253"/>
      <c r="D1125" s="281"/>
      <c r="E1125" s="281"/>
      <c r="F1125" s="493"/>
      <c r="G1125" s="493"/>
      <c r="H1125" s="499"/>
      <c r="I1125" s="499"/>
    </row>
    <row r="1126" spans="1:9">
      <c r="A1126" s="51"/>
      <c r="B1126" s="77"/>
      <c r="C1126" s="253"/>
      <c r="D1126" s="281"/>
      <c r="E1126" s="281"/>
      <c r="F1126" s="493"/>
      <c r="G1126" s="493"/>
      <c r="H1126" s="499"/>
      <c r="I1126" s="499"/>
    </row>
    <row r="1127" spans="1:9">
      <c r="A1127" s="51"/>
      <c r="B1127" s="77"/>
      <c r="C1127" s="253"/>
      <c r="D1127" s="281"/>
      <c r="E1127" s="281"/>
      <c r="F1127" s="493"/>
      <c r="G1127" s="493"/>
      <c r="H1127" s="499"/>
      <c r="I1127" s="499"/>
    </row>
    <row r="1128" spans="1:9">
      <c r="A1128" s="51"/>
      <c r="B1128" s="77"/>
      <c r="C1128" s="253"/>
      <c r="D1128" s="281"/>
      <c r="E1128" s="281"/>
      <c r="F1128" s="493"/>
      <c r="G1128" s="493"/>
      <c r="H1128" s="499"/>
      <c r="I1128" s="499"/>
    </row>
    <row r="1129" spans="1:9">
      <c r="A1129" s="51"/>
      <c r="B1129" s="77"/>
      <c r="C1129" s="253"/>
      <c r="D1129" s="281"/>
      <c r="E1129" s="281"/>
      <c r="F1129" s="493"/>
      <c r="G1129" s="493"/>
      <c r="H1129" s="499"/>
      <c r="I1129" s="499"/>
    </row>
    <row r="1130" spans="1:9">
      <c r="A1130" s="51"/>
      <c r="B1130" s="77"/>
      <c r="C1130" s="253"/>
      <c r="D1130" s="281"/>
      <c r="E1130" s="281"/>
      <c r="F1130" s="493"/>
      <c r="G1130" s="493"/>
      <c r="H1130" s="499"/>
      <c r="I1130" s="499"/>
    </row>
    <row r="1131" spans="1:9">
      <c r="A1131" s="51"/>
      <c r="B1131" s="77"/>
      <c r="C1131" s="253"/>
      <c r="D1131" s="281"/>
      <c r="E1131" s="281"/>
      <c r="F1131" s="493"/>
      <c r="G1131" s="493"/>
      <c r="H1131" s="499"/>
      <c r="I1131" s="499"/>
    </row>
    <row r="1132" spans="1:9">
      <c r="A1132" s="51"/>
      <c r="B1132" s="77"/>
      <c r="C1132" s="253"/>
      <c r="D1132" s="281"/>
      <c r="E1132" s="281"/>
      <c r="F1132" s="493"/>
      <c r="G1132" s="493"/>
      <c r="H1132" s="499"/>
      <c r="I1132" s="499"/>
    </row>
    <row r="1133" spans="1:9">
      <c r="A1133" s="51"/>
      <c r="B1133" s="77"/>
      <c r="C1133" s="253"/>
      <c r="D1133" s="281"/>
      <c r="E1133" s="281"/>
      <c r="F1133" s="493"/>
      <c r="G1133" s="493"/>
      <c r="H1133" s="499"/>
      <c r="I1133" s="499"/>
    </row>
    <row r="1134" spans="1:9">
      <c r="A1134" s="51"/>
      <c r="B1134" s="77"/>
      <c r="C1134" s="253"/>
      <c r="D1134" s="281"/>
      <c r="E1134" s="281"/>
      <c r="F1134" s="493"/>
      <c r="G1134" s="493"/>
      <c r="H1134" s="499"/>
      <c r="I1134" s="499"/>
    </row>
    <row r="1135" spans="1:9">
      <c r="A1135" s="51"/>
      <c r="B1135" s="77"/>
      <c r="C1135" s="253"/>
      <c r="D1135" s="281"/>
      <c r="E1135" s="281"/>
      <c r="F1135" s="493"/>
      <c r="G1135" s="493"/>
      <c r="H1135" s="499"/>
      <c r="I1135" s="499"/>
    </row>
    <row r="1136" spans="1:9">
      <c r="A1136" s="51"/>
      <c r="B1136" s="77"/>
      <c r="C1136" s="253"/>
      <c r="D1136" s="281"/>
      <c r="E1136" s="281"/>
      <c r="F1136" s="493"/>
      <c r="G1136" s="493"/>
      <c r="H1136" s="499"/>
      <c r="I1136" s="499"/>
    </row>
    <row r="1137" spans="1:9">
      <c r="A1137" s="51"/>
      <c r="B1137" s="77"/>
      <c r="C1137" s="253"/>
      <c r="D1137" s="281"/>
      <c r="E1137" s="281"/>
      <c r="F1137" s="493"/>
      <c r="G1137" s="493"/>
      <c r="H1137" s="499"/>
      <c r="I1137" s="499"/>
    </row>
    <row r="1138" spans="1:9">
      <c r="A1138" s="51"/>
      <c r="B1138" s="77"/>
      <c r="C1138" s="253"/>
      <c r="D1138" s="281"/>
      <c r="E1138" s="281"/>
      <c r="F1138" s="493"/>
      <c r="G1138" s="493"/>
      <c r="H1138" s="499"/>
      <c r="I1138" s="499"/>
    </row>
    <row r="1139" spans="1:9">
      <c r="A1139" s="51"/>
      <c r="B1139" s="77"/>
      <c r="C1139" s="253"/>
      <c r="D1139" s="281"/>
      <c r="E1139" s="281"/>
      <c r="F1139" s="493"/>
      <c r="G1139" s="493"/>
      <c r="H1139" s="499"/>
      <c r="I1139" s="499"/>
    </row>
    <row r="1140" spans="1:9">
      <c r="A1140" s="51"/>
      <c r="B1140" s="77"/>
      <c r="C1140" s="253"/>
      <c r="D1140" s="281"/>
      <c r="E1140" s="281"/>
      <c r="F1140" s="493"/>
      <c r="G1140" s="493"/>
      <c r="H1140" s="499"/>
      <c r="I1140" s="499"/>
    </row>
    <row r="1141" spans="1:9">
      <c r="A1141" s="51"/>
      <c r="B1141" s="77"/>
      <c r="C1141" s="253"/>
      <c r="D1141" s="281"/>
      <c r="E1141" s="281"/>
      <c r="F1141" s="493"/>
      <c r="G1141" s="493"/>
      <c r="H1141" s="499"/>
      <c r="I1141" s="499"/>
    </row>
    <row r="1142" spans="1:9">
      <c r="A1142" s="51"/>
      <c r="B1142" s="77"/>
      <c r="C1142" s="253"/>
      <c r="D1142" s="281"/>
      <c r="E1142" s="281"/>
      <c r="F1142" s="493"/>
      <c r="G1142" s="493"/>
      <c r="H1142" s="499"/>
      <c r="I1142" s="499"/>
    </row>
    <row r="1143" spans="1:9">
      <c r="A1143" s="51"/>
      <c r="B1143" s="77"/>
      <c r="C1143" s="253"/>
      <c r="D1143" s="281"/>
      <c r="E1143" s="281"/>
      <c r="F1143" s="493"/>
      <c r="G1143" s="493"/>
      <c r="H1143" s="499"/>
      <c r="I1143" s="499"/>
    </row>
    <row r="1144" spans="1:9">
      <c r="A1144" s="51"/>
      <c r="B1144" s="77"/>
      <c r="C1144" s="253"/>
      <c r="D1144" s="281"/>
      <c r="E1144" s="281"/>
      <c r="F1144" s="493"/>
      <c r="G1144" s="493"/>
      <c r="H1144" s="499"/>
      <c r="I1144" s="499"/>
    </row>
    <row r="1145" spans="1:9">
      <c r="A1145" s="51"/>
      <c r="B1145" s="77"/>
      <c r="C1145" s="253"/>
      <c r="D1145" s="281"/>
      <c r="E1145" s="281"/>
      <c r="F1145" s="493"/>
      <c r="G1145" s="493"/>
      <c r="H1145" s="499"/>
      <c r="I1145" s="499"/>
    </row>
    <row r="1146" spans="1:9">
      <c r="A1146" s="51"/>
      <c r="B1146" s="77"/>
      <c r="C1146" s="253"/>
      <c r="D1146" s="281"/>
      <c r="E1146" s="281"/>
      <c r="F1146" s="493"/>
      <c r="G1146" s="493"/>
      <c r="H1146" s="499"/>
      <c r="I1146" s="499"/>
    </row>
    <row r="1147" spans="1:9">
      <c r="A1147" s="51"/>
      <c r="B1147" s="77"/>
      <c r="C1147" s="253"/>
      <c r="D1147" s="281"/>
      <c r="E1147" s="281"/>
      <c r="F1147" s="493"/>
      <c r="G1147" s="493"/>
      <c r="H1147" s="499"/>
      <c r="I1147" s="499"/>
    </row>
    <row r="1148" spans="1:9">
      <c r="A1148" s="51"/>
      <c r="B1148" s="77"/>
      <c r="C1148" s="253"/>
      <c r="D1148" s="281"/>
      <c r="E1148" s="281"/>
      <c r="F1148" s="493"/>
      <c r="G1148" s="493"/>
      <c r="H1148" s="499"/>
      <c r="I1148" s="499"/>
    </row>
    <row r="1149" spans="1:9">
      <c r="A1149" s="51"/>
      <c r="B1149" s="77"/>
      <c r="C1149" s="253"/>
      <c r="D1149" s="281"/>
      <c r="E1149" s="281"/>
      <c r="F1149" s="493"/>
      <c r="G1149" s="493"/>
      <c r="H1149" s="499"/>
      <c r="I1149" s="499"/>
    </row>
    <row r="1150" spans="1:9">
      <c r="A1150" s="51"/>
      <c r="B1150" s="77"/>
      <c r="C1150" s="253"/>
      <c r="D1150" s="281"/>
      <c r="E1150" s="281"/>
      <c r="F1150" s="493"/>
      <c r="G1150" s="493"/>
      <c r="H1150" s="499"/>
      <c r="I1150" s="499"/>
    </row>
    <row r="1151" spans="1:9">
      <c r="A1151" s="51"/>
      <c r="B1151" s="77"/>
      <c r="C1151" s="253"/>
      <c r="D1151" s="281"/>
      <c r="E1151" s="281"/>
      <c r="F1151" s="493"/>
      <c r="G1151" s="493"/>
      <c r="H1151" s="499"/>
      <c r="I1151" s="499"/>
    </row>
    <row r="1152" spans="1:9">
      <c r="A1152" s="51"/>
      <c r="B1152" s="77"/>
      <c r="C1152" s="253"/>
      <c r="D1152" s="281"/>
      <c r="E1152" s="281"/>
      <c r="F1152" s="493"/>
      <c r="G1152" s="493"/>
      <c r="H1152" s="499"/>
      <c r="I1152" s="499"/>
    </row>
    <row r="1153" spans="1:9">
      <c r="A1153" s="51"/>
      <c r="B1153" s="77"/>
      <c r="C1153" s="253"/>
      <c r="D1153" s="281"/>
      <c r="E1153" s="281"/>
      <c r="F1153" s="493"/>
      <c r="G1153" s="493"/>
      <c r="H1153" s="499"/>
      <c r="I1153" s="499"/>
    </row>
    <row r="1154" spans="1:9">
      <c r="A1154" s="51"/>
      <c r="B1154" s="77"/>
      <c r="C1154" s="253"/>
      <c r="D1154" s="281"/>
      <c r="E1154" s="281"/>
      <c r="F1154" s="493"/>
      <c r="G1154" s="493"/>
      <c r="H1154" s="499"/>
      <c r="I1154" s="499"/>
    </row>
    <row r="1155" spans="1:9">
      <c r="A1155" s="51"/>
      <c r="B1155" s="77"/>
      <c r="C1155" s="253"/>
      <c r="D1155" s="281"/>
      <c r="E1155" s="281"/>
      <c r="F1155" s="493"/>
      <c r="G1155" s="493"/>
      <c r="H1155" s="499"/>
      <c r="I1155" s="499"/>
    </row>
    <row r="1156" spans="1:9">
      <c r="A1156" s="51"/>
      <c r="B1156" s="77"/>
      <c r="C1156" s="253"/>
      <c r="D1156" s="281"/>
      <c r="E1156" s="281"/>
      <c r="F1156" s="493"/>
      <c r="G1156" s="493"/>
      <c r="H1156" s="499"/>
      <c r="I1156" s="499"/>
    </row>
    <row r="1157" spans="1:9">
      <c r="A1157" s="51"/>
      <c r="B1157" s="77"/>
      <c r="C1157" s="253"/>
      <c r="D1157" s="281"/>
      <c r="E1157" s="281"/>
      <c r="F1157" s="493"/>
      <c r="G1157" s="493"/>
      <c r="H1157" s="499"/>
      <c r="I1157" s="499"/>
    </row>
    <row r="1158" spans="1:9">
      <c r="A1158" s="51"/>
      <c r="B1158" s="77"/>
      <c r="C1158" s="253"/>
      <c r="D1158" s="281"/>
      <c r="E1158" s="281"/>
      <c r="F1158" s="493"/>
      <c r="G1158" s="493"/>
      <c r="H1158" s="499"/>
      <c r="I1158" s="499"/>
    </row>
    <row r="1159" spans="1:9">
      <c r="A1159" s="51"/>
      <c r="B1159" s="77"/>
      <c r="C1159" s="253"/>
      <c r="D1159" s="281"/>
      <c r="E1159" s="281"/>
      <c r="F1159" s="493"/>
      <c r="G1159" s="493"/>
      <c r="H1159" s="499"/>
      <c r="I1159" s="499"/>
    </row>
    <row r="1160" spans="1:9">
      <c r="A1160" s="51"/>
      <c r="B1160" s="77"/>
      <c r="C1160" s="253"/>
      <c r="D1160" s="281"/>
      <c r="E1160" s="281"/>
      <c r="F1160" s="493"/>
      <c r="G1160" s="493"/>
      <c r="H1160" s="499"/>
      <c r="I1160" s="499"/>
    </row>
    <row r="1161" spans="1:9">
      <c r="A1161" s="51"/>
      <c r="B1161" s="77"/>
      <c r="C1161" s="253"/>
      <c r="D1161" s="281"/>
      <c r="E1161" s="281"/>
      <c r="F1161" s="493"/>
      <c r="G1161" s="493"/>
      <c r="H1161" s="499"/>
      <c r="I1161" s="499"/>
    </row>
    <row r="1162" spans="1:9">
      <c r="A1162" s="51"/>
      <c r="B1162" s="77"/>
      <c r="C1162" s="253"/>
      <c r="D1162" s="281"/>
      <c r="E1162" s="281"/>
      <c r="F1162" s="493"/>
      <c r="G1162" s="493"/>
      <c r="H1162" s="499"/>
      <c r="I1162" s="499"/>
    </row>
    <row r="1163" spans="1:9">
      <c r="A1163" s="51"/>
      <c r="B1163" s="77"/>
      <c r="C1163" s="253"/>
      <c r="D1163" s="281"/>
      <c r="E1163" s="281"/>
      <c r="F1163" s="493"/>
      <c r="G1163" s="493"/>
      <c r="H1163" s="499"/>
      <c r="I1163" s="499"/>
    </row>
    <row r="1164" spans="1:9">
      <c r="A1164" s="51"/>
      <c r="B1164" s="77"/>
      <c r="C1164" s="253"/>
      <c r="D1164" s="281"/>
      <c r="E1164" s="281"/>
      <c r="F1164" s="493"/>
      <c r="G1164" s="493"/>
      <c r="H1164" s="499"/>
      <c r="I1164" s="499"/>
    </row>
    <row r="1165" spans="1:9">
      <c r="A1165" s="51"/>
      <c r="B1165" s="77"/>
      <c r="C1165" s="253"/>
      <c r="D1165" s="281"/>
      <c r="E1165" s="281"/>
      <c r="F1165" s="493"/>
      <c r="G1165" s="493"/>
      <c r="H1165" s="499"/>
      <c r="I1165" s="499"/>
    </row>
    <row r="1166" spans="1:9">
      <c r="A1166" s="51"/>
      <c r="B1166" s="77"/>
      <c r="C1166" s="253"/>
      <c r="D1166" s="281"/>
      <c r="E1166" s="281"/>
      <c r="F1166" s="493"/>
      <c r="G1166" s="493"/>
      <c r="H1166" s="499"/>
      <c r="I1166" s="499"/>
    </row>
    <row r="1167" spans="1:9">
      <c r="A1167" s="51"/>
      <c r="B1167" s="77"/>
      <c r="C1167" s="253"/>
      <c r="D1167" s="281"/>
      <c r="E1167" s="281"/>
      <c r="F1167" s="493"/>
      <c r="G1167" s="493"/>
      <c r="H1167" s="499"/>
      <c r="I1167" s="499"/>
    </row>
    <row r="1168" spans="1:9">
      <c r="A1168" s="51"/>
      <c r="B1168" s="77"/>
      <c r="C1168" s="253"/>
      <c r="D1168" s="281"/>
      <c r="E1168" s="281"/>
      <c r="F1168" s="493"/>
      <c r="G1168" s="493"/>
      <c r="H1168" s="499"/>
      <c r="I1168" s="499"/>
    </row>
    <row r="1169" spans="1:9">
      <c r="A1169" s="51"/>
      <c r="B1169" s="77"/>
      <c r="C1169" s="253"/>
      <c r="D1169" s="281"/>
      <c r="E1169" s="281"/>
      <c r="F1169" s="493"/>
      <c r="G1169" s="493"/>
      <c r="H1169" s="499"/>
      <c r="I1169" s="499"/>
    </row>
    <row r="1170" spans="1:9">
      <c r="A1170" s="51"/>
      <c r="B1170" s="77"/>
      <c r="C1170" s="253"/>
      <c r="D1170" s="281"/>
      <c r="E1170" s="281"/>
      <c r="F1170" s="493"/>
      <c r="G1170" s="493"/>
      <c r="H1170" s="499"/>
      <c r="I1170" s="499"/>
    </row>
    <row r="1171" spans="1:9">
      <c r="A1171" s="51"/>
      <c r="B1171" s="77"/>
      <c r="C1171" s="253"/>
      <c r="D1171" s="281"/>
      <c r="E1171" s="281"/>
      <c r="F1171" s="493"/>
      <c r="G1171" s="493"/>
      <c r="H1171" s="499"/>
      <c r="I1171" s="499"/>
    </row>
    <row r="1172" spans="1:9">
      <c r="A1172" s="51"/>
      <c r="B1172" s="77"/>
      <c r="C1172" s="253"/>
      <c r="D1172" s="281"/>
      <c r="E1172" s="281"/>
      <c r="F1172" s="493"/>
      <c r="G1172" s="493"/>
      <c r="H1172" s="499"/>
      <c r="I1172" s="499"/>
    </row>
    <row r="1173" spans="1:9">
      <c r="A1173" s="51"/>
      <c r="B1173" s="77"/>
      <c r="C1173" s="253"/>
      <c r="D1173" s="281"/>
      <c r="E1173" s="281"/>
      <c r="F1173" s="493"/>
      <c r="G1173" s="493"/>
      <c r="H1173" s="499"/>
      <c r="I1173" s="499"/>
    </row>
    <row r="1174" spans="1:9">
      <c r="A1174" s="51"/>
      <c r="B1174" s="77"/>
      <c r="C1174" s="253"/>
      <c r="D1174" s="281"/>
      <c r="E1174" s="281"/>
      <c r="F1174" s="493"/>
      <c r="G1174" s="493"/>
      <c r="H1174" s="499"/>
      <c r="I1174" s="499"/>
    </row>
    <row r="1175" spans="1:9">
      <c r="A1175" s="51"/>
      <c r="B1175" s="77"/>
      <c r="C1175" s="253"/>
      <c r="D1175" s="281"/>
      <c r="E1175" s="281"/>
      <c r="F1175" s="493"/>
      <c r="G1175" s="493"/>
      <c r="H1175" s="499"/>
      <c r="I1175" s="499"/>
    </row>
    <row r="1176" spans="1:9">
      <c r="A1176" s="51"/>
      <c r="B1176" s="77"/>
      <c r="C1176" s="253"/>
      <c r="D1176" s="281"/>
      <c r="E1176" s="281"/>
      <c r="F1176" s="493"/>
      <c r="G1176" s="493"/>
      <c r="H1176" s="499"/>
      <c r="I1176" s="499"/>
    </row>
    <row r="1177" spans="1:9">
      <c r="A1177" s="51"/>
      <c r="B1177" s="77"/>
      <c r="C1177" s="253"/>
      <c r="D1177" s="281"/>
      <c r="E1177" s="281"/>
      <c r="F1177" s="493"/>
      <c r="G1177" s="493"/>
      <c r="H1177" s="499"/>
      <c r="I1177" s="499"/>
    </row>
    <row r="1178" spans="1:9">
      <c r="A1178" s="51"/>
      <c r="B1178" s="77"/>
      <c r="C1178" s="253"/>
      <c r="D1178" s="281"/>
      <c r="E1178" s="281"/>
      <c r="F1178" s="493"/>
      <c r="G1178" s="493"/>
      <c r="H1178" s="499"/>
      <c r="I1178" s="499"/>
    </row>
    <row r="1179" spans="1:9">
      <c r="A1179" s="51"/>
      <c r="B1179" s="77"/>
      <c r="C1179" s="253"/>
      <c r="D1179" s="281"/>
      <c r="E1179" s="281"/>
      <c r="F1179" s="493"/>
      <c r="G1179" s="493"/>
      <c r="H1179" s="499"/>
      <c r="I1179" s="499"/>
    </row>
    <row r="1180" spans="1:9">
      <c r="A1180" s="51"/>
      <c r="B1180" s="77"/>
      <c r="C1180" s="253"/>
      <c r="D1180" s="281"/>
      <c r="E1180" s="281"/>
      <c r="F1180" s="493"/>
      <c r="G1180" s="493"/>
      <c r="H1180" s="499"/>
      <c r="I1180" s="499"/>
    </row>
    <row r="1181" spans="1:9">
      <c r="A1181" s="51"/>
      <c r="B1181" s="77"/>
      <c r="C1181" s="253"/>
      <c r="D1181" s="281"/>
      <c r="E1181" s="281"/>
      <c r="F1181" s="493"/>
      <c r="G1181" s="493"/>
      <c r="H1181" s="499"/>
      <c r="I1181" s="499"/>
    </row>
    <row r="1182" spans="1:9">
      <c r="A1182" s="51"/>
      <c r="B1182" s="77"/>
      <c r="C1182" s="253"/>
      <c r="D1182" s="281"/>
      <c r="E1182" s="281"/>
      <c r="F1182" s="493"/>
      <c r="G1182" s="493"/>
      <c r="H1182" s="499"/>
      <c r="I1182" s="499"/>
    </row>
    <row r="1183" spans="1:9">
      <c r="A1183" s="51"/>
      <c r="B1183" s="77"/>
      <c r="C1183" s="253"/>
      <c r="D1183" s="281"/>
      <c r="E1183" s="281"/>
      <c r="F1183" s="493"/>
      <c r="G1183" s="493"/>
      <c r="H1183" s="499"/>
      <c r="I1183" s="499"/>
    </row>
    <row r="1184" spans="1:9">
      <c r="A1184" s="51"/>
      <c r="B1184" s="77"/>
      <c r="C1184" s="253"/>
      <c r="D1184" s="281"/>
      <c r="E1184" s="281"/>
      <c r="F1184" s="493"/>
      <c r="G1184" s="493"/>
      <c r="H1184" s="499"/>
      <c r="I1184" s="499"/>
    </row>
    <row r="1185" spans="1:9">
      <c r="A1185" s="51"/>
      <c r="B1185" s="77"/>
      <c r="C1185" s="253"/>
      <c r="D1185" s="281"/>
      <c r="E1185" s="281"/>
      <c r="F1185" s="493"/>
      <c r="G1185" s="493"/>
      <c r="H1185" s="499"/>
      <c r="I1185" s="499"/>
    </row>
    <row r="1186" spans="1:9">
      <c r="A1186" s="51"/>
      <c r="B1186" s="77"/>
      <c r="C1186" s="253"/>
      <c r="D1186" s="281"/>
      <c r="E1186" s="281"/>
      <c r="F1186" s="493"/>
      <c r="G1186" s="493"/>
      <c r="H1186" s="499"/>
      <c r="I1186" s="499"/>
    </row>
    <row r="1187" spans="1:9">
      <c r="A1187" s="51"/>
      <c r="B1187" s="77"/>
      <c r="C1187" s="253"/>
      <c r="D1187" s="281"/>
      <c r="E1187" s="281"/>
      <c r="F1187" s="493"/>
      <c r="G1187" s="493"/>
      <c r="H1187" s="499"/>
      <c r="I1187" s="499"/>
    </row>
    <row r="1188" spans="1:9">
      <c r="A1188" s="51"/>
      <c r="B1188" s="77"/>
      <c r="C1188" s="253"/>
      <c r="D1188" s="281"/>
      <c r="E1188" s="281"/>
      <c r="F1188" s="493"/>
      <c r="G1188" s="493"/>
      <c r="H1188" s="499"/>
      <c r="I1188" s="499"/>
    </row>
    <row r="1189" spans="1:9">
      <c r="A1189" s="51"/>
      <c r="B1189" s="77"/>
      <c r="C1189" s="253"/>
      <c r="D1189" s="281"/>
      <c r="E1189" s="281"/>
      <c r="F1189" s="493"/>
      <c r="G1189" s="493"/>
      <c r="H1189" s="499"/>
      <c r="I1189" s="499"/>
    </row>
    <row r="1190" spans="1:9">
      <c r="A1190" s="51"/>
      <c r="B1190" s="77"/>
      <c r="C1190" s="253"/>
      <c r="D1190" s="281"/>
      <c r="E1190" s="281"/>
      <c r="F1190" s="493"/>
      <c r="G1190" s="493"/>
      <c r="H1190" s="499"/>
      <c r="I1190" s="499"/>
    </row>
    <row r="1191" spans="1:9">
      <c r="A1191" s="51"/>
      <c r="B1191" s="77"/>
      <c r="C1191" s="253"/>
      <c r="D1191" s="281"/>
      <c r="E1191" s="281"/>
      <c r="F1191" s="493"/>
      <c r="G1191" s="493"/>
      <c r="H1191" s="499"/>
      <c r="I1191" s="499"/>
    </row>
    <row r="1192" spans="1:9">
      <c r="A1192" s="51"/>
      <c r="B1192" s="77"/>
      <c r="C1192" s="253"/>
      <c r="D1192" s="281"/>
      <c r="E1192" s="281"/>
      <c r="F1192" s="493"/>
      <c r="G1192" s="493"/>
      <c r="H1192" s="499"/>
      <c r="I1192" s="499"/>
    </row>
    <row r="1193" spans="1:9">
      <c r="A1193" s="51"/>
      <c r="B1193" s="77"/>
      <c r="C1193" s="253"/>
      <c r="D1193" s="281"/>
      <c r="E1193" s="281"/>
      <c r="F1193" s="493"/>
      <c r="G1193" s="493"/>
      <c r="H1193" s="499"/>
      <c r="I1193" s="499"/>
    </row>
    <row r="1194" spans="1:9">
      <c r="A1194" s="51"/>
      <c r="B1194" s="77"/>
      <c r="C1194" s="253"/>
      <c r="D1194" s="281"/>
      <c r="E1194" s="281"/>
      <c r="F1194" s="493"/>
      <c r="G1194" s="493"/>
      <c r="H1194" s="499"/>
      <c r="I1194" s="499"/>
    </row>
    <row r="1195" spans="1:9">
      <c r="A1195" s="51"/>
      <c r="B1195" s="77"/>
      <c r="C1195" s="253"/>
      <c r="D1195" s="281"/>
      <c r="E1195" s="281"/>
      <c r="F1195" s="493"/>
      <c r="G1195" s="493"/>
      <c r="H1195" s="499"/>
      <c r="I1195" s="499"/>
    </row>
    <row r="1196" spans="1:9">
      <c r="A1196" s="51"/>
      <c r="B1196" s="77"/>
      <c r="C1196" s="253"/>
      <c r="D1196" s="281"/>
      <c r="E1196" s="281"/>
      <c r="F1196" s="493"/>
      <c r="G1196" s="493"/>
      <c r="H1196" s="499"/>
      <c r="I1196" s="499"/>
    </row>
    <row r="1197" spans="1:9">
      <c r="A1197" s="51"/>
      <c r="B1197" s="77"/>
      <c r="C1197" s="253"/>
      <c r="D1197" s="281"/>
      <c r="E1197" s="281"/>
      <c r="F1197" s="493"/>
      <c r="G1197" s="493"/>
      <c r="H1197" s="499"/>
      <c r="I1197" s="499"/>
    </row>
    <row r="1198" spans="1:9">
      <c r="A1198" s="51"/>
      <c r="B1198" s="77"/>
      <c r="C1198" s="253"/>
      <c r="D1198" s="281"/>
      <c r="E1198" s="281"/>
      <c r="F1198" s="493"/>
      <c r="G1198" s="493"/>
      <c r="H1198" s="499"/>
      <c r="I1198" s="499"/>
    </row>
    <row r="1199" spans="1:9">
      <c r="A1199" s="51"/>
      <c r="B1199" s="77"/>
      <c r="C1199" s="253"/>
      <c r="D1199" s="281"/>
      <c r="E1199" s="281"/>
      <c r="F1199" s="493"/>
      <c r="G1199" s="493"/>
      <c r="H1199" s="499"/>
      <c r="I1199" s="499"/>
    </row>
    <row r="1200" spans="1:9">
      <c r="A1200" s="51"/>
      <c r="B1200" s="77"/>
      <c r="C1200" s="253"/>
      <c r="D1200" s="281"/>
      <c r="E1200" s="281"/>
      <c r="F1200" s="493"/>
      <c r="G1200" s="493"/>
      <c r="H1200" s="499"/>
      <c r="I1200" s="499"/>
    </row>
    <row r="1201" spans="1:9">
      <c r="A1201" s="51"/>
      <c r="B1201" s="77"/>
      <c r="C1201" s="253"/>
      <c r="D1201" s="281"/>
      <c r="E1201" s="281"/>
      <c r="F1201" s="493"/>
      <c r="G1201" s="493"/>
      <c r="H1201" s="499"/>
      <c r="I1201" s="499"/>
    </row>
    <row r="1202" spans="1:9">
      <c r="A1202" s="51"/>
      <c r="B1202" s="77"/>
      <c r="C1202" s="253"/>
      <c r="D1202" s="281"/>
      <c r="E1202" s="281"/>
      <c r="F1202" s="493"/>
      <c r="G1202" s="493"/>
      <c r="H1202" s="499"/>
      <c r="I1202" s="499"/>
    </row>
    <row r="1203" spans="1:9">
      <c r="A1203" s="51"/>
      <c r="B1203" s="77"/>
      <c r="C1203" s="253"/>
      <c r="D1203" s="281"/>
      <c r="E1203" s="281"/>
      <c r="F1203" s="493"/>
      <c r="G1203" s="493"/>
      <c r="H1203" s="499"/>
      <c r="I1203" s="499"/>
    </row>
    <row r="1204" spans="1:9">
      <c r="A1204" s="51"/>
      <c r="B1204" s="77"/>
      <c r="C1204" s="253"/>
      <c r="D1204" s="281"/>
      <c r="E1204" s="281"/>
      <c r="F1204" s="493"/>
      <c r="G1204" s="493"/>
      <c r="H1204" s="499"/>
      <c r="I1204" s="499"/>
    </row>
    <row r="1205" spans="1:9">
      <c r="A1205" s="51"/>
      <c r="B1205" s="77"/>
      <c r="C1205" s="253"/>
      <c r="D1205" s="281"/>
      <c r="E1205" s="281"/>
      <c r="F1205" s="493"/>
      <c r="G1205" s="493"/>
      <c r="H1205" s="499"/>
      <c r="I1205" s="499"/>
    </row>
    <row r="1206" spans="1:9">
      <c r="A1206" s="51"/>
      <c r="B1206" s="77"/>
      <c r="C1206" s="253"/>
      <c r="D1206" s="281"/>
      <c r="E1206" s="281"/>
      <c r="F1206" s="493"/>
      <c r="G1206" s="493"/>
      <c r="H1206" s="499"/>
      <c r="I1206" s="499"/>
    </row>
    <row r="1207" spans="1:9">
      <c r="A1207" s="51"/>
      <c r="B1207" s="77"/>
      <c r="C1207" s="253"/>
      <c r="D1207" s="281"/>
      <c r="E1207" s="281"/>
      <c r="F1207" s="493"/>
      <c r="G1207" s="493"/>
      <c r="H1207" s="499"/>
      <c r="I1207" s="499"/>
    </row>
    <row r="1208" spans="1:9">
      <c r="A1208" s="51"/>
      <c r="B1208" s="77"/>
      <c r="C1208" s="253"/>
      <c r="D1208" s="281"/>
      <c r="E1208" s="281"/>
      <c r="F1208" s="493"/>
      <c r="G1208" s="493"/>
      <c r="H1208" s="499"/>
      <c r="I1208" s="499"/>
    </row>
    <row r="1209" spans="1:9">
      <c r="A1209" s="51"/>
      <c r="B1209" s="77"/>
      <c r="C1209" s="253"/>
      <c r="D1209" s="281"/>
      <c r="E1209" s="281"/>
      <c r="F1209" s="493"/>
      <c r="G1209" s="493"/>
      <c r="H1209" s="499"/>
      <c r="I1209" s="499"/>
    </row>
    <row r="1210" spans="1:9">
      <c r="A1210" s="51"/>
      <c r="B1210" s="77"/>
      <c r="C1210" s="253"/>
      <c r="D1210" s="281"/>
      <c r="E1210" s="281"/>
      <c r="F1210" s="493"/>
      <c r="G1210" s="493"/>
      <c r="H1210" s="499"/>
      <c r="I1210" s="499"/>
    </row>
    <row r="1211" spans="1:9">
      <c r="A1211" s="51"/>
      <c r="B1211" s="77"/>
      <c r="C1211" s="253"/>
      <c r="D1211" s="281"/>
      <c r="E1211" s="281"/>
      <c r="F1211" s="493"/>
      <c r="G1211" s="493"/>
      <c r="H1211" s="499"/>
      <c r="I1211" s="499"/>
    </row>
    <row r="1212" spans="1:9">
      <c r="A1212" s="51"/>
      <c r="B1212" s="77"/>
      <c r="C1212" s="253"/>
      <c r="D1212" s="281"/>
      <c r="E1212" s="281"/>
      <c r="F1212" s="493"/>
      <c r="G1212" s="493"/>
      <c r="H1212" s="499"/>
      <c r="I1212" s="499"/>
    </row>
    <row r="1213" spans="1:9">
      <c r="A1213" s="51"/>
      <c r="B1213" s="77"/>
      <c r="C1213" s="253"/>
      <c r="D1213" s="281"/>
      <c r="E1213" s="281"/>
      <c r="F1213" s="493"/>
      <c r="G1213" s="493"/>
      <c r="H1213" s="499"/>
      <c r="I1213" s="499"/>
    </row>
    <row r="1214" spans="1:9">
      <c r="A1214" s="51"/>
      <c r="B1214" s="77"/>
      <c r="C1214" s="253"/>
      <c r="D1214" s="281"/>
      <c r="E1214" s="281"/>
      <c r="F1214" s="493"/>
      <c r="G1214" s="493"/>
      <c r="H1214" s="499"/>
      <c r="I1214" s="499"/>
    </row>
    <row r="1215" spans="1:9">
      <c r="A1215" s="51"/>
      <c r="B1215" s="77"/>
      <c r="C1215" s="253"/>
      <c r="D1215" s="281"/>
      <c r="E1215" s="281"/>
      <c r="F1215" s="493"/>
      <c r="G1215" s="493"/>
      <c r="H1215" s="499"/>
      <c r="I1215" s="499"/>
    </row>
    <row r="1216" spans="1:9">
      <c r="A1216" s="51"/>
      <c r="B1216" s="77"/>
      <c r="C1216" s="253"/>
      <c r="D1216" s="281"/>
      <c r="E1216" s="281"/>
      <c r="F1216" s="493"/>
      <c r="G1216" s="493"/>
      <c r="H1216" s="499"/>
      <c r="I1216" s="499"/>
    </row>
    <row r="1217" spans="1:9">
      <c r="A1217" s="51"/>
      <c r="B1217" s="77"/>
      <c r="C1217" s="253"/>
      <c r="D1217" s="281"/>
      <c r="E1217" s="281"/>
      <c r="F1217" s="493"/>
      <c r="G1217" s="493"/>
      <c r="H1217" s="499"/>
      <c r="I1217" s="499"/>
    </row>
    <row r="1218" spans="1:9">
      <c r="A1218" s="51"/>
      <c r="B1218" s="77"/>
      <c r="C1218" s="253"/>
      <c r="D1218" s="281"/>
      <c r="E1218" s="281"/>
      <c r="F1218" s="493"/>
      <c r="G1218" s="493"/>
      <c r="H1218" s="499"/>
      <c r="I1218" s="499"/>
    </row>
    <row r="1219" spans="1:9">
      <c r="A1219" s="51"/>
      <c r="B1219" s="77"/>
      <c r="C1219" s="253"/>
      <c r="D1219" s="281"/>
      <c r="E1219" s="281"/>
      <c r="F1219" s="493"/>
      <c r="G1219" s="493"/>
      <c r="H1219" s="499"/>
      <c r="I1219" s="499"/>
    </row>
    <row r="1220" spans="1:9">
      <c r="A1220" s="51"/>
      <c r="B1220" s="77"/>
      <c r="C1220" s="253"/>
      <c r="D1220" s="281"/>
      <c r="E1220" s="281"/>
      <c r="F1220" s="493"/>
      <c r="G1220" s="493"/>
      <c r="H1220" s="499"/>
      <c r="I1220" s="499"/>
    </row>
    <row r="1221" spans="1:9">
      <c r="A1221" s="51"/>
      <c r="B1221" s="77"/>
      <c r="C1221" s="253"/>
      <c r="D1221" s="281"/>
      <c r="E1221" s="281"/>
      <c r="F1221" s="493"/>
      <c r="G1221" s="493"/>
      <c r="H1221" s="499"/>
      <c r="I1221" s="499"/>
    </row>
    <row r="1222" spans="1:9">
      <c r="A1222" s="51"/>
      <c r="B1222" s="77"/>
      <c r="C1222" s="253"/>
      <c r="D1222" s="281"/>
      <c r="E1222" s="281"/>
      <c r="F1222" s="493"/>
      <c r="G1222" s="493"/>
      <c r="H1222" s="499"/>
      <c r="I1222" s="499"/>
    </row>
    <row r="1223" spans="1:9">
      <c r="A1223" s="51"/>
      <c r="B1223" s="77"/>
      <c r="C1223" s="253"/>
      <c r="D1223" s="281"/>
      <c r="E1223" s="281"/>
      <c r="F1223" s="493"/>
      <c r="G1223" s="493"/>
      <c r="H1223" s="499"/>
      <c r="I1223" s="499"/>
    </row>
    <row r="1224" spans="1:9">
      <c r="A1224" s="51"/>
      <c r="B1224" s="77"/>
      <c r="C1224" s="253"/>
      <c r="D1224" s="281"/>
      <c r="E1224" s="281"/>
      <c r="F1224" s="493"/>
      <c r="G1224" s="493"/>
      <c r="H1224" s="499"/>
      <c r="I1224" s="499"/>
    </row>
    <row r="1225" spans="1:9">
      <c r="A1225" s="51"/>
      <c r="B1225" s="77"/>
      <c r="C1225" s="253"/>
      <c r="D1225" s="281"/>
      <c r="E1225" s="281"/>
      <c r="F1225" s="493"/>
      <c r="G1225" s="493"/>
      <c r="H1225" s="499"/>
      <c r="I1225" s="499"/>
    </row>
    <row r="1226" spans="1:9">
      <c r="A1226" s="51"/>
      <c r="B1226" s="77"/>
      <c r="C1226" s="253"/>
      <c r="D1226" s="281"/>
      <c r="E1226" s="281"/>
      <c r="F1226" s="493"/>
      <c r="G1226" s="493"/>
      <c r="H1226" s="499"/>
      <c r="I1226" s="499"/>
    </row>
    <row r="1227" spans="1:9">
      <c r="A1227" s="51"/>
      <c r="B1227" s="77"/>
      <c r="C1227" s="253"/>
      <c r="D1227" s="281"/>
      <c r="E1227" s="281"/>
      <c r="F1227" s="493"/>
      <c r="G1227" s="493"/>
      <c r="H1227" s="499"/>
      <c r="I1227" s="499"/>
    </row>
    <row r="1228" spans="1:9">
      <c r="A1228" s="51"/>
      <c r="B1228" s="77"/>
      <c r="C1228" s="253"/>
      <c r="D1228" s="281"/>
      <c r="E1228" s="281"/>
      <c r="F1228" s="493"/>
      <c r="G1228" s="493"/>
      <c r="H1228" s="499"/>
      <c r="I1228" s="499"/>
    </row>
    <row r="1229" spans="1:9">
      <c r="A1229" s="51"/>
      <c r="B1229" s="77"/>
      <c r="C1229" s="253"/>
      <c r="D1229" s="281"/>
      <c r="E1229" s="281"/>
      <c r="F1229" s="493"/>
      <c r="G1229" s="493"/>
      <c r="H1229" s="499"/>
      <c r="I1229" s="499"/>
    </row>
    <row r="1230" spans="1:9">
      <c r="A1230" s="51"/>
      <c r="B1230" s="77"/>
      <c r="C1230" s="253"/>
      <c r="D1230" s="281"/>
      <c r="E1230" s="281"/>
      <c r="F1230" s="493"/>
      <c r="G1230" s="493"/>
      <c r="H1230" s="499"/>
      <c r="I1230" s="499"/>
    </row>
    <row r="1231" spans="1:9">
      <c r="A1231" s="51"/>
      <c r="B1231" s="77"/>
      <c r="C1231" s="253"/>
      <c r="D1231" s="281"/>
      <c r="E1231" s="281"/>
      <c r="F1231" s="493"/>
      <c r="G1231" s="493"/>
      <c r="H1231" s="499"/>
      <c r="I1231" s="499"/>
    </row>
    <row r="1232" spans="1:9">
      <c r="A1232" s="51"/>
      <c r="B1232" s="77"/>
      <c r="C1232" s="253"/>
      <c r="D1232" s="281"/>
      <c r="E1232" s="281"/>
      <c r="F1232" s="493"/>
      <c r="G1232" s="493"/>
      <c r="H1232" s="499"/>
      <c r="I1232" s="499"/>
    </row>
    <row r="1233" spans="1:9">
      <c r="A1233" s="51"/>
      <c r="B1233" s="77"/>
      <c r="C1233" s="253"/>
      <c r="D1233" s="281"/>
      <c r="E1233" s="281"/>
      <c r="F1233" s="493"/>
      <c r="G1233" s="493"/>
      <c r="H1233" s="499"/>
      <c r="I1233" s="499"/>
    </row>
    <row r="1234" spans="1:9">
      <c r="A1234" s="51"/>
      <c r="B1234" s="77"/>
      <c r="C1234" s="253"/>
      <c r="D1234" s="281"/>
      <c r="E1234" s="281"/>
      <c r="F1234" s="493"/>
      <c r="G1234" s="493"/>
      <c r="H1234" s="499"/>
      <c r="I1234" s="499"/>
    </row>
    <row r="1235" spans="1:9">
      <c r="A1235" s="51"/>
      <c r="B1235" s="77"/>
      <c r="C1235" s="253"/>
      <c r="D1235" s="281"/>
      <c r="E1235" s="281"/>
      <c r="F1235" s="493"/>
      <c r="G1235" s="493"/>
      <c r="H1235" s="499"/>
      <c r="I1235" s="499"/>
    </row>
    <row r="1236" spans="1:9">
      <c r="A1236" s="51"/>
      <c r="B1236" s="77"/>
      <c r="C1236" s="253"/>
      <c r="D1236" s="281"/>
      <c r="E1236" s="281"/>
      <c r="F1236" s="493"/>
      <c r="G1236" s="493"/>
      <c r="H1236" s="499"/>
      <c r="I1236" s="499"/>
    </row>
    <row r="1237" spans="1:9">
      <c r="A1237" s="51"/>
      <c r="B1237" s="77"/>
      <c r="C1237" s="253"/>
      <c r="D1237" s="281"/>
      <c r="E1237" s="281"/>
      <c r="F1237" s="493"/>
      <c r="G1237" s="493"/>
      <c r="H1237" s="499"/>
      <c r="I1237" s="499"/>
    </row>
    <row r="1238" spans="1:9">
      <c r="A1238" s="51"/>
      <c r="B1238" s="77"/>
      <c r="C1238" s="253"/>
      <c r="D1238" s="281"/>
      <c r="E1238" s="281"/>
      <c r="F1238" s="493"/>
      <c r="G1238" s="493"/>
      <c r="H1238" s="499"/>
      <c r="I1238" s="499"/>
    </row>
    <row r="1239" spans="1:9">
      <c r="A1239" s="51"/>
      <c r="B1239" s="77"/>
      <c r="C1239" s="253"/>
      <c r="D1239" s="281"/>
      <c r="E1239" s="281"/>
      <c r="F1239" s="493"/>
      <c r="G1239" s="493"/>
      <c r="H1239" s="499"/>
      <c r="I1239" s="499"/>
    </row>
    <row r="1240" spans="1:9">
      <c r="A1240" s="51"/>
      <c r="B1240" s="77"/>
      <c r="C1240" s="253"/>
      <c r="D1240" s="281"/>
      <c r="E1240" s="281"/>
      <c r="F1240" s="493"/>
      <c r="G1240" s="493"/>
      <c r="H1240" s="499"/>
      <c r="I1240" s="499"/>
    </row>
    <row r="1241" spans="1:9">
      <c r="A1241" s="51"/>
      <c r="B1241" s="77"/>
      <c r="C1241" s="253"/>
      <c r="D1241" s="281"/>
      <c r="E1241" s="281"/>
      <c r="F1241" s="493"/>
      <c r="G1241" s="493"/>
      <c r="H1241" s="499"/>
      <c r="I1241" s="499"/>
    </row>
    <row r="1242" spans="1:9">
      <c r="A1242" s="51"/>
      <c r="B1242" s="77"/>
      <c r="C1242" s="253"/>
      <c r="D1242" s="281"/>
      <c r="E1242" s="281"/>
      <c r="F1242" s="493"/>
      <c r="G1242" s="493"/>
      <c r="H1242" s="499"/>
      <c r="I1242" s="499"/>
    </row>
    <row r="1243" spans="1:9">
      <c r="A1243" s="51"/>
      <c r="B1243" s="77"/>
      <c r="C1243" s="253"/>
      <c r="D1243" s="281"/>
      <c r="E1243" s="281"/>
      <c r="F1243" s="493"/>
      <c r="G1243" s="493"/>
      <c r="H1243" s="499"/>
      <c r="I1243" s="499"/>
    </row>
    <row r="1244" spans="1:9">
      <c r="A1244" s="51"/>
      <c r="B1244" s="77"/>
      <c r="C1244" s="253"/>
      <c r="D1244" s="281"/>
      <c r="E1244" s="281"/>
      <c r="F1244" s="493"/>
      <c r="G1244" s="493"/>
      <c r="H1244" s="499"/>
      <c r="I1244" s="499"/>
    </row>
    <row r="1245" spans="1:9">
      <c r="A1245" s="51"/>
      <c r="B1245" s="77"/>
      <c r="C1245" s="253"/>
      <c r="D1245" s="281"/>
      <c r="E1245" s="281"/>
      <c r="F1245" s="493"/>
      <c r="G1245" s="493"/>
      <c r="H1245" s="499"/>
      <c r="I1245" s="499"/>
    </row>
    <row r="1246" spans="1:9">
      <c r="A1246" s="51"/>
      <c r="B1246" s="77"/>
      <c r="C1246" s="253"/>
      <c r="D1246" s="281"/>
      <c r="E1246" s="281"/>
      <c r="F1246" s="493"/>
      <c r="G1246" s="493"/>
      <c r="H1246" s="499"/>
      <c r="I1246" s="499"/>
    </row>
    <row r="1247" spans="1:9">
      <c r="A1247" s="51"/>
      <c r="B1247" s="77"/>
      <c r="C1247" s="253"/>
      <c r="D1247" s="281"/>
      <c r="E1247" s="281"/>
      <c r="F1247" s="493"/>
      <c r="G1247" s="493"/>
      <c r="H1247" s="499"/>
      <c r="I1247" s="499"/>
    </row>
    <row r="1248" spans="1:9">
      <c r="A1248" s="51"/>
      <c r="B1248" s="77"/>
      <c r="C1248" s="253"/>
      <c r="D1248" s="281"/>
      <c r="E1248" s="281"/>
      <c r="F1248" s="493"/>
      <c r="G1248" s="493"/>
      <c r="H1248" s="499"/>
      <c r="I1248" s="499"/>
    </row>
    <row r="1249" spans="1:9">
      <c r="A1249" s="51"/>
      <c r="B1249" s="77"/>
      <c r="C1249" s="253"/>
      <c r="D1249" s="281"/>
      <c r="E1249" s="281"/>
      <c r="F1249" s="493"/>
      <c r="G1249" s="493"/>
      <c r="H1249" s="499"/>
      <c r="I1249" s="499"/>
    </row>
    <row r="1250" spans="1:9">
      <c r="A1250" s="51"/>
      <c r="B1250" s="77"/>
      <c r="C1250" s="253"/>
      <c r="D1250" s="281"/>
      <c r="E1250" s="281"/>
      <c r="F1250" s="493"/>
      <c r="G1250" s="493"/>
      <c r="H1250" s="499"/>
      <c r="I1250" s="499"/>
    </row>
    <row r="1251" spans="1:9">
      <c r="A1251" s="51"/>
      <c r="B1251" s="77"/>
      <c r="C1251" s="253"/>
      <c r="D1251" s="281"/>
      <c r="E1251" s="281"/>
      <c r="F1251" s="493"/>
      <c r="G1251" s="493"/>
      <c r="H1251" s="499"/>
      <c r="I1251" s="499"/>
    </row>
    <row r="1252" spans="1:9">
      <c r="A1252" s="51"/>
      <c r="B1252" s="77"/>
      <c r="C1252" s="253"/>
      <c r="D1252" s="281"/>
      <c r="E1252" s="281"/>
      <c r="F1252" s="493"/>
      <c r="G1252" s="493"/>
      <c r="H1252" s="499"/>
      <c r="I1252" s="499"/>
    </row>
    <row r="1253" spans="1:9">
      <c r="A1253" s="51"/>
      <c r="B1253" s="77"/>
      <c r="C1253" s="253"/>
      <c r="D1253" s="281"/>
      <c r="E1253" s="281"/>
      <c r="F1253" s="493"/>
      <c r="G1253" s="493"/>
      <c r="H1253" s="499"/>
      <c r="I1253" s="499"/>
    </row>
    <row r="1254" spans="1:9">
      <c r="A1254" s="51"/>
      <c r="B1254" s="77"/>
      <c r="C1254" s="253"/>
      <c r="D1254" s="281"/>
      <c r="E1254" s="281"/>
      <c r="F1254" s="493"/>
      <c r="G1254" s="493"/>
      <c r="H1254" s="499"/>
      <c r="I1254" s="499"/>
    </row>
    <row r="1255" spans="1:9">
      <c r="A1255" s="51"/>
      <c r="B1255" s="77"/>
      <c r="C1255" s="253"/>
      <c r="D1255" s="281"/>
      <c r="E1255" s="281"/>
      <c r="F1255" s="493"/>
      <c r="G1255" s="493"/>
      <c r="H1255" s="499"/>
      <c r="I1255" s="499"/>
    </row>
    <row r="1256" spans="1:9">
      <c r="A1256" s="51"/>
      <c r="B1256" s="77"/>
      <c r="C1256" s="253"/>
      <c r="D1256" s="281"/>
      <c r="E1256" s="281"/>
      <c r="F1256" s="493"/>
      <c r="G1256" s="493"/>
      <c r="H1256" s="499"/>
      <c r="I1256" s="499"/>
    </row>
    <row r="1257" spans="1:9">
      <c r="A1257" s="51"/>
      <c r="B1257" s="77"/>
      <c r="C1257" s="253"/>
      <c r="D1257" s="281"/>
      <c r="E1257" s="281"/>
      <c r="F1257" s="493"/>
      <c r="G1257" s="493"/>
      <c r="H1257" s="499"/>
      <c r="I1257" s="499"/>
    </row>
    <row r="1258" spans="1:9">
      <c r="A1258" s="51"/>
      <c r="B1258" s="77"/>
      <c r="C1258" s="253"/>
      <c r="D1258" s="281"/>
      <c r="E1258" s="281"/>
      <c r="F1258" s="493"/>
      <c r="G1258" s="493"/>
      <c r="H1258" s="499"/>
      <c r="I1258" s="499"/>
    </row>
    <row r="1259" spans="1:9">
      <c r="A1259" s="51"/>
      <c r="B1259" s="77"/>
      <c r="C1259" s="253"/>
      <c r="D1259" s="281"/>
      <c r="E1259" s="281"/>
      <c r="F1259" s="493"/>
      <c r="G1259" s="493"/>
      <c r="H1259" s="499"/>
      <c r="I1259" s="499"/>
    </row>
    <row r="1260" spans="1:9">
      <c r="A1260" s="51"/>
      <c r="B1260" s="77"/>
      <c r="C1260" s="253"/>
      <c r="D1260" s="281"/>
      <c r="E1260" s="281"/>
      <c r="F1260" s="493"/>
      <c r="G1260" s="493"/>
      <c r="H1260" s="499"/>
      <c r="I1260" s="499"/>
    </row>
    <row r="1261" spans="1:9">
      <c r="A1261" s="51"/>
      <c r="B1261" s="77"/>
      <c r="C1261" s="253"/>
      <c r="D1261" s="281"/>
      <c r="E1261" s="281"/>
      <c r="F1261" s="493"/>
      <c r="G1261" s="493"/>
      <c r="H1261" s="499"/>
      <c r="I1261" s="499"/>
    </row>
    <row r="1262" spans="1:9">
      <c r="A1262" s="51"/>
      <c r="B1262" s="77"/>
      <c r="C1262" s="253"/>
      <c r="D1262" s="281"/>
      <c r="E1262" s="281"/>
      <c r="F1262" s="493"/>
      <c r="G1262" s="493"/>
      <c r="H1262" s="499"/>
      <c r="I1262" s="499"/>
    </row>
    <row r="1263" spans="1:9">
      <c r="A1263" s="51"/>
      <c r="B1263" s="77"/>
      <c r="C1263" s="253"/>
      <c r="D1263" s="281"/>
      <c r="E1263" s="281"/>
      <c r="F1263" s="493"/>
      <c r="G1263" s="493"/>
      <c r="H1263" s="499"/>
      <c r="I1263" s="499"/>
    </row>
    <row r="1264" spans="1:9">
      <c r="A1264" s="51"/>
      <c r="B1264" s="77"/>
      <c r="C1264" s="253"/>
      <c r="D1264" s="281"/>
      <c r="E1264" s="281"/>
      <c r="F1264" s="493"/>
      <c r="G1264" s="493"/>
      <c r="H1264" s="499"/>
      <c r="I1264" s="499"/>
    </row>
    <row r="1265" spans="1:9">
      <c r="A1265" s="51"/>
      <c r="B1265" s="77"/>
      <c r="C1265" s="253"/>
      <c r="D1265" s="281"/>
      <c r="E1265" s="281"/>
      <c r="F1265" s="493"/>
      <c r="G1265" s="493"/>
      <c r="H1265" s="499"/>
      <c r="I1265" s="499"/>
    </row>
    <row r="1266" spans="1:9">
      <c r="A1266" s="51"/>
      <c r="B1266" s="77"/>
      <c r="C1266" s="253"/>
      <c r="D1266" s="281"/>
      <c r="E1266" s="281"/>
      <c r="F1266" s="493"/>
      <c r="G1266" s="493"/>
      <c r="H1266" s="499"/>
      <c r="I1266" s="499"/>
    </row>
    <row r="1267" spans="1:9">
      <c r="A1267" s="51"/>
      <c r="B1267" s="77"/>
      <c r="C1267" s="253"/>
      <c r="D1267" s="281"/>
      <c r="E1267" s="281"/>
      <c r="F1267" s="493"/>
      <c r="G1267" s="493"/>
      <c r="H1267" s="499"/>
      <c r="I1267" s="499"/>
    </row>
    <row r="1268" spans="1:9">
      <c r="A1268" s="51"/>
      <c r="B1268" s="77"/>
      <c r="C1268" s="253"/>
      <c r="D1268" s="281"/>
      <c r="E1268" s="281"/>
      <c r="F1268" s="493"/>
      <c r="G1268" s="493"/>
      <c r="H1268" s="499"/>
      <c r="I1268" s="499"/>
    </row>
    <row r="1269" spans="1:9">
      <c r="A1269" s="51"/>
      <c r="B1269" s="77"/>
      <c r="C1269" s="253"/>
      <c r="D1269" s="281"/>
      <c r="E1269" s="281"/>
      <c r="F1269" s="493"/>
      <c r="G1269" s="493"/>
      <c r="H1269" s="499"/>
      <c r="I1269" s="499"/>
    </row>
    <row r="1270" spans="1:9">
      <c r="A1270" s="51"/>
      <c r="B1270" s="77"/>
      <c r="C1270" s="253"/>
      <c r="D1270" s="281"/>
      <c r="E1270" s="281"/>
      <c r="F1270" s="493"/>
      <c r="G1270" s="493"/>
      <c r="H1270" s="499"/>
      <c r="I1270" s="499"/>
    </row>
    <row r="1271" spans="1:9">
      <c r="A1271" s="51"/>
      <c r="B1271" s="77"/>
      <c r="C1271" s="253"/>
      <c r="D1271" s="281"/>
      <c r="E1271" s="281"/>
      <c r="F1271" s="493"/>
      <c r="G1271" s="493"/>
      <c r="H1271" s="499"/>
      <c r="I1271" s="499"/>
    </row>
    <row r="1272" spans="1:9">
      <c r="A1272" s="51"/>
      <c r="B1272" s="77"/>
      <c r="C1272" s="253"/>
      <c r="D1272" s="281"/>
      <c r="E1272" s="281"/>
      <c r="F1272" s="493"/>
      <c r="G1272" s="493"/>
      <c r="H1272" s="499"/>
      <c r="I1272" s="499"/>
    </row>
    <row r="1273" spans="1:9">
      <c r="A1273" s="51"/>
      <c r="B1273" s="77"/>
      <c r="C1273" s="253"/>
      <c r="D1273" s="281"/>
      <c r="E1273" s="281"/>
      <c r="F1273" s="493"/>
      <c r="G1273" s="493"/>
      <c r="H1273" s="499"/>
      <c r="I1273" s="499"/>
    </row>
    <row r="1274" spans="1:9">
      <c r="A1274" s="51"/>
      <c r="B1274" s="77"/>
      <c r="C1274" s="253"/>
      <c r="D1274" s="281"/>
      <c r="E1274" s="281"/>
      <c r="F1274" s="493"/>
      <c r="G1274" s="493"/>
      <c r="H1274" s="499"/>
      <c r="I1274" s="499"/>
    </row>
    <row r="1275" spans="1:9">
      <c r="A1275" s="51"/>
      <c r="B1275" s="77"/>
      <c r="C1275" s="253"/>
      <c r="D1275" s="281"/>
      <c r="E1275" s="281"/>
      <c r="F1275" s="493"/>
      <c r="G1275" s="493"/>
      <c r="H1275" s="499"/>
      <c r="I1275" s="499"/>
    </row>
    <row r="1276" spans="1:9">
      <c r="A1276" s="51"/>
      <c r="B1276" s="77"/>
      <c r="C1276" s="253"/>
      <c r="D1276" s="281"/>
      <c r="E1276" s="281"/>
      <c r="F1276" s="493"/>
      <c r="G1276" s="493"/>
      <c r="H1276" s="499"/>
      <c r="I1276" s="499"/>
    </row>
    <row r="1277" spans="1:9">
      <c r="A1277" s="51"/>
      <c r="B1277" s="77"/>
      <c r="C1277" s="253"/>
      <c r="D1277" s="281"/>
      <c r="E1277" s="281"/>
      <c r="F1277" s="493"/>
      <c r="G1277" s="493"/>
      <c r="H1277" s="499"/>
      <c r="I1277" s="499"/>
    </row>
    <row r="1278" spans="1:9">
      <c r="A1278" s="51"/>
      <c r="B1278" s="77"/>
      <c r="C1278" s="253"/>
      <c r="D1278" s="281"/>
      <c r="E1278" s="281"/>
      <c r="F1278" s="493"/>
      <c r="G1278" s="493"/>
      <c r="H1278" s="499"/>
      <c r="I1278" s="499"/>
    </row>
    <row r="1279" spans="1:9">
      <c r="A1279" s="51"/>
      <c r="B1279" s="77"/>
      <c r="C1279" s="253"/>
      <c r="D1279" s="281"/>
      <c r="E1279" s="281"/>
      <c r="F1279" s="493"/>
      <c r="G1279" s="493"/>
      <c r="H1279" s="499"/>
      <c r="I1279" s="499"/>
    </row>
    <row r="1280" spans="1:9">
      <c r="A1280" s="51"/>
      <c r="B1280" s="77"/>
      <c r="C1280" s="253"/>
      <c r="D1280" s="281"/>
      <c r="E1280" s="281"/>
      <c r="F1280" s="493"/>
      <c r="G1280" s="493"/>
      <c r="H1280" s="499"/>
      <c r="I1280" s="499"/>
    </row>
    <row r="1281" spans="1:9">
      <c r="A1281" s="51"/>
      <c r="B1281" s="77"/>
      <c r="C1281" s="253"/>
      <c r="D1281" s="281"/>
      <c r="E1281" s="281"/>
      <c r="F1281" s="493"/>
      <c r="G1281" s="493"/>
      <c r="H1281" s="499"/>
      <c r="I1281" s="499"/>
    </row>
    <row r="1282" spans="1:9">
      <c r="A1282" s="51"/>
      <c r="B1282" s="77"/>
      <c r="C1282" s="253"/>
      <c r="D1282" s="281"/>
      <c r="E1282" s="281"/>
      <c r="F1282" s="493"/>
      <c r="G1282" s="493"/>
      <c r="H1282" s="499"/>
      <c r="I1282" s="499"/>
    </row>
    <row r="1283" spans="1:9">
      <c r="A1283" s="51"/>
      <c r="B1283" s="77"/>
      <c r="C1283" s="253"/>
      <c r="D1283" s="281"/>
      <c r="E1283" s="281"/>
      <c r="F1283" s="493"/>
      <c r="G1283" s="493"/>
      <c r="H1283" s="499"/>
      <c r="I1283" s="499"/>
    </row>
    <row r="1284" spans="1:9">
      <c r="A1284" s="51"/>
      <c r="B1284" s="77"/>
      <c r="C1284" s="253"/>
      <c r="D1284" s="281"/>
      <c r="E1284" s="281"/>
      <c r="F1284" s="493"/>
      <c r="G1284" s="493"/>
      <c r="H1284" s="499"/>
      <c r="I1284" s="499"/>
    </row>
    <row r="1285" spans="1:9">
      <c r="A1285" s="51"/>
      <c r="B1285" s="77"/>
      <c r="C1285" s="253"/>
      <c r="D1285" s="281"/>
      <c r="E1285" s="281"/>
      <c r="F1285" s="493"/>
      <c r="G1285" s="493"/>
      <c r="H1285" s="499"/>
      <c r="I1285" s="499"/>
    </row>
    <row r="1286" spans="1:9">
      <c r="A1286" s="51"/>
      <c r="B1286" s="77"/>
      <c r="C1286" s="253"/>
      <c r="D1286" s="281"/>
      <c r="E1286" s="281"/>
      <c r="F1286" s="493"/>
      <c r="G1286" s="493"/>
      <c r="H1286" s="499"/>
      <c r="I1286" s="499"/>
    </row>
    <row r="1287" spans="1:9">
      <c r="A1287" s="51"/>
      <c r="B1287" s="77"/>
      <c r="C1287" s="253"/>
      <c r="D1287" s="281"/>
      <c r="E1287" s="281"/>
      <c r="F1287" s="493"/>
      <c r="G1287" s="493"/>
      <c r="H1287" s="499"/>
      <c r="I1287" s="499"/>
    </row>
    <row r="1288" spans="1:9">
      <c r="A1288" s="51"/>
      <c r="B1288" s="77"/>
      <c r="C1288" s="253"/>
      <c r="D1288" s="281"/>
      <c r="E1288" s="281"/>
      <c r="F1288" s="493"/>
      <c r="G1288" s="493"/>
      <c r="H1288" s="499"/>
      <c r="I1288" s="499"/>
    </row>
    <row r="1289" spans="1:9">
      <c r="A1289" s="51"/>
      <c r="B1289" s="77"/>
      <c r="C1289" s="253"/>
      <c r="D1289" s="281"/>
      <c r="E1289" s="281"/>
      <c r="F1289" s="493"/>
      <c r="G1289" s="493"/>
      <c r="H1289" s="499"/>
      <c r="I1289" s="499"/>
    </row>
    <row r="1290" spans="1:9">
      <c r="A1290" s="51"/>
      <c r="B1290" s="77"/>
      <c r="C1290" s="253"/>
      <c r="D1290" s="281"/>
      <c r="E1290" s="281"/>
      <c r="F1290" s="493"/>
      <c r="G1290" s="493"/>
      <c r="H1290" s="499"/>
      <c r="I1290" s="499"/>
    </row>
    <row r="1291" spans="1:9">
      <c r="A1291" s="51"/>
      <c r="B1291" s="77"/>
      <c r="C1291" s="253"/>
      <c r="D1291" s="281"/>
      <c r="E1291" s="281"/>
      <c r="F1291" s="493"/>
      <c r="G1291" s="493"/>
      <c r="H1291" s="499"/>
      <c r="I1291" s="499"/>
    </row>
    <row r="1292" spans="1:9">
      <c r="A1292" s="51"/>
      <c r="B1292" s="77"/>
      <c r="C1292" s="253"/>
      <c r="D1292" s="281"/>
      <c r="E1292" s="281"/>
      <c r="F1292" s="493"/>
      <c r="G1292" s="493"/>
      <c r="H1292" s="499"/>
      <c r="I1292" s="499"/>
    </row>
    <row r="1293" spans="1:9">
      <c r="A1293" s="51"/>
      <c r="B1293" s="77"/>
      <c r="C1293" s="253"/>
      <c r="D1293" s="281"/>
      <c r="E1293" s="281"/>
      <c r="F1293" s="493"/>
      <c r="G1293" s="493"/>
      <c r="H1293" s="499"/>
      <c r="I1293" s="499"/>
    </row>
    <row r="1294" spans="1:9">
      <c r="A1294" s="51"/>
      <c r="B1294" s="77"/>
      <c r="C1294" s="253"/>
      <c r="D1294" s="281"/>
      <c r="E1294" s="281"/>
      <c r="F1294" s="493"/>
      <c r="G1294" s="493"/>
      <c r="H1294" s="499"/>
      <c r="I1294" s="499"/>
    </row>
    <row r="1295" spans="1:9">
      <c r="A1295" s="51"/>
      <c r="B1295" s="77"/>
      <c r="C1295" s="253"/>
      <c r="D1295" s="281"/>
      <c r="E1295" s="281"/>
      <c r="F1295" s="493"/>
      <c r="G1295" s="493"/>
      <c r="H1295" s="499"/>
      <c r="I1295" s="499"/>
    </row>
    <row r="1296" spans="1:9">
      <c r="A1296" s="51"/>
      <c r="B1296" s="77"/>
      <c r="C1296" s="253"/>
      <c r="D1296" s="281"/>
      <c r="E1296" s="281"/>
      <c r="F1296" s="493"/>
      <c r="G1296" s="493"/>
      <c r="H1296" s="499"/>
      <c r="I1296" s="499"/>
    </row>
    <row r="1297" spans="1:9">
      <c r="A1297" s="51"/>
      <c r="B1297" s="77"/>
      <c r="C1297" s="253"/>
      <c r="D1297" s="281"/>
      <c r="E1297" s="281"/>
      <c r="F1297" s="493"/>
      <c r="G1297" s="493"/>
      <c r="H1297" s="499"/>
      <c r="I1297" s="499"/>
    </row>
    <row r="1298" spans="1:9">
      <c r="A1298" s="51"/>
      <c r="B1298" s="77"/>
      <c r="C1298" s="253"/>
      <c r="D1298" s="281"/>
      <c r="E1298" s="281"/>
      <c r="F1298" s="493"/>
      <c r="G1298" s="493"/>
      <c r="H1298" s="499"/>
      <c r="I1298" s="499"/>
    </row>
    <row r="1299" spans="1:9">
      <c r="A1299" s="51"/>
      <c r="B1299" s="77"/>
      <c r="C1299" s="253"/>
      <c r="D1299" s="281"/>
      <c r="E1299" s="281"/>
      <c r="F1299" s="493"/>
      <c r="G1299" s="493"/>
      <c r="H1299" s="499"/>
      <c r="I1299" s="499"/>
    </row>
    <row r="1300" spans="1:9">
      <c r="A1300" s="51"/>
      <c r="B1300" s="77"/>
      <c r="C1300" s="253"/>
      <c r="D1300" s="281"/>
      <c r="E1300" s="281"/>
      <c r="F1300" s="493"/>
      <c r="G1300" s="493"/>
      <c r="H1300" s="499"/>
      <c r="I1300" s="499"/>
    </row>
    <row r="1301" spans="1:9">
      <c r="A1301" s="51"/>
      <c r="B1301" s="77"/>
      <c r="C1301" s="253"/>
      <c r="D1301" s="281"/>
      <c r="E1301" s="281"/>
      <c r="F1301" s="493"/>
      <c r="G1301" s="493"/>
      <c r="H1301" s="499"/>
      <c r="I1301" s="499"/>
    </row>
    <row r="1302" spans="1:9">
      <c r="A1302" s="51"/>
      <c r="B1302" s="77"/>
      <c r="C1302" s="253"/>
      <c r="D1302" s="281"/>
      <c r="E1302" s="281"/>
      <c r="F1302" s="493"/>
      <c r="G1302" s="493"/>
      <c r="H1302" s="499"/>
      <c r="I1302" s="499"/>
    </row>
    <row r="1303" spans="1:9">
      <c r="A1303" s="51"/>
      <c r="B1303" s="77"/>
      <c r="C1303" s="253"/>
      <c r="D1303" s="281"/>
      <c r="E1303" s="281"/>
      <c r="F1303" s="493"/>
      <c r="G1303" s="493"/>
      <c r="H1303" s="499"/>
      <c r="I1303" s="499"/>
    </row>
    <row r="1304" spans="1:9">
      <c r="A1304" s="51"/>
      <c r="B1304" s="77"/>
      <c r="C1304" s="253"/>
      <c r="D1304" s="281"/>
      <c r="E1304" s="281"/>
      <c r="F1304" s="493"/>
      <c r="G1304" s="493"/>
      <c r="H1304" s="499"/>
      <c r="I1304" s="499"/>
    </row>
    <row r="1305" spans="1:9">
      <c r="A1305" s="51"/>
      <c r="B1305" s="77"/>
      <c r="C1305" s="253"/>
      <c r="D1305" s="281"/>
      <c r="E1305" s="281"/>
      <c r="F1305" s="493"/>
      <c r="G1305" s="493"/>
      <c r="H1305" s="499"/>
      <c r="I1305" s="499"/>
    </row>
    <row r="1306" spans="1:9">
      <c r="A1306" s="51"/>
      <c r="B1306" s="77"/>
      <c r="C1306" s="253"/>
      <c r="D1306" s="281"/>
      <c r="E1306" s="281"/>
      <c r="F1306" s="493"/>
      <c r="G1306" s="493"/>
      <c r="H1306" s="499"/>
      <c r="I1306" s="499"/>
    </row>
    <row r="1307" spans="1:9">
      <c r="A1307" s="51"/>
      <c r="B1307" s="77"/>
      <c r="C1307" s="253"/>
      <c r="D1307" s="281"/>
      <c r="E1307" s="281"/>
      <c r="F1307" s="493"/>
      <c r="G1307" s="493"/>
      <c r="H1307" s="499"/>
      <c r="I1307" s="499"/>
    </row>
    <row r="1308" spans="1:9">
      <c r="A1308" s="51"/>
      <c r="B1308" s="77"/>
      <c r="C1308" s="253"/>
      <c r="D1308" s="281"/>
      <c r="E1308" s="281"/>
      <c r="F1308" s="493"/>
      <c r="G1308" s="493"/>
      <c r="H1308" s="499"/>
      <c r="I1308" s="499"/>
    </row>
    <row r="1309" spans="1:9">
      <c r="A1309" s="51"/>
      <c r="B1309" s="77"/>
      <c r="C1309" s="253"/>
      <c r="D1309" s="281"/>
      <c r="E1309" s="281"/>
      <c r="F1309" s="493"/>
      <c r="G1309" s="493"/>
      <c r="H1309" s="499"/>
      <c r="I1309" s="499"/>
    </row>
    <row r="1310" spans="1:9">
      <c r="A1310" s="51"/>
      <c r="B1310" s="77"/>
      <c r="C1310" s="253"/>
      <c r="D1310" s="281"/>
      <c r="E1310" s="281"/>
      <c r="F1310" s="493"/>
      <c r="G1310" s="493"/>
      <c r="H1310" s="499"/>
      <c r="I1310" s="499"/>
    </row>
    <row r="1311" spans="1:9">
      <c r="A1311" s="51"/>
      <c r="B1311" s="77"/>
      <c r="C1311" s="253"/>
      <c r="D1311" s="281"/>
      <c r="E1311" s="281"/>
      <c r="F1311" s="493"/>
      <c r="G1311" s="493"/>
      <c r="H1311" s="499"/>
      <c r="I1311" s="499"/>
    </row>
    <row r="1312" spans="1:9">
      <c r="A1312" s="51"/>
      <c r="B1312" s="77"/>
      <c r="C1312" s="253"/>
      <c r="D1312" s="281"/>
      <c r="E1312" s="281"/>
      <c r="F1312" s="493"/>
      <c r="G1312" s="493"/>
      <c r="H1312" s="499"/>
      <c r="I1312" s="499"/>
    </row>
    <row r="1313" spans="1:9">
      <c r="A1313" s="51"/>
      <c r="B1313" s="77"/>
      <c r="C1313" s="253"/>
      <c r="D1313" s="281"/>
      <c r="E1313" s="281"/>
      <c r="F1313" s="493"/>
      <c r="G1313" s="493"/>
      <c r="H1313" s="499"/>
      <c r="I1313" s="499"/>
    </row>
    <row r="1314" spans="1:9">
      <c r="A1314" s="51"/>
      <c r="B1314" s="77"/>
      <c r="C1314" s="253"/>
      <c r="D1314" s="281"/>
      <c r="E1314" s="281"/>
      <c r="F1314" s="493"/>
      <c r="G1314" s="493"/>
      <c r="H1314" s="499"/>
      <c r="I1314" s="499"/>
    </row>
    <row r="1315" spans="1:9">
      <c r="A1315" s="51"/>
      <c r="B1315" s="77"/>
      <c r="C1315" s="253"/>
      <c r="D1315" s="281"/>
      <c r="E1315" s="281"/>
      <c r="F1315" s="493"/>
      <c r="G1315" s="493"/>
      <c r="H1315" s="499"/>
      <c r="I1315" s="499"/>
    </row>
    <row r="1316" spans="1:9">
      <c r="A1316" s="51"/>
      <c r="B1316" s="77"/>
      <c r="C1316" s="253"/>
      <c r="D1316" s="281"/>
      <c r="E1316" s="281"/>
      <c r="F1316" s="493"/>
      <c r="G1316" s="493"/>
      <c r="H1316" s="499"/>
      <c r="I1316" s="499"/>
    </row>
    <row r="1317" spans="1:9">
      <c r="A1317" s="51"/>
      <c r="B1317" s="77"/>
      <c r="C1317" s="253"/>
      <c r="D1317" s="281"/>
      <c r="E1317" s="281"/>
      <c r="F1317" s="493"/>
      <c r="G1317" s="493"/>
      <c r="H1317" s="499"/>
      <c r="I1317" s="499"/>
    </row>
    <row r="1318" spans="1:9">
      <c r="A1318" s="51"/>
      <c r="B1318" s="77"/>
      <c r="C1318" s="253"/>
      <c r="D1318" s="281"/>
      <c r="E1318" s="281"/>
      <c r="F1318" s="493"/>
      <c r="G1318" s="493"/>
      <c r="H1318" s="499"/>
      <c r="I1318" s="499"/>
    </row>
    <row r="1319" spans="1:9">
      <c r="A1319" s="51"/>
      <c r="B1319" s="77"/>
      <c r="C1319" s="253"/>
      <c r="D1319" s="281"/>
      <c r="E1319" s="281"/>
      <c r="F1319" s="493"/>
      <c r="G1319" s="493"/>
      <c r="H1319" s="499"/>
      <c r="I1319" s="499"/>
    </row>
    <row r="1320" spans="1:9">
      <c r="A1320" s="51"/>
      <c r="B1320" s="77"/>
      <c r="C1320" s="253"/>
      <c r="D1320" s="281"/>
      <c r="E1320" s="281"/>
      <c r="F1320" s="493"/>
      <c r="G1320" s="493"/>
      <c r="H1320" s="499"/>
      <c r="I1320" s="499"/>
    </row>
    <row r="1321" spans="1:9">
      <c r="A1321" s="51"/>
      <c r="B1321" s="77"/>
      <c r="C1321" s="253"/>
      <c r="D1321" s="281"/>
      <c r="E1321" s="281"/>
      <c r="F1321" s="493"/>
      <c r="G1321" s="493"/>
      <c r="H1321" s="499"/>
      <c r="I1321" s="499"/>
    </row>
    <row r="1322" spans="1:9">
      <c r="A1322" s="51"/>
      <c r="B1322" s="77"/>
      <c r="C1322" s="253"/>
      <c r="D1322" s="281"/>
      <c r="E1322" s="281"/>
      <c r="F1322" s="493"/>
      <c r="G1322" s="493"/>
      <c r="H1322" s="499"/>
      <c r="I1322" s="499"/>
    </row>
    <row r="1323" spans="1:9">
      <c r="A1323" s="51"/>
      <c r="B1323" s="77"/>
      <c r="C1323" s="253"/>
      <c r="D1323" s="281"/>
      <c r="E1323" s="281"/>
      <c r="F1323" s="493"/>
      <c r="G1323" s="493"/>
      <c r="H1323" s="499"/>
      <c r="I1323" s="499"/>
    </row>
    <row r="1324" spans="1:9">
      <c r="A1324" s="51"/>
      <c r="B1324" s="77"/>
      <c r="C1324" s="253"/>
      <c r="D1324" s="281"/>
      <c r="E1324" s="281"/>
      <c r="F1324" s="493"/>
      <c r="G1324" s="493"/>
      <c r="H1324" s="499"/>
      <c r="I1324" s="499"/>
    </row>
    <row r="1325" spans="1:9">
      <c r="A1325" s="51"/>
      <c r="B1325" s="77"/>
      <c r="C1325" s="253"/>
      <c r="D1325" s="281"/>
      <c r="E1325" s="281"/>
      <c r="F1325" s="493"/>
      <c r="G1325" s="493"/>
      <c r="H1325" s="499"/>
      <c r="I1325" s="499"/>
    </row>
    <row r="1326" spans="1:9">
      <c r="A1326" s="51"/>
      <c r="B1326" s="77"/>
      <c r="C1326" s="253"/>
      <c r="D1326" s="281"/>
      <c r="E1326" s="281"/>
      <c r="F1326" s="493"/>
      <c r="G1326" s="493"/>
      <c r="H1326" s="499"/>
      <c r="I1326" s="499"/>
    </row>
    <row r="1327" spans="1:9">
      <c r="A1327" s="51"/>
      <c r="B1327" s="77"/>
      <c r="C1327" s="253"/>
      <c r="D1327" s="281"/>
      <c r="E1327" s="281"/>
      <c r="F1327" s="493"/>
      <c r="G1327" s="493"/>
      <c r="H1327" s="499"/>
      <c r="I1327" s="499"/>
    </row>
    <row r="1328" spans="1:9">
      <c r="A1328" s="51"/>
      <c r="B1328" s="77"/>
      <c r="C1328" s="253"/>
      <c r="D1328" s="281"/>
      <c r="E1328" s="281"/>
      <c r="F1328" s="493"/>
      <c r="G1328" s="493"/>
      <c r="H1328" s="499"/>
      <c r="I1328" s="499"/>
    </row>
    <row r="1329" spans="1:9">
      <c r="A1329" s="51"/>
      <c r="B1329" s="77"/>
      <c r="C1329" s="253"/>
      <c r="D1329" s="281"/>
      <c r="E1329" s="281"/>
      <c r="F1329" s="493"/>
      <c r="G1329" s="493"/>
      <c r="H1329" s="499"/>
      <c r="I1329" s="499"/>
    </row>
    <row r="1330" spans="1:9">
      <c r="A1330" s="51"/>
      <c r="B1330" s="77"/>
      <c r="C1330" s="253"/>
      <c r="D1330" s="281"/>
      <c r="E1330" s="281"/>
      <c r="F1330" s="493"/>
      <c r="G1330" s="493"/>
      <c r="H1330" s="499"/>
      <c r="I1330" s="499"/>
    </row>
    <row r="1331" spans="1:9">
      <c r="A1331" s="51"/>
      <c r="B1331" s="77"/>
      <c r="C1331" s="253"/>
      <c r="D1331" s="281"/>
      <c r="E1331" s="281"/>
      <c r="F1331" s="493"/>
      <c r="G1331" s="493"/>
      <c r="H1331" s="499"/>
      <c r="I1331" s="499"/>
    </row>
    <row r="1332" spans="1:9">
      <c r="A1332" s="51"/>
      <c r="B1332" s="77"/>
      <c r="C1332" s="253"/>
      <c r="D1332" s="281"/>
      <c r="E1332" s="281"/>
      <c r="F1332" s="493"/>
      <c r="G1332" s="493"/>
      <c r="H1332" s="499"/>
      <c r="I1332" s="499"/>
    </row>
    <row r="1333" spans="1:9">
      <c r="A1333" s="51"/>
      <c r="B1333" s="77"/>
      <c r="C1333" s="253"/>
      <c r="D1333" s="281"/>
      <c r="E1333" s="281"/>
      <c r="F1333" s="493"/>
      <c r="G1333" s="493"/>
      <c r="H1333" s="499"/>
      <c r="I1333" s="499"/>
    </row>
    <row r="1334" spans="1:9">
      <c r="A1334" s="51"/>
      <c r="B1334" s="77"/>
      <c r="C1334" s="253"/>
      <c r="D1334" s="281"/>
      <c r="E1334" s="281"/>
      <c r="F1334" s="493"/>
      <c r="G1334" s="493"/>
      <c r="H1334" s="499"/>
      <c r="I1334" s="499"/>
    </row>
    <row r="1335" spans="1:9">
      <c r="A1335" s="51"/>
      <c r="B1335" s="77"/>
      <c r="C1335" s="253"/>
      <c r="D1335" s="281"/>
      <c r="E1335" s="281"/>
      <c r="F1335" s="493"/>
      <c r="G1335" s="493"/>
      <c r="H1335" s="499"/>
      <c r="I1335" s="499"/>
    </row>
    <row r="1336" spans="1:9">
      <c r="A1336" s="51"/>
      <c r="B1336" s="77"/>
      <c r="C1336" s="253"/>
      <c r="D1336" s="281"/>
      <c r="E1336" s="281"/>
      <c r="F1336" s="493"/>
      <c r="G1336" s="493"/>
      <c r="H1336" s="499"/>
      <c r="I1336" s="499"/>
    </row>
    <row r="1337" spans="1:9">
      <c r="A1337" s="51"/>
      <c r="B1337" s="77"/>
      <c r="C1337" s="253"/>
      <c r="D1337" s="281"/>
      <c r="E1337" s="281"/>
      <c r="F1337" s="493"/>
      <c r="G1337" s="493"/>
      <c r="H1337" s="499"/>
      <c r="I1337" s="499"/>
    </row>
    <row r="1338" spans="1:9">
      <c r="A1338" s="51"/>
      <c r="B1338" s="77"/>
      <c r="C1338" s="253"/>
      <c r="D1338" s="281"/>
      <c r="E1338" s="281"/>
      <c r="F1338" s="493"/>
      <c r="G1338" s="493"/>
      <c r="H1338" s="499"/>
      <c r="I1338" s="499"/>
    </row>
    <row r="1339" spans="1:9">
      <c r="A1339" s="51"/>
      <c r="B1339" s="77"/>
      <c r="C1339" s="253"/>
      <c r="D1339" s="281"/>
      <c r="E1339" s="281"/>
      <c r="F1339" s="493"/>
      <c r="G1339" s="493"/>
      <c r="H1339" s="499"/>
      <c r="I1339" s="499"/>
    </row>
    <row r="1340" spans="1:9">
      <c r="A1340" s="51"/>
      <c r="B1340" s="77"/>
      <c r="C1340" s="253"/>
      <c r="D1340" s="281"/>
      <c r="E1340" s="281"/>
      <c r="F1340" s="493"/>
      <c r="G1340" s="493"/>
      <c r="H1340" s="499"/>
      <c r="I1340" s="499"/>
    </row>
    <row r="1341" spans="1:9">
      <c r="A1341" s="51"/>
      <c r="B1341" s="77"/>
      <c r="C1341" s="253"/>
      <c r="D1341" s="281"/>
      <c r="E1341" s="281"/>
      <c r="F1341" s="493"/>
      <c r="G1341" s="493"/>
      <c r="H1341" s="499"/>
      <c r="I1341" s="499"/>
    </row>
    <row r="1342" spans="1:9">
      <c r="A1342" s="51"/>
      <c r="B1342" s="77"/>
      <c r="C1342" s="253"/>
      <c r="D1342" s="281"/>
      <c r="E1342" s="281"/>
      <c r="F1342" s="493"/>
      <c r="G1342" s="493"/>
      <c r="H1342" s="499"/>
      <c r="I1342" s="499"/>
    </row>
    <row r="1343" spans="1:9">
      <c r="A1343" s="51"/>
      <c r="B1343" s="77"/>
      <c r="C1343" s="253"/>
      <c r="D1343" s="281"/>
      <c r="E1343" s="281"/>
      <c r="F1343" s="493"/>
      <c r="G1343" s="493"/>
      <c r="H1343" s="499"/>
      <c r="I1343" s="499"/>
    </row>
    <row r="1344" spans="1:9">
      <c r="A1344" s="51"/>
      <c r="B1344" s="77"/>
      <c r="C1344" s="253"/>
      <c r="D1344" s="281"/>
      <c r="E1344" s="281"/>
      <c r="F1344" s="493"/>
      <c r="G1344" s="493"/>
      <c r="H1344" s="499"/>
      <c r="I1344" s="499"/>
    </row>
    <row r="1345" spans="1:9">
      <c r="A1345" s="51"/>
      <c r="B1345" s="77"/>
      <c r="C1345" s="253"/>
      <c r="D1345" s="281"/>
      <c r="E1345" s="281"/>
      <c r="F1345" s="493"/>
      <c r="G1345" s="493"/>
      <c r="H1345" s="499"/>
      <c r="I1345" s="499"/>
    </row>
    <row r="1346" spans="1:9">
      <c r="A1346" s="51"/>
      <c r="B1346" s="77"/>
      <c r="C1346" s="253"/>
      <c r="D1346" s="281"/>
      <c r="E1346" s="281"/>
      <c r="F1346" s="493"/>
      <c r="G1346" s="493"/>
      <c r="H1346" s="499"/>
      <c r="I1346" s="499"/>
    </row>
    <row r="1347" spans="1:9">
      <c r="A1347" s="51"/>
      <c r="B1347" s="77"/>
      <c r="C1347" s="253"/>
      <c r="D1347" s="281"/>
      <c r="E1347" s="281"/>
      <c r="F1347" s="493"/>
      <c r="G1347" s="493"/>
      <c r="H1347" s="499"/>
      <c r="I1347" s="499"/>
    </row>
    <row r="1348" spans="1:9">
      <c r="A1348" s="51"/>
      <c r="B1348" s="77"/>
      <c r="C1348" s="253"/>
      <c r="D1348" s="281"/>
      <c r="E1348" s="281"/>
      <c r="F1348" s="493"/>
      <c r="G1348" s="493"/>
      <c r="H1348" s="499"/>
      <c r="I1348" s="499"/>
    </row>
    <row r="1349" spans="1:9">
      <c r="A1349" s="51"/>
      <c r="B1349" s="77"/>
      <c r="C1349" s="253"/>
      <c r="D1349" s="281"/>
      <c r="E1349" s="281"/>
      <c r="F1349" s="493"/>
      <c r="G1349" s="493"/>
      <c r="H1349" s="499"/>
      <c r="I1349" s="499"/>
    </row>
    <row r="1350" spans="1:9">
      <c r="A1350" s="51"/>
      <c r="B1350" s="77"/>
      <c r="C1350" s="253"/>
      <c r="D1350" s="281"/>
      <c r="E1350" s="281"/>
      <c r="F1350" s="493"/>
      <c r="G1350" s="493"/>
      <c r="H1350" s="499"/>
      <c r="I1350" s="499"/>
    </row>
    <row r="1351" spans="1:9">
      <c r="A1351" s="51"/>
      <c r="B1351" s="77"/>
      <c r="C1351" s="253"/>
      <c r="D1351" s="281"/>
      <c r="E1351" s="281"/>
      <c r="F1351" s="493"/>
      <c r="G1351" s="493"/>
      <c r="H1351" s="499"/>
      <c r="I1351" s="499"/>
    </row>
    <row r="1352" spans="1:9">
      <c r="A1352" s="51"/>
      <c r="B1352" s="77"/>
      <c r="C1352" s="253"/>
      <c r="D1352" s="281"/>
      <c r="E1352" s="281"/>
      <c r="F1352" s="493"/>
      <c r="G1352" s="493"/>
      <c r="H1352" s="499"/>
      <c r="I1352" s="499"/>
    </row>
    <row r="1353" spans="1:9">
      <c r="A1353" s="51"/>
      <c r="B1353" s="77"/>
      <c r="C1353" s="253"/>
      <c r="D1353" s="281"/>
      <c r="E1353" s="281"/>
      <c r="F1353" s="493"/>
      <c r="G1353" s="493"/>
      <c r="H1353" s="499"/>
      <c r="I1353" s="499"/>
    </row>
    <row r="1354" spans="1:9">
      <c r="A1354" s="51"/>
      <c r="B1354" s="77"/>
      <c r="C1354" s="253"/>
      <c r="D1354" s="281"/>
      <c r="E1354" s="281"/>
      <c r="F1354" s="493"/>
      <c r="G1354" s="493"/>
      <c r="H1354" s="499"/>
      <c r="I1354" s="499"/>
    </row>
    <row r="1355" spans="1:9">
      <c r="A1355" s="51"/>
      <c r="B1355" s="77"/>
      <c r="C1355" s="253"/>
      <c r="D1355" s="281"/>
      <c r="E1355" s="281"/>
      <c r="F1355" s="493"/>
      <c r="G1355" s="493"/>
      <c r="H1355" s="499"/>
      <c r="I1355" s="499"/>
    </row>
    <row r="1356" spans="1:9">
      <c r="A1356" s="51"/>
      <c r="B1356" s="77"/>
      <c r="C1356" s="253"/>
      <c r="D1356" s="281"/>
      <c r="E1356" s="281"/>
      <c r="F1356" s="493"/>
      <c r="G1356" s="493"/>
      <c r="H1356" s="499"/>
      <c r="I1356" s="499"/>
    </row>
    <row r="1357" spans="1:9">
      <c r="A1357" s="51"/>
      <c r="B1357" s="77"/>
      <c r="C1357" s="253"/>
      <c r="D1357" s="281"/>
      <c r="E1357" s="281"/>
      <c r="F1357" s="493"/>
      <c r="G1357" s="493"/>
      <c r="H1357" s="499"/>
      <c r="I1357" s="499"/>
    </row>
    <row r="1358" spans="1:9">
      <c r="A1358" s="51"/>
      <c r="B1358" s="77"/>
      <c r="C1358" s="253"/>
      <c r="D1358" s="281"/>
      <c r="E1358" s="281"/>
      <c r="F1358" s="493"/>
      <c r="G1358" s="493"/>
      <c r="H1358" s="499"/>
      <c r="I1358" s="499"/>
    </row>
    <row r="1359" spans="1:9">
      <c r="A1359" s="51"/>
      <c r="B1359" s="77"/>
      <c r="C1359" s="253"/>
      <c r="D1359" s="281"/>
      <c r="E1359" s="281"/>
      <c r="F1359" s="493"/>
      <c r="G1359" s="493"/>
      <c r="H1359" s="499"/>
      <c r="I1359" s="499"/>
    </row>
    <row r="1360" spans="1:9">
      <c r="A1360" s="51"/>
      <c r="B1360" s="77"/>
      <c r="C1360" s="253"/>
      <c r="D1360" s="281"/>
      <c r="E1360" s="281"/>
      <c r="F1360" s="493"/>
      <c r="G1360" s="493"/>
      <c r="H1360" s="499"/>
      <c r="I1360" s="499"/>
    </row>
    <row r="1361" spans="1:9">
      <c r="A1361" s="51"/>
      <c r="B1361" s="77"/>
      <c r="C1361" s="253"/>
      <c r="D1361" s="281"/>
      <c r="E1361" s="281"/>
      <c r="F1361" s="493"/>
      <c r="G1361" s="493"/>
      <c r="H1361" s="499"/>
      <c r="I1361" s="499"/>
    </row>
    <row r="1362" spans="1:9">
      <c r="A1362" s="51"/>
      <c r="B1362" s="77"/>
      <c r="C1362" s="253"/>
      <c r="D1362" s="281"/>
      <c r="E1362" s="281"/>
      <c r="F1362" s="493"/>
      <c r="G1362" s="493"/>
      <c r="H1362" s="499"/>
      <c r="I1362" s="499"/>
    </row>
    <row r="1363" spans="1:9">
      <c r="A1363" s="51"/>
      <c r="B1363" s="77"/>
      <c r="C1363" s="253"/>
      <c r="D1363" s="281"/>
      <c r="E1363" s="281"/>
      <c r="F1363" s="493"/>
      <c r="G1363" s="493"/>
      <c r="H1363" s="499"/>
      <c r="I1363" s="499"/>
    </row>
    <row r="1364" spans="1:9">
      <c r="A1364" s="51"/>
      <c r="B1364" s="77"/>
      <c r="C1364" s="253"/>
      <c r="D1364" s="281"/>
      <c r="E1364" s="281"/>
      <c r="F1364" s="493"/>
      <c r="G1364" s="493"/>
      <c r="H1364" s="499"/>
      <c r="I1364" s="499"/>
    </row>
    <row r="1365" spans="1:9">
      <c r="A1365" s="51"/>
      <c r="B1365" s="77"/>
      <c r="C1365" s="253"/>
      <c r="D1365" s="281"/>
      <c r="E1365" s="281"/>
      <c r="F1365" s="493"/>
      <c r="G1365" s="493"/>
      <c r="H1365" s="499"/>
      <c r="I1365" s="499"/>
    </row>
    <row r="1366" spans="1:9">
      <c r="A1366" s="51"/>
      <c r="B1366" s="77"/>
      <c r="C1366" s="253"/>
      <c r="D1366" s="281"/>
      <c r="E1366" s="281"/>
      <c r="F1366" s="493"/>
      <c r="G1366" s="493"/>
      <c r="H1366" s="499"/>
      <c r="I1366" s="499"/>
    </row>
    <row r="1367" spans="1:9">
      <c r="A1367" s="51"/>
      <c r="B1367" s="77"/>
      <c r="C1367" s="253"/>
      <c r="D1367" s="281"/>
      <c r="E1367" s="281"/>
      <c r="F1367" s="493"/>
      <c r="G1367" s="493"/>
      <c r="H1367" s="499"/>
      <c r="I1367" s="499"/>
    </row>
    <row r="1368" spans="1:9">
      <c r="A1368" s="51"/>
      <c r="B1368" s="77"/>
      <c r="C1368" s="253"/>
      <c r="D1368" s="281"/>
      <c r="E1368" s="281"/>
      <c r="F1368" s="493"/>
      <c r="G1368" s="493"/>
      <c r="H1368" s="499"/>
      <c r="I1368" s="499"/>
    </row>
    <row r="1369" spans="1:9">
      <c r="A1369" s="51"/>
      <c r="B1369" s="77"/>
      <c r="C1369" s="253"/>
      <c r="D1369" s="281"/>
      <c r="E1369" s="281"/>
      <c r="F1369" s="493"/>
      <c r="G1369" s="493"/>
      <c r="H1369" s="499"/>
      <c r="I1369" s="499"/>
    </row>
    <row r="1370" spans="1:9">
      <c r="A1370" s="51"/>
      <c r="B1370" s="77"/>
      <c r="C1370" s="253"/>
      <c r="D1370" s="281"/>
      <c r="E1370" s="281"/>
      <c r="F1370" s="493"/>
      <c r="G1370" s="493"/>
      <c r="H1370" s="499"/>
      <c r="I1370" s="499"/>
    </row>
    <row r="1371" spans="1:9">
      <c r="A1371" s="51"/>
      <c r="B1371" s="77"/>
      <c r="C1371" s="253"/>
      <c r="D1371" s="281"/>
      <c r="E1371" s="281"/>
      <c r="F1371" s="493"/>
      <c r="G1371" s="493"/>
      <c r="H1371" s="499"/>
      <c r="I1371" s="499"/>
    </row>
    <row r="1372" spans="1:9">
      <c r="A1372" s="51"/>
      <c r="B1372" s="77"/>
      <c r="C1372" s="253"/>
      <c r="D1372" s="281"/>
      <c r="E1372" s="281"/>
      <c r="F1372" s="493"/>
      <c r="G1372" s="493"/>
      <c r="H1372" s="499"/>
      <c r="I1372" s="499"/>
    </row>
    <row r="1373" spans="1:9">
      <c r="A1373" s="51"/>
      <c r="B1373" s="77"/>
      <c r="C1373" s="253"/>
      <c r="D1373" s="281"/>
      <c r="E1373" s="281"/>
      <c r="F1373" s="493"/>
      <c r="G1373" s="493"/>
      <c r="H1373" s="499"/>
      <c r="I1373" s="499"/>
    </row>
    <row r="1374" spans="1:9">
      <c r="A1374" s="51"/>
      <c r="B1374" s="77"/>
      <c r="C1374" s="253"/>
      <c r="D1374" s="281"/>
      <c r="E1374" s="281"/>
      <c r="F1374" s="493"/>
      <c r="G1374" s="493"/>
      <c r="H1374" s="499"/>
      <c r="I1374" s="499"/>
    </row>
    <row r="1375" spans="1:9">
      <c r="A1375" s="51"/>
      <c r="B1375" s="77"/>
      <c r="C1375" s="253"/>
      <c r="D1375" s="281"/>
      <c r="E1375" s="281"/>
      <c r="F1375" s="493"/>
      <c r="G1375" s="493"/>
      <c r="H1375" s="499"/>
      <c r="I1375" s="499"/>
    </row>
    <row r="1376" spans="1:9">
      <c r="A1376" s="51"/>
      <c r="B1376" s="77"/>
      <c r="C1376" s="253"/>
      <c r="D1376" s="281"/>
      <c r="E1376" s="281"/>
      <c r="F1376" s="493"/>
      <c r="G1376" s="493"/>
      <c r="H1376" s="499"/>
      <c r="I1376" s="499"/>
    </row>
    <row r="1377" spans="1:9">
      <c r="A1377" s="51"/>
      <c r="B1377" s="77"/>
      <c r="C1377" s="253"/>
      <c r="D1377" s="281"/>
      <c r="E1377" s="281"/>
      <c r="F1377" s="493"/>
      <c r="G1377" s="493"/>
      <c r="H1377" s="499"/>
      <c r="I1377" s="499"/>
    </row>
    <row r="1378" spans="1:9">
      <c r="A1378" s="51"/>
      <c r="B1378" s="77"/>
      <c r="C1378" s="253"/>
      <c r="D1378" s="281"/>
      <c r="E1378" s="281"/>
      <c r="F1378" s="493"/>
      <c r="G1378" s="493"/>
      <c r="H1378" s="499"/>
      <c r="I1378" s="499"/>
    </row>
    <row r="1379" spans="1:9">
      <c r="A1379" s="51"/>
      <c r="B1379" s="77"/>
      <c r="C1379" s="253"/>
      <c r="D1379" s="281"/>
      <c r="E1379" s="281"/>
      <c r="F1379" s="493"/>
      <c r="G1379" s="493"/>
      <c r="H1379" s="499"/>
      <c r="I1379" s="499"/>
    </row>
    <row r="1380" spans="1:9">
      <c r="A1380" s="51"/>
      <c r="B1380" s="77"/>
      <c r="C1380" s="253"/>
      <c r="D1380" s="281"/>
      <c r="E1380" s="281"/>
      <c r="F1380" s="493"/>
      <c r="G1380" s="493"/>
      <c r="H1380" s="499"/>
      <c r="I1380" s="499"/>
    </row>
    <row r="1381" spans="1:9">
      <c r="A1381" s="51"/>
      <c r="B1381" s="77"/>
      <c r="C1381" s="253"/>
      <c r="D1381" s="281"/>
      <c r="E1381" s="281"/>
      <c r="F1381" s="493"/>
      <c r="G1381" s="493"/>
      <c r="H1381" s="499"/>
      <c r="I1381" s="499"/>
    </row>
    <row r="1382" spans="1:9">
      <c r="A1382" s="51"/>
      <c r="B1382" s="77"/>
      <c r="C1382" s="253"/>
      <c r="D1382" s="281"/>
      <c r="E1382" s="281"/>
      <c r="F1382" s="493"/>
      <c r="G1382" s="493"/>
      <c r="H1382" s="499"/>
      <c r="I1382" s="499"/>
    </row>
    <row r="1383" spans="1:9">
      <c r="A1383" s="51"/>
      <c r="B1383" s="77"/>
      <c r="C1383" s="253"/>
      <c r="D1383" s="281"/>
      <c r="E1383" s="281"/>
      <c r="F1383" s="493"/>
      <c r="G1383" s="493"/>
      <c r="H1383" s="499"/>
      <c r="I1383" s="499"/>
    </row>
    <row r="1384" spans="1:9">
      <c r="A1384" s="51"/>
      <c r="B1384" s="77"/>
      <c r="C1384" s="253"/>
      <c r="D1384" s="281"/>
      <c r="E1384" s="281"/>
      <c r="F1384" s="493"/>
      <c r="G1384" s="493"/>
      <c r="H1384" s="499"/>
      <c r="I1384" s="499"/>
    </row>
    <row r="1385" spans="1:9">
      <c r="A1385" s="51"/>
      <c r="B1385" s="77"/>
      <c r="C1385" s="253"/>
      <c r="D1385" s="281"/>
      <c r="E1385" s="281"/>
      <c r="F1385" s="493"/>
      <c r="G1385" s="493"/>
      <c r="H1385" s="499"/>
      <c r="I1385" s="499"/>
    </row>
    <row r="1386" spans="1:9">
      <c r="A1386" s="51"/>
      <c r="B1386" s="77"/>
      <c r="C1386" s="253"/>
      <c r="D1386" s="281"/>
      <c r="E1386" s="281"/>
      <c r="F1386" s="493"/>
      <c r="G1386" s="493"/>
      <c r="H1386" s="499"/>
      <c r="I1386" s="499"/>
    </row>
    <row r="1387" spans="1:9">
      <c r="A1387" s="51"/>
      <c r="B1387" s="77"/>
      <c r="C1387" s="253"/>
      <c r="D1387" s="281"/>
      <c r="E1387" s="281"/>
      <c r="F1387" s="493"/>
      <c r="G1387" s="493"/>
      <c r="H1387" s="499"/>
      <c r="I1387" s="499"/>
    </row>
    <row r="1388" spans="1:9">
      <c r="A1388" s="51"/>
      <c r="B1388" s="77"/>
      <c r="C1388" s="253"/>
      <c r="D1388" s="281"/>
      <c r="E1388" s="281"/>
      <c r="F1388" s="493"/>
      <c r="G1388" s="493"/>
      <c r="H1388" s="499"/>
      <c r="I1388" s="499"/>
    </row>
    <row r="1389" spans="1:9">
      <c r="A1389" s="51"/>
      <c r="B1389" s="77"/>
      <c r="C1389" s="253"/>
      <c r="D1389" s="281"/>
      <c r="E1389" s="281"/>
      <c r="F1389" s="493"/>
      <c r="G1389" s="493"/>
      <c r="H1389" s="499"/>
      <c r="I1389" s="499"/>
    </row>
    <row r="1390" spans="1:9">
      <c r="A1390" s="51"/>
      <c r="B1390" s="77"/>
      <c r="C1390" s="253"/>
      <c r="D1390" s="281"/>
      <c r="E1390" s="281"/>
      <c r="F1390" s="493"/>
      <c r="G1390" s="493"/>
      <c r="H1390" s="499"/>
      <c r="I1390" s="499"/>
    </row>
    <row r="1391" spans="1:9">
      <c r="A1391" s="51"/>
      <c r="B1391" s="77"/>
      <c r="C1391" s="253"/>
      <c r="D1391" s="281"/>
      <c r="E1391" s="281"/>
      <c r="F1391" s="493"/>
      <c r="G1391" s="493"/>
      <c r="H1391" s="499"/>
      <c r="I1391" s="499"/>
    </row>
    <row r="1392" spans="1:9">
      <c r="A1392" s="51"/>
      <c r="B1392" s="77"/>
      <c r="C1392" s="253"/>
      <c r="D1392" s="281"/>
      <c r="E1392" s="281"/>
      <c r="F1392" s="493"/>
      <c r="G1392" s="493"/>
      <c r="H1392" s="499"/>
      <c r="I1392" s="499"/>
    </row>
    <row r="1393" spans="1:9">
      <c r="A1393" s="51"/>
      <c r="B1393" s="77"/>
      <c r="C1393" s="253"/>
      <c r="D1393" s="281"/>
      <c r="E1393" s="281"/>
      <c r="F1393" s="493"/>
      <c r="G1393" s="493"/>
      <c r="H1393" s="499"/>
      <c r="I1393" s="499"/>
    </row>
    <row r="1394" spans="1:9">
      <c r="A1394" s="51"/>
      <c r="B1394" s="77"/>
      <c r="C1394" s="253"/>
      <c r="D1394" s="281"/>
      <c r="E1394" s="281"/>
      <c r="F1394" s="493"/>
      <c r="G1394" s="493"/>
      <c r="H1394" s="499"/>
      <c r="I1394" s="499"/>
    </row>
    <row r="1395" spans="1:9">
      <c r="A1395" s="51"/>
      <c r="B1395" s="77"/>
      <c r="C1395" s="253"/>
      <c r="D1395" s="281"/>
      <c r="E1395" s="281"/>
      <c r="F1395" s="493"/>
      <c r="G1395" s="493"/>
      <c r="H1395" s="499"/>
      <c r="I1395" s="499"/>
    </row>
    <row r="1396" spans="1:9">
      <c r="A1396" s="51"/>
      <c r="B1396" s="77"/>
      <c r="C1396" s="253"/>
      <c r="D1396" s="281"/>
      <c r="E1396" s="281"/>
      <c r="F1396" s="493"/>
      <c r="G1396" s="493"/>
      <c r="H1396" s="499"/>
      <c r="I1396" s="499"/>
    </row>
    <row r="1397" spans="1:9">
      <c r="A1397" s="51"/>
      <c r="B1397" s="77"/>
      <c r="C1397" s="253"/>
      <c r="D1397" s="281"/>
      <c r="E1397" s="281"/>
      <c r="F1397" s="493"/>
      <c r="G1397" s="493"/>
      <c r="H1397" s="499"/>
      <c r="I1397" s="499"/>
    </row>
    <row r="1398" spans="1:9">
      <c r="A1398" s="51"/>
      <c r="B1398" s="77"/>
      <c r="C1398" s="253"/>
      <c r="D1398" s="281"/>
      <c r="E1398" s="281"/>
      <c r="F1398" s="493"/>
      <c r="G1398" s="493"/>
      <c r="H1398" s="499"/>
      <c r="I1398" s="499"/>
    </row>
    <row r="1399" spans="1:9">
      <c r="A1399" s="51"/>
      <c r="B1399" s="77"/>
      <c r="C1399" s="253"/>
      <c r="D1399" s="281"/>
      <c r="E1399" s="281"/>
      <c r="F1399" s="493"/>
      <c r="G1399" s="493"/>
      <c r="H1399" s="499"/>
      <c r="I1399" s="499"/>
    </row>
    <row r="1400" spans="1:9">
      <c r="A1400" s="51"/>
      <c r="B1400" s="77"/>
      <c r="C1400" s="253"/>
      <c r="D1400" s="281"/>
      <c r="E1400" s="281"/>
      <c r="F1400" s="493"/>
      <c r="G1400" s="493"/>
      <c r="H1400" s="499"/>
      <c r="I1400" s="499"/>
    </row>
    <row r="1401" spans="1:9">
      <c r="A1401" s="51"/>
      <c r="B1401" s="77"/>
      <c r="C1401" s="253"/>
      <c r="D1401" s="281"/>
      <c r="E1401" s="281"/>
      <c r="F1401" s="493"/>
      <c r="G1401" s="493"/>
      <c r="H1401" s="499"/>
      <c r="I1401" s="499"/>
    </row>
    <row r="1402" spans="1:9">
      <c r="A1402" s="51"/>
      <c r="B1402" s="77"/>
      <c r="C1402" s="253"/>
      <c r="D1402" s="281"/>
      <c r="E1402" s="281"/>
      <c r="F1402" s="493"/>
      <c r="G1402" s="493"/>
      <c r="H1402" s="499"/>
      <c r="I1402" s="499"/>
    </row>
    <row r="1403" spans="1:9">
      <c r="A1403" s="51"/>
      <c r="B1403" s="77"/>
      <c r="C1403" s="253"/>
      <c r="D1403" s="281"/>
      <c r="E1403" s="281"/>
      <c r="F1403" s="493"/>
      <c r="G1403" s="493"/>
      <c r="H1403" s="499"/>
      <c r="I1403" s="499"/>
    </row>
    <row r="1404" spans="1:9">
      <c r="A1404" s="51"/>
      <c r="B1404" s="77"/>
      <c r="C1404" s="253"/>
      <c r="D1404" s="281"/>
      <c r="E1404" s="281"/>
      <c r="F1404" s="493"/>
      <c r="G1404" s="493"/>
      <c r="H1404" s="499"/>
      <c r="I1404" s="499"/>
    </row>
    <row r="1405" spans="1:9">
      <c r="A1405" s="51"/>
      <c r="B1405" s="77"/>
      <c r="C1405" s="253"/>
      <c r="D1405" s="281"/>
      <c r="E1405" s="281"/>
      <c r="F1405" s="493"/>
      <c r="G1405" s="493"/>
      <c r="H1405" s="499"/>
      <c r="I1405" s="499"/>
    </row>
    <row r="1406" spans="1:9">
      <c r="A1406" s="51"/>
      <c r="B1406" s="77"/>
      <c r="C1406" s="253"/>
      <c r="D1406" s="281"/>
      <c r="E1406" s="281"/>
      <c r="F1406" s="493"/>
      <c r="G1406" s="493"/>
      <c r="H1406" s="499"/>
      <c r="I1406" s="499"/>
    </row>
    <row r="1407" spans="1:9">
      <c r="A1407" s="51"/>
      <c r="B1407" s="77"/>
      <c r="C1407" s="253"/>
      <c r="D1407" s="281"/>
      <c r="E1407" s="281"/>
      <c r="F1407" s="493"/>
      <c r="G1407" s="493"/>
      <c r="H1407" s="499"/>
      <c r="I1407" s="499"/>
    </row>
    <row r="1408" spans="1:9">
      <c r="A1408" s="51"/>
      <c r="B1408" s="77"/>
      <c r="C1408" s="253"/>
      <c r="D1408" s="281"/>
      <c r="E1408" s="281"/>
      <c r="F1408" s="493"/>
      <c r="G1408" s="493"/>
      <c r="H1408" s="499"/>
      <c r="I1408" s="499"/>
    </row>
    <row r="1409" spans="1:9">
      <c r="A1409" s="51"/>
      <c r="B1409" s="77"/>
      <c r="C1409" s="253"/>
      <c r="D1409" s="281"/>
      <c r="E1409" s="281"/>
      <c r="F1409" s="493"/>
      <c r="G1409" s="493"/>
      <c r="H1409" s="499"/>
      <c r="I1409" s="499"/>
    </row>
    <row r="1410" spans="1:9">
      <c r="A1410" s="51"/>
      <c r="B1410" s="77"/>
      <c r="C1410" s="253"/>
      <c r="D1410" s="281"/>
      <c r="E1410" s="281"/>
      <c r="F1410" s="493"/>
      <c r="G1410" s="493"/>
      <c r="H1410" s="499"/>
      <c r="I1410" s="499"/>
    </row>
    <row r="1411" spans="1:9">
      <c r="A1411" s="51"/>
      <c r="B1411" s="77"/>
      <c r="C1411" s="253"/>
      <c r="D1411" s="281"/>
      <c r="E1411" s="281"/>
      <c r="F1411" s="493"/>
      <c r="G1411" s="493"/>
      <c r="H1411" s="499"/>
      <c r="I1411" s="499"/>
    </row>
    <row r="1412" spans="1:9">
      <c r="A1412" s="51"/>
      <c r="B1412" s="77"/>
      <c r="C1412" s="253"/>
      <c r="D1412" s="281"/>
      <c r="E1412" s="281"/>
      <c r="F1412" s="493"/>
      <c r="G1412" s="493"/>
      <c r="H1412" s="499"/>
      <c r="I1412" s="499"/>
    </row>
    <row r="1413" spans="1:9">
      <c r="A1413" s="51"/>
      <c r="B1413" s="77"/>
      <c r="C1413" s="253"/>
      <c r="D1413" s="281"/>
      <c r="E1413" s="281"/>
      <c r="F1413" s="493"/>
      <c r="G1413" s="493"/>
      <c r="H1413" s="499"/>
      <c r="I1413" s="499"/>
    </row>
    <row r="1414" spans="1:9">
      <c r="A1414" s="51"/>
      <c r="B1414" s="77"/>
      <c r="C1414" s="253"/>
      <c r="D1414" s="281"/>
      <c r="E1414" s="281"/>
      <c r="F1414" s="493"/>
      <c r="G1414" s="493"/>
      <c r="H1414" s="499"/>
      <c r="I1414" s="499"/>
    </row>
    <row r="1415" spans="1:9">
      <c r="A1415" s="51"/>
      <c r="B1415" s="77"/>
      <c r="C1415" s="253"/>
      <c r="D1415" s="281"/>
      <c r="E1415" s="281"/>
      <c r="F1415" s="493"/>
      <c r="G1415" s="493"/>
      <c r="H1415" s="499"/>
      <c r="I1415" s="499"/>
    </row>
    <row r="1416" spans="1:9">
      <c r="A1416" s="51"/>
      <c r="B1416" s="77"/>
      <c r="C1416" s="253"/>
      <c r="D1416" s="281"/>
      <c r="E1416" s="281"/>
      <c r="F1416" s="493"/>
      <c r="G1416" s="493"/>
      <c r="H1416" s="499"/>
      <c r="I1416" s="499"/>
    </row>
    <row r="1417" spans="1:9">
      <c r="A1417" s="51"/>
      <c r="B1417" s="77"/>
      <c r="C1417" s="253"/>
      <c r="D1417" s="281"/>
      <c r="E1417" s="281"/>
      <c r="F1417" s="493"/>
      <c r="G1417" s="493"/>
      <c r="H1417" s="499"/>
      <c r="I1417" s="499"/>
    </row>
    <row r="1418" spans="1:9">
      <c r="A1418" s="51"/>
      <c r="B1418" s="77"/>
      <c r="C1418" s="253"/>
      <c r="D1418" s="281"/>
      <c r="E1418" s="281"/>
      <c r="F1418" s="493"/>
      <c r="G1418" s="493"/>
      <c r="H1418" s="499"/>
      <c r="I1418" s="499"/>
    </row>
    <row r="1419" spans="1:9">
      <c r="A1419" s="51"/>
      <c r="B1419" s="77"/>
      <c r="C1419" s="253"/>
      <c r="D1419" s="281"/>
      <c r="E1419" s="281"/>
      <c r="F1419" s="493"/>
      <c r="G1419" s="493"/>
      <c r="H1419" s="499"/>
      <c r="I1419" s="499"/>
    </row>
    <row r="1420" spans="1:9">
      <c r="A1420" s="51"/>
      <c r="B1420" s="77"/>
      <c r="C1420" s="253"/>
      <c r="D1420" s="281"/>
      <c r="E1420" s="281"/>
      <c r="F1420" s="493"/>
      <c r="G1420" s="493"/>
      <c r="H1420" s="499"/>
      <c r="I1420" s="499"/>
    </row>
    <row r="1421" spans="1:9">
      <c r="A1421" s="51"/>
      <c r="B1421" s="77"/>
      <c r="C1421" s="253"/>
      <c r="D1421" s="281"/>
      <c r="E1421" s="281"/>
      <c r="F1421" s="493"/>
      <c r="G1421" s="493"/>
      <c r="H1421" s="499"/>
      <c r="I1421" s="499"/>
    </row>
    <row r="1422" spans="1:9">
      <c r="A1422" s="51"/>
      <c r="B1422" s="77"/>
      <c r="C1422" s="253"/>
      <c r="D1422" s="281"/>
      <c r="E1422" s="281"/>
      <c r="F1422" s="493"/>
      <c r="G1422" s="493"/>
      <c r="H1422" s="499"/>
      <c r="I1422" s="499"/>
    </row>
    <row r="1423" spans="1:9">
      <c r="A1423" s="51"/>
      <c r="B1423" s="77"/>
      <c r="C1423" s="253"/>
      <c r="D1423" s="281"/>
      <c r="E1423" s="281"/>
      <c r="F1423" s="493"/>
      <c r="G1423" s="493"/>
      <c r="H1423" s="499"/>
      <c r="I1423" s="499"/>
    </row>
    <row r="1424" spans="1:9">
      <c r="A1424" s="51"/>
      <c r="B1424" s="77"/>
      <c r="C1424" s="253"/>
      <c r="D1424" s="281"/>
      <c r="E1424" s="281"/>
      <c r="F1424" s="493"/>
      <c r="G1424" s="493"/>
      <c r="H1424" s="499"/>
      <c r="I1424" s="499"/>
    </row>
    <row r="1425" spans="1:9">
      <c r="A1425" s="51"/>
      <c r="B1425" s="77"/>
      <c r="C1425" s="253"/>
      <c r="D1425" s="281"/>
      <c r="E1425" s="281"/>
      <c r="F1425" s="493"/>
      <c r="G1425" s="493"/>
      <c r="H1425" s="499"/>
      <c r="I1425" s="499"/>
    </row>
    <row r="1426" spans="1:9">
      <c r="A1426" s="51"/>
      <c r="B1426" s="77"/>
      <c r="C1426" s="253"/>
      <c r="D1426" s="281"/>
      <c r="E1426" s="281"/>
      <c r="F1426" s="493"/>
      <c r="G1426" s="493"/>
      <c r="H1426" s="499"/>
      <c r="I1426" s="499"/>
    </row>
    <row r="1427" spans="1:9">
      <c r="A1427" s="51"/>
      <c r="B1427" s="77"/>
      <c r="C1427" s="253"/>
      <c r="D1427" s="281"/>
      <c r="E1427" s="281"/>
      <c r="F1427" s="493"/>
      <c r="G1427" s="493"/>
      <c r="H1427" s="499"/>
      <c r="I1427" s="499"/>
    </row>
    <row r="1428" spans="1:9">
      <c r="A1428" s="51"/>
      <c r="B1428" s="77"/>
      <c r="C1428" s="253"/>
      <c r="D1428" s="281"/>
      <c r="E1428" s="281"/>
      <c r="F1428" s="493"/>
      <c r="G1428" s="493"/>
      <c r="H1428" s="499"/>
      <c r="I1428" s="499"/>
    </row>
    <row r="1429" spans="1:9">
      <c r="A1429" s="51"/>
      <c r="B1429" s="77"/>
      <c r="C1429" s="253"/>
      <c r="D1429" s="281"/>
      <c r="E1429" s="281"/>
      <c r="F1429" s="493"/>
      <c r="G1429" s="493"/>
      <c r="H1429" s="499"/>
      <c r="I1429" s="499"/>
    </row>
    <row r="1430" spans="1:9">
      <c r="A1430" s="51"/>
      <c r="B1430" s="77"/>
      <c r="C1430" s="253"/>
      <c r="D1430" s="281"/>
      <c r="E1430" s="281"/>
      <c r="F1430" s="493"/>
      <c r="G1430" s="493"/>
      <c r="H1430" s="499"/>
      <c r="I1430" s="499"/>
    </row>
    <row r="1431" spans="1:9">
      <c r="A1431" s="51"/>
      <c r="B1431" s="77"/>
      <c r="C1431" s="253"/>
      <c r="D1431" s="281"/>
      <c r="E1431" s="281"/>
      <c r="F1431" s="493"/>
      <c r="G1431" s="493"/>
      <c r="H1431" s="499"/>
      <c r="I1431" s="499"/>
    </row>
    <row r="1432" spans="1:9">
      <c r="A1432" s="51"/>
      <c r="B1432" s="77"/>
      <c r="C1432" s="253"/>
      <c r="D1432" s="281"/>
      <c r="E1432" s="281"/>
      <c r="F1432" s="493"/>
      <c r="G1432" s="493"/>
      <c r="H1432" s="499"/>
      <c r="I1432" s="499"/>
    </row>
    <row r="1433" spans="1:9">
      <c r="A1433" s="51"/>
      <c r="B1433" s="77"/>
      <c r="C1433" s="253"/>
      <c r="D1433" s="281"/>
      <c r="E1433" s="281"/>
      <c r="F1433" s="493"/>
      <c r="G1433" s="493"/>
      <c r="H1433" s="499"/>
      <c r="I1433" s="499"/>
    </row>
    <row r="1434" spans="1:9">
      <c r="A1434" s="51"/>
      <c r="B1434" s="77"/>
      <c r="C1434" s="253"/>
      <c r="D1434" s="281"/>
      <c r="E1434" s="281"/>
      <c r="F1434" s="493"/>
      <c r="G1434" s="493"/>
      <c r="H1434" s="499"/>
      <c r="I1434" s="499"/>
    </row>
    <row r="1435" spans="1:9">
      <c r="A1435" s="51"/>
      <c r="B1435" s="77"/>
      <c r="C1435" s="253"/>
      <c r="D1435" s="281"/>
      <c r="E1435" s="281"/>
      <c r="F1435" s="493"/>
      <c r="G1435" s="493"/>
      <c r="H1435" s="499"/>
      <c r="I1435" s="499"/>
    </row>
    <row r="1436" spans="1:9">
      <c r="A1436" s="51"/>
      <c r="B1436" s="77"/>
      <c r="C1436" s="253"/>
      <c r="D1436" s="281"/>
      <c r="E1436" s="281"/>
      <c r="F1436" s="493"/>
      <c r="G1436" s="493"/>
      <c r="H1436" s="499"/>
      <c r="I1436" s="499"/>
    </row>
    <row r="1437" spans="1:9">
      <c r="A1437" s="51"/>
      <c r="B1437" s="77"/>
      <c r="C1437" s="253"/>
      <c r="D1437" s="281"/>
      <c r="E1437" s="281"/>
      <c r="F1437" s="493"/>
      <c r="G1437" s="493"/>
      <c r="H1437" s="499"/>
      <c r="I1437" s="499"/>
    </row>
    <row r="1438" spans="1:9">
      <c r="A1438" s="51"/>
      <c r="B1438" s="77"/>
      <c r="C1438" s="253"/>
      <c r="D1438" s="281"/>
      <c r="E1438" s="281"/>
      <c r="F1438" s="493"/>
      <c r="G1438" s="493"/>
      <c r="H1438" s="499"/>
      <c r="I1438" s="499"/>
    </row>
    <row r="1439" spans="1:9">
      <c r="A1439" s="51"/>
      <c r="B1439" s="77"/>
      <c r="C1439" s="253"/>
      <c r="D1439" s="281"/>
      <c r="E1439" s="281"/>
      <c r="F1439" s="493"/>
      <c r="G1439" s="493"/>
      <c r="H1439" s="499"/>
      <c r="I1439" s="499"/>
    </row>
    <row r="1440" spans="1:9">
      <c r="A1440" s="51"/>
      <c r="B1440" s="77"/>
      <c r="C1440" s="253"/>
      <c r="D1440" s="281"/>
      <c r="E1440" s="281"/>
      <c r="F1440" s="493"/>
      <c r="G1440" s="493"/>
      <c r="H1440" s="499"/>
      <c r="I1440" s="499"/>
    </row>
    <row r="1441" spans="1:9">
      <c r="A1441" s="51"/>
      <c r="B1441" s="77"/>
      <c r="C1441" s="253"/>
      <c r="D1441" s="281"/>
      <c r="E1441" s="281"/>
      <c r="F1441" s="493"/>
      <c r="G1441" s="493"/>
      <c r="H1441" s="499"/>
      <c r="I1441" s="499"/>
    </row>
    <row r="1442" spans="1:9">
      <c r="A1442" s="51"/>
      <c r="B1442" s="77"/>
      <c r="C1442" s="253"/>
      <c r="D1442" s="281"/>
      <c r="E1442" s="281"/>
      <c r="F1442" s="493"/>
      <c r="G1442" s="493"/>
      <c r="H1442" s="499"/>
      <c r="I1442" s="499"/>
    </row>
    <row r="1443" spans="1:9">
      <c r="A1443" s="51"/>
      <c r="B1443" s="77"/>
      <c r="C1443" s="253"/>
      <c r="D1443" s="281"/>
      <c r="E1443" s="281"/>
      <c r="F1443" s="493"/>
      <c r="G1443" s="493"/>
      <c r="H1443" s="499"/>
      <c r="I1443" s="499"/>
    </row>
    <row r="1444" spans="1:9">
      <c r="A1444" s="51"/>
      <c r="B1444" s="77"/>
      <c r="C1444" s="253"/>
      <c r="D1444" s="281"/>
      <c r="E1444" s="281"/>
      <c r="F1444" s="493"/>
      <c r="G1444" s="493"/>
      <c r="H1444" s="499"/>
      <c r="I1444" s="499"/>
    </row>
    <row r="1445" spans="1:9">
      <c r="A1445" s="51"/>
      <c r="B1445" s="77"/>
      <c r="C1445" s="253"/>
      <c r="D1445" s="281"/>
      <c r="E1445" s="281"/>
      <c r="F1445" s="493"/>
      <c r="G1445" s="493"/>
      <c r="H1445" s="499"/>
      <c r="I1445" s="499"/>
    </row>
    <row r="1446" spans="1:9">
      <c r="A1446" s="51"/>
      <c r="B1446" s="77"/>
      <c r="C1446" s="253"/>
      <c r="D1446" s="281"/>
      <c r="E1446" s="281"/>
      <c r="F1446" s="493"/>
      <c r="G1446" s="493"/>
      <c r="H1446" s="499"/>
      <c r="I1446" s="499"/>
    </row>
    <row r="1447" spans="1:9">
      <c r="A1447" s="51"/>
      <c r="B1447" s="77"/>
      <c r="C1447" s="253"/>
      <c r="D1447" s="281"/>
      <c r="E1447" s="281"/>
      <c r="F1447" s="493"/>
      <c r="G1447" s="493"/>
      <c r="H1447" s="499"/>
      <c r="I1447" s="499"/>
    </row>
    <row r="1448" spans="1:9">
      <c r="A1448" s="51"/>
      <c r="B1448" s="77"/>
      <c r="C1448" s="253"/>
      <c r="D1448" s="281"/>
      <c r="E1448" s="281"/>
      <c r="F1448" s="493"/>
      <c r="G1448" s="493"/>
      <c r="H1448" s="499"/>
      <c r="I1448" s="499"/>
    </row>
    <row r="1449" spans="1:9">
      <c r="A1449" s="51"/>
      <c r="B1449" s="77"/>
      <c r="C1449" s="253"/>
      <c r="D1449" s="281"/>
      <c r="E1449" s="281"/>
      <c r="F1449" s="493"/>
      <c r="G1449" s="493"/>
      <c r="H1449" s="499"/>
      <c r="I1449" s="499"/>
    </row>
    <row r="1450" spans="1:9">
      <c r="A1450" s="51"/>
      <c r="B1450" s="77"/>
      <c r="C1450" s="253"/>
      <c r="D1450" s="281"/>
      <c r="E1450" s="281"/>
      <c r="F1450" s="493"/>
      <c r="G1450" s="493"/>
      <c r="H1450" s="499"/>
      <c r="I1450" s="499"/>
    </row>
    <row r="1451" spans="1:9">
      <c r="A1451" s="51"/>
      <c r="B1451" s="77"/>
      <c r="C1451" s="253"/>
      <c r="D1451" s="281"/>
      <c r="E1451" s="281"/>
      <c r="F1451" s="493"/>
      <c r="G1451" s="493"/>
      <c r="H1451" s="499"/>
      <c r="I1451" s="499"/>
    </row>
    <row r="1452" spans="1:9">
      <c r="A1452" s="51"/>
      <c r="B1452" s="77"/>
      <c r="C1452" s="253"/>
      <c r="D1452" s="281"/>
      <c r="E1452" s="281"/>
      <c r="F1452" s="493"/>
      <c r="G1452" s="493"/>
      <c r="H1452" s="499"/>
      <c r="I1452" s="499"/>
    </row>
    <row r="1453" spans="1:9">
      <c r="A1453" s="51"/>
      <c r="B1453" s="77"/>
      <c r="C1453" s="253"/>
      <c r="D1453" s="281"/>
      <c r="E1453" s="281"/>
      <c r="F1453" s="493"/>
      <c r="G1453" s="493"/>
      <c r="H1453" s="499"/>
      <c r="I1453" s="499"/>
    </row>
    <row r="1454" spans="1:9">
      <c r="A1454" s="51"/>
      <c r="B1454" s="77"/>
      <c r="C1454" s="253"/>
      <c r="D1454" s="281"/>
      <c r="E1454" s="281"/>
      <c r="F1454" s="493"/>
      <c r="G1454" s="493"/>
      <c r="H1454" s="499"/>
      <c r="I1454" s="499"/>
    </row>
    <row r="1455" spans="1:9">
      <c r="A1455" s="51"/>
      <c r="B1455" s="77"/>
      <c r="C1455" s="253"/>
      <c r="D1455" s="281"/>
      <c r="E1455" s="281"/>
      <c r="F1455" s="493"/>
      <c r="G1455" s="493"/>
      <c r="H1455" s="499"/>
      <c r="I1455" s="499"/>
    </row>
    <row r="1456" spans="1:9">
      <c r="A1456" s="51"/>
      <c r="B1456" s="77"/>
      <c r="C1456" s="253"/>
      <c r="D1456" s="281"/>
      <c r="E1456" s="281"/>
      <c r="F1456" s="493"/>
      <c r="G1456" s="493"/>
      <c r="H1456" s="499"/>
      <c r="I1456" s="499"/>
    </row>
    <row r="1457" spans="1:9">
      <c r="A1457" s="51"/>
      <c r="B1457" s="77"/>
      <c r="C1457" s="253"/>
      <c r="D1457" s="281"/>
      <c r="E1457" s="281"/>
      <c r="F1457" s="493"/>
      <c r="G1457" s="493"/>
      <c r="H1457" s="499"/>
      <c r="I1457" s="499"/>
    </row>
    <row r="1458" spans="1:9">
      <c r="A1458" s="51"/>
      <c r="B1458" s="77"/>
      <c r="C1458" s="253"/>
      <c r="D1458" s="281"/>
      <c r="E1458" s="281"/>
      <c r="F1458" s="493"/>
      <c r="G1458" s="493"/>
      <c r="H1458" s="499"/>
      <c r="I1458" s="499"/>
    </row>
    <row r="1459" spans="1:9">
      <c r="A1459" s="51"/>
      <c r="B1459" s="77"/>
      <c r="C1459" s="253"/>
      <c r="D1459" s="281"/>
      <c r="E1459" s="281"/>
      <c r="F1459" s="493"/>
      <c r="G1459" s="493"/>
      <c r="H1459" s="499"/>
      <c r="I1459" s="499"/>
    </row>
    <row r="1460" spans="1:9">
      <c r="A1460" s="51"/>
      <c r="B1460" s="77"/>
      <c r="C1460" s="253"/>
      <c r="D1460" s="281"/>
      <c r="E1460" s="281"/>
      <c r="F1460" s="493"/>
      <c r="G1460" s="493"/>
      <c r="H1460" s="499"/>
      <c r="I1460" s="499"/>
    </row>
    <row r="1461" spans="1:9">
      <c r="A1461" s="51"/>
      <c r="B1461" s="77"/>
      <c r="C1461" s="253"/>
      <c r="D1461" s="281"/>
      <c r="E1461" s="281"/>
      <c r="F1461" s="493"/>
      <c r="G1461" s="493"/>
      <c r="H1461" s="499"/>
      <c r="I1461" s="499"/>
    </row>
    <row r="1462" spans="1:9">
      <c r="A1462" s="51"/>
      <c r="B1462" s="77"/>
      <c r="C1462" s="253"/>
      <c r="D1462" s="281"/>
      <c r="E1462" s="281"/>
      <c r="F1462" s="493"/>
      <c r="G1462" s="493"/>
      <c r="H1462" s="499"/>
      <c r="I1462" s="499"/>
    </row>
    <row r="1463" spans="1:9">
      <c r="A1463" s="51"/>
      <c r="B1463" s="77"/>
      <c r="C1463" s="253"/>
      <c r="D1463" s="281"/>
      <c r="E1463" s="281"/>
      <c r="F1463" s="493"/>
      <c r="G1463" s="493"/>
      <c r="H1463" s="499"/>
      <c r="I1463" s="499"/>
    </row>
    <row r="1464" spans="1:9">
      <c r="A1464" s="51"/>
      <c r="B1464" s="77"/>
      <c r="C1464" s="253"/>
      <c r="D1464" s="281"/>
      <c r="E1464" s="281"/>
      <c r="F1464" s="493"/>
      <c r="G1464" s="493"/>
      <c r="H1464" s="499"/>
      <c r="I1464" s="499"/>
    </row>
    <row r="1465" spans="1:9">
      <c r="A1465" s="51"/>
      <c r="B1465" s="77"/>
      <c r="C1465" s="253"/>
      <c r="D1465" s="281"/>
      <c r="E1465" s="281"/>
      <c r="F1465" s="493"/>
      <c r="G1465" s="493"/>
      <c r="H1465" s="499"/>
      <c r="I1465" s="499"/>
    </row>
    <row r="1466" spans="1:9">
      <c r="A1466" s="51"/>
      <c r="B1466" s="77"/>
      <c r="C1466" s="253"/>
      <c r="D1466" s="281"/>
      <c r="E1466" s="281"/>
      <c r="F1466" s="493"/>
      <c r="G1466" s="493"/>
      <c r="H1466" s="499"/>
      <c r="I1466" s="499"/>
    </row>
    <row r="1467" spans="1:9">
      <c r="A1467" s="51"/>
      <c r="B1467" s="77"/>
      <c r="C1467" s="253"/>
      <c r="D1467" s="281"/>
      <c r="E1467" s="281"/>
      <c r="F1467" s="493"/>
      <c r="G1467" s="493"/>
      <c r="H1467" s="499"/>
      <c r="I1467" s="499"/>
    </row>
    <row r="1468" spans="1:9">
      <c r="A1468" s="51"/>
      <c r="B1468" s="77"/>
      <c r="C1468" s="253"/>
      <c r="D1468" s="281"/>
      <c r="E1468" s="281"/>
      <c r="F1468" s="493"/>
      <c r="G1468" s="493"/>
      <c r="H1468" s="499"/>
      <c r="I1468" s="499"/>
    </row>
    <row r="1469" spans="1:9">
      <c r="A1469" s="51"/>
      <c r="B1469" s="77"/>
      <c r="C1469" s="253"/>
      <c r="D1469" s="281"/>
      <c r="E1469" s="281"/>
      <c r="F1469" s="493"/>
      <c r="G1469" s="493"/>
      <c r="H1469" s="499"/>
      <c r="I1469" s="499"/>
    </row>
    <row r="1470" spans="1:9">
      <c r="A1470" s="51"/>
      <c r="B1470" s="77"/>
      <c r="C1470" s="253"/>
      <c r="D1470" s="281"/>
      <c r="E1470" s="281"/>
      <c r="F1470" s="493"/>
      <c r="G1470" s="493"/>
      <c r="H1470" s="499"/>
      <c r="I1470" s="499"/>
    </row>
    <row r="1471" spans="1:9">
      <c r="A1471" s="51"/>
      <c r="B1471" s="77"/>
      <c r="C1471" s="253"/>
      <c r="D1471" s="281"/>
      <c r="E1471" s="281"/>
      <c r="F1471" s="493"/>
      <c r="G1471" s="493"/>
      <c r="H1471" s="499"/>
      <c r="I1471" s="499"/>
    </row>
    <row r="1472" spans="1:9">
      <c r="A1472" s="51"/>
      <c r="B1472" s="77"/>
      <c r="C1472" s="253"/>
      <c r="D1472" s="281"/>
      <c r="E1472" s="281"/>
      <c r="F1472" s="493"/>
      <c r="G1472" s="493"/>
      <c r="H1472" s="499"/>
      <c r="I1472" s="499"/>
    </row>
    <row r="1473" spans="1:9">
      <c r="A1473" s="51"/>
      <c r="B1473" s="77"/>
      <c r="C1473" s="253"/>
      <c r="D1473" s="281"/>
      <c r="E1473" s="281"/>
      <c r="F1473" s="493"/>
      <c r="G1473" s="493"/>
      <c r="H1473" s="499"/>
      <c r="I1473" s="499"/>
    </row>
    <row r="1474" spans="1:9">
      <c r="A1474" s="51"/>
      <c r="B1474" s="77"/>
      <c r="C1474" s="253"/>
      <c r="D1474" s="281"/>
      <c r="E1474" s="281"/>
      <c r="F1474" s="493"/>
      <c r="G1474" s="493"/>
      <c r="H1474" s="499"/>
      <c r="I1474" s="499"/>
    </row>
    <row r="1475" spans="1:9">
      <c r="A1475" s="51"/>
      <c r="B1475" s="77"/>
      <c r="C1475" s="253"/>
      <c r="D1475" s="281"/>
      <c r="E1475" s="281"/>
      <c r="F1475" s="493"/>
      <c r="G1475" s="493"/>
      <c r="H1475" s="499"/>
      <c r="I1475" s="499"/>
    </row>
    <row r="1476" spans="1:9">
      <c r="A1476" s="51"/>
      <c r="B1476" s="77"/>
      <c r="C1476" s="253"/>
      <c r="D1476" s="281"/>
      <c r="E1476" s="281"/>
      <c r="F1476" s="493"/>
      <c r="G1476" s="493"/>
      <c r="H1476" s="499"/>
      <c r="I1476" s="499"/>
    </row>
    <row r="1477" spans="1:9">
      <c r="A1477" s="51"/>
      <c r="B1477" s="77"/>
      <c r="C1477" s="253"/>
      <c r="D1477" s="281"/>
      <c r="E1477" s="281"/>
      <c r="F1477" s="493"/>
      <c r="G1477" s="493"/>
      <c r="H1477" s="499"/>
      <c r="I1477" s="499"/>
    </row>
    <row r="1478" spans="1:9">
      <c r="A1478" s="51"/>
      <c r="B1478" s="77"/>
      <c r="C1478" s="253"/>
      <c r="D1478" s="281"/>
      <c r="E1478" s="281"/>
      <c r="F1478" s="493"/>
      <c r="G1478" s="493"/>
      <c r="H1478" s="499"/>
      <c r="I1478" s="499"/>
    </row>
    <row r="1479" spans="1:9">
      <c r="A1479" s="51"/>
      <c r="B1479" s="77"/>
      <c r="C1479" s="253"/>
      <c r="D1479" s="281"/>
      <c r="E1479" s="281"/>
      <c r="F1479" s="493"/>
      <c r="G1479" s="493"/>
      <c r="H1479" s="499"/>
      <c r="I1479" s="499"/>
    </row>
    <row r="1480" spans="1:9">
      <c r="A1480" s="51"/>
      <c r="B1480" s="77"/>
      <c r="C1480" s="253"/>
      <c r="D1480" s="281"/>
      <c r="E1480" s="281"/>
      <c r="F1480" s="493"/>
      <c r="G1480" s="493"/>
      <c r="H1480" s="499"/>
      <c r="I1480" s="499"/>
    </row>
    <row r="1481" spans="1:9">
      <c r="A1481" s="51"/>
      <c r="B1481" s="77"/>
      <c r="C1481" s="253"/>
      <c r="D1481" s="281"/>
      <c r="E1481" s="281"/>
      <c r="F1481" s="493"/>
      <c r="G1481" s="493"/>
      <c r="H1481" s="499"/>
      <c r="I1481" s="499"/>
    </row>
    <row r="1482" spans="1:9">
      <c r="A1482" s="51"/>
      <c r="B1482" s="77"/>
      <c r="C1482" s="253"/>
      <c r="D1482" s="281"/>
      <c r="E1482" s="281"/>
      <c r="F1482" s="493"/>
      <c r="G1482" s="493"/>
      <c r="H1482" s="499"/>
      <c r="I1482" s="499"/>
    </row>
    <row r="1483" spans="1:9">
      <c r="A1483" s="51"/>
      <c r="B1483" s="77"/>
      <c r="C1483" s="253"/>
      <c r="D1483" s="281"/>
      <c r="E1483" s="281"/>
      <c r="F1483" s="493"/>
      <c r="G1483" s="493"/>
      <c r="H1483" s="499"/>
      <c r="I1483" s="499"/>
    </row>
    <row r="1484" spans="1:9">
      <c r="A1484" s="51"/>
      <c r="B1484" s="77"/>
      <c r="C1484" s="253"/>
      <c r="D1484" s="281"/>
      <c r="E1484" s="281"/>
      <c r="F1484" s="493"/>
      <c r="G1484" s="493"/>
      <c r="H1484" s="499"/>
      <c r="I1484" s="499"/>
    </row>
    <row r="1485" spans="1:9">
      <c r="A1485" s="51"/>
      <c r="B1485" s="77"/>
      <c r="C1485" s="253"/>
      <c r="D1485" s="281"/>
      <c r="E1485" s="281"/>
      <c r="F1485" s="493"/>
      <c r="G1485" s="493"/>
      <c r="H1485" s="499"/>
      <c r="I1485" s="499"/>
    </row>
    <row r="1486" spans="1:9">
      <c r="A1486" s="51"/>
      <c r="B1486" s="77"/>
      <c r="C1486" s="253"/>
      <c r="D1486" s="281"/>
      <c r="E1486" s="281"/>
      <c r="F1486" s="493"/>
      <c r="G1486" s="493"/>
      <c r="H1486" s="499"/>
      <c r="I1486" s="499"/>
    </row>
    <row r="1487" spans="1:9">
      <c r="A1487" s="51"/>
      <c r="B1487" s="77"/>
      <c r="C1487" s="253"/>
      <c r="D1487" s="281"/>
      <c r="E1487" s="281"/>
      <c r="F1487" s="493"/>
      <c r="G1487" s="493"/>
      <c r="H1487" s="499"/>
      <c r="I1487" s="499"/>
    </row>
    <row r="1488" spans="1:9">
      <c r="A1488" s="51"/>
      <c r="B1488" s="77"/>
      <c r="C1488" s="253"/>
      <c r="D1488" s="281"/>
      <c r="E1488" s="281"/>
      <c r="F1488" s="493"/>
      <c r="G1488" s="493"/>
      <c r="H1488" s="499"/>
      <c r="I1488" s="499"/>
    </row>
    <row r="1489" spans="1:9">
      <c r="A1489" s="51"/>
      <c r="B1489" s="77"/>
      <c r="C1489" s="253"/>
      <c r="D1489" s="281"/>
      <c r="E1489" s="281"/>
      <c r="F1489" s="493"/>
      <c r="G1489" s="493"/>
      <c r="H1489" s="499"/>
      <c r="I1489" s="499"/>
    </row>
    <row r="1490" spans="1:9">
      <c r="A1490" s="51"/>
      <c r="B1490" s="77"/>
      <c r="C1490" s="253"/>
      <c r="D1490" s="281"/>
      <c r="E1490" s="281"/>
      <c r="F1490" s="493"/>
      <c r="G1490" s="493"/>
      <c r="H1490" s="499"/>
      <c r="I1490" s="499"/>
    </row>
    <row r="1491" spans="1:9">
      <c r="A1491" s="51"/>
      <c r="B1491" s="77"/>
      <c r="C1491" s="253"/>
      <c r="D1491" s="281"/>
      <c r="E1491" s="281"/>
      <c r="F1491" s="493"/>
      <c r="G1491" s="493"/>
      <c r="H1491" s="499"/>
      <c r="I1491" s="499"/>
    </row>
    <row r="1492" spans="1:9">
      <c r="A1492" s="51"/>
      <c r="B1492" s="77"/>
      <c r="C1492" s="253"/>
      <c r="D1492" s="281"/>
      <c r="E1492" s="281"/>
      <c r="F1492" s="493"/>
      <c r="G1492" s="493"/>
      <c r="H1492" s="499"/>
      <c r="I1492" s="499"/>
    </row>
    <row r="1493" spans="1:9">
      <c r="A1493" s="51"/>
      <c r="B1493" s="77"/>
      <c r="C1493" s="253"/>
      <c r="D1493" s="281"/>
      <c r="E1493" s="281"/>
      <c r="F1493" s="493"/>
      <c r="G1493" s="493"/>
      <c r="H1493" s="499"/>
      <c r="I1493" s="499"/>
    </row>
    <row r="1494" spans="1:9">
      <c r="A1494" s="51"/>
      <c r="B1494" s="77"/>
      <c r="C1494" s="253"/>
      <c r="D1494" s="281"/>
      <c r="E1494" s="281"/>
      <c r="F1494" s="493"/>
      <c r="G1494" s="493"/>
      <c r="H1494" s="499"/>
      <c r="I1494" s="499"/>
    </row>
    <row r="1495" spans="1:9">
      <c r="A1495" s="51"/>
      <c r="B1495" s="77"/>
      <c r="C1495" s="253"/>
      <c r="D1495" s="281"/>
      <c r="E1495" s="281"/>
      <c r="F1495" s="493"/>
      <c r="G1495" s="493"/>
      <c r="H1495" s="499"/>
      <c r="I1495" s="499"/>
    </row>
    <row r="1496" spans="1:9">
      <c r="A1496" s="51"/>
      <c r="B1496" s="77"/>
      <c r="C1496" s="253"/>
      <c r="D1496" s="281"/>
      <c r="E1496" s="281"/>
      <c r="F1496" s="493"/>
      <c r="G1496" s="493"/>
      <c r="H1496" s="499"/>
      <c r="I1496" s="499"/>
    </row>
    <row r="1497" spans="1:9">
      <c r="A1497" s="51"/>
      <c r="B1497" s="77"/>
      <c r="C1497" s="253"/>
      <c r="D1497" s="281"/>
      <c r="E1497" s="281"/>
      <c r="F1497" s="493"/>
      <c r="G1497" s="493"/>
      <c r="H1497" s="499"/>
      <c r="I1497" s="499"/>
    </row>
    <row r="1498" spans="1:9">
      <c r="A1498" s="51"/>
      <c r="B1498" s="77"/>
      <c r="C1498" s="253"/>
      <c r="D1498" s="281"/>
      <c r="E1498" s="281"/>
      <c r="F1498" s="493"/>
      <c r="G1498" s="493"/>
      <c r="H1498" s="499"/>
      <c r="I1498" s="499"/>
    </row>
    <row r="1499" spans="1:9">
      <c r="A1499" s="51"/>
      <c r="B1499" s="77"/>
      <c r="C1499" s="253"/>
      <c r="D1499" s="281"/>
      <c r="E1499" s="281"/>
      <c r="F1499" s="493"/>
      <c r="G1499" s="493"/>
      <c r="H1499" s="499"/>
      <c r="I1499" s="499"/>
    </row>
    <row r="1500" spans="1:9">
      <c r="A1500" s="51"/>
      <c r="B1500" s="77"/>
      <c r="C1500" s="253"/>
      <c r="D1500" s="281"/>
      <c r="E1500" s="281"/>
      <c r="F1500" s="493"/>
      <c r="G1500" s="493"/>
      <c r="H1500" s="499"/>
      <c r="I1500" s="499"/>
    </row>
    <row r="1501" spans="1:9">
      <c r="A1501" s="51"/>
      <c r="B1501" s="77"/>
      <c r="C1501" s="253"/>
      <c r="D1501" s="281"/>
      <c r="E1501" s="281"/>
      <c r="F1501" s="493"/>
      <c r="G1501" s="493"/>
      <c r="H1501" s="499"/>
      <c r="I1501" s="499"/>
    </row>
    <row r="1502" spans="1:9">
      <c r="A1502" s="51"/>
      <c r="B1502" s="77"/>
      <c r="C1502" s="253"/>
      <c r="D1502" s="281"/>
      <c r="E1502" s="281"/>
      <c r="F1502" s="493"/>
      <c r="G1502" s="493"/>
      <c r="H1502" s="499"/>
      <c r="I1502" s="499"/>
    </row>
    <row r="1503" spans="1:9">
      <c r="A1503" s="51"/>
      <c r="B1503" s="77"/>
      <c r="C1503" s="253"/>
      <c r="D1503" s="281"/>
      <c r="E1503" s="281"/>
      <c r="F1503" s="493"/>
      <c r="G1503" s="493"/>
      <c r="H1503" s="499"/>
      <c r="I1503" s="499"/>
    </row>
    <row r="1504" spans="1:9">
      <c r="A1504" s="51"/>
      <c r="B1504" s="77"/>
      <c r="C1504" s="253"/>
      <c r="D1504" s="281"/>
      <c r="E1504" s="281"/>
      <c r="F1504" s="493"/>
      <c r="G1504" s="493"/>
      <c r="H1504" s="499"/>
      <c r="I1504" s="499"/>
    </row>
    <row r="1505" spans="1:9">
      <c r="A1505" s="51"/>
      <c r="B1505" s="77"/>
      <c r="C1505" s="253"/>
      <c r="D1505" s="281"/>
      <c r="E1505" s="281"/>
      <c r="F1505" s="493"/>
      <c r="G1505" s="493"/>
      <c r="H1505" s="499"/>
      <c r="I1505" s="499"/>
    </row>
    <row r="1506" spans="1:9">
      <c r="A1506" s="51"/>
      <c r="B1506" s="77"/>
      <c r="C1506" s="253"/>
      <c r="D1506" s="281"/>
      <c r="E1506" s="281"/>
      <c r="F1506" s="493"/>
      <c r="G1506" s="493"/>
      <c r="H1506" s="499"/>
      <c r="I1506" s="499"/>
    </row>
    <row r="1507" spans="1:9">
      <c r="A1507" s="51"/>
      <c r="B1507" s="77"/>
      <c r="C1507" s="253"/>
      <c r="D1507" s="281"/>
      <c r="E1507" s="281"/>
      <c r="F1507" s="493"/>
      <c r="G1507" s="493"/>
      <c r="H1507" s="499"/>
      <c r="I1507" s="499"/>
    </row>
    <row r="1508" spans="1:9">
      <c r="A1508" s="51"/>
      <c r="B1508" s="77"/>
      <c r="C1508" s="253"/>
      <c r="D1508" s="281"/>
      <c r="E1508" s="281"/>
      <c r="F1508" s="493"/>
      <c r="G1508" s="493"/>
      <c r="H1508" s="499"/>
      <c r="I1508" s="499"/>
    </row>
    <row r="1509" spans="1:9">
      <c r="A1509" s="51"/>
      <c r="B1509" s="77"/>
      <c r="C1509" s="253"/>
      <c r="D1509" s="281"/>
      <c r="E1509" s="281"/>
      <c r="F1509" s="493"/>
      <c r="G1509" s="493"/>
      <c r="H1509" s="499"/>
      <c r="I1509" s="499"/>
    </row>
    <row r="1510" spans="1:9">
      <c r="A1510" s="51"/>
      <c r="B1510" s="77"/>
      <c r="C1510" s="253"/>
      <c r="D1510" s="281"/>
      <c r="E1510" s="281"/>
      <c r="F1510" s="493"/>
      <c r="G1510" s="493"/>
      <c r="H1510" s="499"/>
      <c r="I1510" s="499"/>
    </row>
    <row r="1511" spans="1:9">
      <c r="A1511" s="51"/>
      <c r="B1511" s="77"/>
      <c r="C1511" s="253"/>
      <c r="D1511" s="281"/>
      <c r="E1511" s="281"/>
      <c r="F1511" s="493"/>
      <c r="G1511" s="493"/>
      <c r="H1511" s="499"/>
      <c r="I1511" s="499"/>
    </row>
    <row r="1512" spans="1:9">
      <c r="A1512" s="51"/>
      <c r="B1512" s="77"/>
      <c r="C1512" s="253"/>
      <c r="D1512" s="281"/>
      <c r="E1512" s="281"/>
      <c r="F1512" s="493"/>
      <c r="G1512" s="493"/>
      <c r="H1512" s="499"/>
      <c r="I1512" s="499"/>
    </row>
    <row r="1513" spans="1:9">
      <c r="A1513" s="51"/>
      <c r="B1513" s="77"/>
      <c r="C1513" s="253"/>
      <c r="D1513" s="281"/>
      <c r="E1513" s="281"/>
      <c r="F1513" s="493"/>
      <c r="G1513" s="493"/>
      <c r="H1513" s="499"/>
      <c r="I1513" s="499"/>
    </row>
    <row r="1514" spans="1:9">
      <c r="A1514" s="51"/>
      <c r="B1514" s="77"/>
      <c r="C1514" s="253"/>
      <c r="D1514" s="281"/>
      <c r="E1514" s="281"/>
      <c r="F1514" s="493"/>
      <c r="G1514" s="493"/>
      <c r="H1514" s="499"/>
      <c r="I1514" s="499"/>
    </row>
    <row r="1515" spans="1:9">
      <c r="A1515" s="51"/>
      <c r="B1515" s="77"/>
      <c r="C1515" s="253"/>
      <c r="D1515" s="281"/>
      <c r="E1515" s="281"/>
      <c r="F1515" s="493"/>
      <c r="G1515" s="493"/>
      <c r="H1515" s="499"/>
      <c r="I1515" s="499"/>
    </row>
    <row r="1516" spans="1:9">
      <c r="A1516" s="51"/>
      <c r="B1516" s="77"/>
      <c r="C1516" s="253"/>
      <c r="D1516" s="281"/>
      <c r="E1516" s="281"/>
      <c r="F1516" s="493"/>
      <c r="G1516" s="493"/>
      <c r="H1516" s="499"/>
      <c r="I1516" s="499"/>
    </row>
    <row r="1517" spans="1:9">
      <c r="A1517" s="51"/>
      <c r="B1517" s="77"/>
      <c r="C1517" s="253"/>
      <c r="D1517" s="281"/>
      <c r="E1517" s="281"/>
      <c r="F1517" s="493"/>
      <c r="G1517" s="493"/>
      <c r="H1517" s="499"/>
      <c r="I1517" s="499"/>
    </row>
    <row r="1518" spans="1:9">
      <c r="A1518" s="51"/>
      <c r="B1518" s="77"/>
      <c r="C1518" s="253"/>
      <c r="D1518" s="281"/>
      <c r="E1518" s="281"/>
      <c r="F1518" s="493"/>
      <c r="G1518" s="493"/>
      <c r="H1518" s="499"/>
      <c r="I1518" s="499"/>
    </row>
    <row r="1519" spans="1:9">
      <c r="A1519" s="51"/>
      <c r="B1519" s="77"/>
      <c r="C1519" s="253"/>
      <c r="D1519" s="281"/>
      <c r="E1519" s="281"/>
      <c r="F1519" s="493"/>
      <c r="G1519" s="493"/>
      <c r="H1519" s="499"/>
      <c r="I1519" s="499"/>
    </row>
    <row r="1520" spans="1:9">
      <c r="A1520" s="51"/>
      <c r="B1520" s="77"/>
      <c r="C1520" s="253"/>
      <c r="D1520" s="281"/>
      <c r="E1520" s="281"/>
      <c r="F1520" s="493"/>
      <c r="G1520" s="493"/>
      <c r="H1520" s="499"/>
      <c r="I1520" s="499"/>
    </row>
    <row r="1521" spans="1:9">
      <c r="A1521" s="51"/>
      <c r="B1521" s="77"/>
      <c r="C1521" s="253"/>
      <c r="D1521" s="281"/>
      <c r="E1521" s="281"/>
      <c r="F1521" s="493"/>
      <c r="G1521" s="493"/>
      <c r="H1521" s="499"/>
      <c r="I1521" s="499"/>
    </row>
    <row r="1522" spans="1:9">
      <c r="A1522" s="51"/>
      <c r="B1522" s="77"/>
      <c r="C1522" s="253"/>
      <c r="D1522" s="281"/>
      <c r="E1522" s="281"/>
      <c r="F1522" s="493"/>
      <c r="G1522" s="493"/>
      <c r="H1522" s="499"/>
      <c r="I1522" s="499"/>
    </row>
    <row r="1523" spans="1:9">
      <c r="A1523" s="51"/>
      <c r="B1523" s="77"/>
      <c r="C1523" s="253"/>
      <c r="D1523" s="281"/>
      <c r="E1523" s="281"/>
      <c r="F1523" s="493"/>
      <c r="G1523" s="493"/>
      <c r="H1523" s="499"/>
      <c r="I1523" s="499"/>
    </row>
    <row r="1524" spans="1:9">
      <c r="A1524" s="51"/>
      <c r="B1524" s="77"/>
      <c r="C1524" s="253"/>
      <c r="D1524" s="281"/>
      <c r="E1524" s="281"/>
      <c r="F1524" s="493"/>
      <c r="G1524" s="493"/>
      <c r="H1524" s="499"/>
      <c r="I1524" s="499"/>
    </row>
    <row r="1525" spans="1:9">
      <c r="A1525" s="51"/>
      <c r="B1525" s="77"/>
      <c r="C1525" s="253"/>
      <c r="D1525" s="281"/>
      <c r="E1525" s="281"/>
      <c r="F1525" s="493"/>
      <c r="G1525" s="493"/>
      <c r="H1525" s="499"/>
      <c r="I1525" s="499"/>
    </row>
    <row r="1526" spans="1:9">
      <c r="A1526" s="51"/>
      <c r="B1526" s="77"/>
      <c r="C1526" s="253"/>
      <c r="D1526" s="281"/>
      <c r="E1526" s="281"/>
      <c r="F1526" s="493"/>
      <c r="G1526" s="493"/>
      <c r="H1526" s="499"/>
      <c r="I1526" s="499"/>
    </row>
    <row r="1527" spans="1:9">
      <c r="A1527" s="51"/>
      <c r="B1527" s="77"/>
      <c r="C1527" s="253"/>
      <c r="D1527" s="281"/>
      <c r="E1527" s="281"/>
      <c r="F1527" s="493"/>
      <c r="G1527" s="493"/>
      <c r="H1527" s="499"/>
      <c r="I1527" s="499"/>
    </row>
    <row r="1528" spans="1:9">
      <c r="A1528" s="51"/>
      <c r="B1528" s="77"/>
      <c r="C1528" s="253"/>
      <c r="D1528" s="281"/>
      <c r="E1528" s="281"/>
      <c r="F1528" s="493"/>
      <c r="G1528" s="493"/>
      <c r="H1528" s="499"/>
      <c r="I1528" s="499"/>
    </row>
    <row r="1529" spans="1:9">
      <c r="A1529" s="51"/>
      <c r="B1529" s="77"/>
      <c r="C1529" s="253"/>
      <c r="D1529" s="281"/>
      <c r="E1529" s="281"/>
      <c r="F1529" s="493"/>
      <c r="G1529" s="493"/>
      <c r="H1529" s="499"/>
      <c r="I1529" s="499"/>
    </row>
    <row r="1530" spans="1:9">
      <c r="A1530" s="51"/>
      <c r="B1530" s="77"/>
      <c r="C1530" s="253"/>
      <c r="D1530" s="281"/>
      <c r="E1530" s="281"/>
      <c r="F1530" s="493"/>
      <c r="G1530" s="493"/>
      <c r="H1530" s="499"/>
      <c r="I1530" s="499"/>
    </row>
    <row r="1531" spans="1:9">
      <c r="A1531" s="51"/>
      <c r="B1531" s="77"/>
      <c r="C1531" s="253"/>
      <c r="D1531" s="281"/>
      <c r="E1531" s="281"/>
      <c r="F1531" s="493"/>
      <c r="G1531" s="493"/>
      <c r="H1531" s="499"/>
      <c r="I1531" s="499"/>
    </row>
    <row r="1532" spans="1:9">
      <c r="A1532" s="51"/>
      <c r="B1532" s="77"/>
      <c r="C1532" s="253"/>
      <c r="D1532" s="281"/>
      <c r="E1532" s="281"/>
      <c r="F1532" s="493"/>
      <c r="G1532" s="493"/>
      <c r="H1532" s="499"/>
      <c r="I1532" s="499"/>
    </row>
    <row r="1533" spans="1:9">
      <c r="A1533" s="51"/>
      <c r="B1533" s="77"/>
      <c r="C1533" s="253"/>
      <c r="D1533" s="281"/>
      <c r="E1533" s="281"/>
      <c r="F1533" s="493"/>
      <c r="G1533" s="493"/>
      <c r="H1533" s="499"/>
      <c r="I1533" s="499"/>
    </row>
    <row r="1534" spans="1:9">
      <c r="A1534" s="51"/>
      <c r="B1534" s="77"/>
      <c r="C1534" s="253"/>
      <c r="D1534" s="281"/>
      <c r="E1534" s="281"/>
      <c r="F1534" s="493"/>
      <c r="G1534" s="493"/>
      <c r="H1534" s="499"/>
      <c r="I1534" s="499"/>
    </row>
    <row r="1535" spans="1:9">
      <c r="A1535" s="51"/>
      <c r="B1535" s="77"/>
      <c r="C1535" s="253"/>
      <c r="D1535" s="281"/>
      <c r="E1535" s="281"/>
      <c r="F1535" s="493"/>
      <c r="G1535" s="493"/>
      <c r="H1535" s="499"/>
      <c r="I1535" s="499"/>
    </row>
    <row r="1536" spans="1:9">
      <c r="A1536" s="51"/>
      <c r="B1536" s="77"/>
      <c r="C1536" s="253"/>
      <c r="D1536" s="281"/>
      <c r="E1536" s="281"/>
      <c r="F1536" s="493"/>
      <c r="G1536" s="493"/>
      <c r="H1536" s="499"/>
      <c r="I1536" s="499"/>
    </row>
    <row r="1537" spans="1:9">
      <c r="A1537" s="51"/>
      <c r="B1537" s="77"/>
      <c r="C1537" s="253"/>
      <c r="D1537" s="281"/>
      <c r="E1537" s="281"/>
      <c r="F1537" s="493"/>
      <c r="G1537" s="493"/>
      <c r="H1537" s="499"/>
      <c r="I1537" s="499"/>
    </row>
    <row r="1538" spans="1:9">
      <c r="A1538" s="51"/>
      <c r="B1538" s="77"/>
      <c r="C1538" s="253"/>
      <c r="D1538" s="281"/>
      <c r="E1538" s="281"/>
      <c r="F1538" s="493"/>
      <c r="G1538" s="493"/>
      <c r="H1538" s="499"/>
      <c r="I1538" s="499"/>
    </row>
    <row r="1539" spans="1:9">
      <c r="A1539" s="51"/>
      <c r="B1539" s="77"/>
      <c r="C1539" s="253"/>
      <c r="D1539" s="281"/>
      <c r="E1539" s="281"/>
      <c r="F1539" s="493"/>
      <c r="G1539" s="493"/>
      <c r="H1539" s="499"/>
      <c r="I1539" s="499"/>
    </row>
    <row r="1540" spans="1:9">
      <c r="A1540" s="51"/>
      <c r="B1540" s="77"/>
      <c r="C1540" s="253"/>
      <c r="D1540" s="281"/>
      <c r="E1540" s="281"/>
      <c r="F1540" s="493"/>
      <c r="G1540" s="493"/>
      <c r="H1540" s="499"/>
      <c r="I1540" s="499"/>
    </row>
    <row r="1541" spans="1:9">
      <c r="A1541" s="51"/>
      <c r="B1541" s="77"/>
      <c r="C1541" s="253"/>
      <c r="D1541" s="281"/>
      <c r="E1541" s="281"/>
      <c r="F1541" s="493"/>
      <c r="G1541" s="493"/>
      <c r="H1541" s="499"/>
      <c r="I1541" s="499"/>
    </row>
    <row r="1542" spans="1:9">
      <c r="A1542" s="51"/>
      <c r="B1542" s="77"/>
      <c r="C1542" s="253"/>
      <c r="D1542" s="281"/>
      <c r="E1542" s="281"/>
      <c r="F1542" s="493"/>
      <c r="G1542" s="493"/>
      <c r="H1542" s="499"/>
      <c r="I1542" s="499"/>
    </row>
    <row r="1543" spans="1:9">
      <c r="A1543" s="51"/>
      <c r="B1543" s="77"/>
      <c r="C1543" s="253"/>
      <c r="D1543" s="281"/>
      <c r="E1543" s="281"/>
      <c r="F1543" s="493"/>
      <c r="G1543" s="493"/>
      <c r="H1543" s="499"/>
      <c r="I1543" s="499"/>
    </row>
    <row r="1544" spans="1:9">
      <c r="A1544" s="51"/>
      <c r="B1544" s="77"/>
      <c r="C1544" s="253"/>
      <c r="D1544" s="281"/>
      <c r="E1544" s="281"/>
      <c r="F1544" s="493"/>
      <c r="G1544" s="493"/>
      <c r="H1544" s="499"/>
      <c r="I1544" s="499"/>
    </row>
    <row r="1545" spans="1:9">
      <c r="A1545" s="51"/>
      <c r="B1545" s="77"/>
      <c r="C1545" s="253"/>
      <c r="D1545" s="281"/>
      <c r="E1545" s="281"/>
      <c r="F1545" s="493"/>
      <c r="G1545" s="493"/>
      <c r="H1545" s="499"/>
      <c r="I1545" s="499"/>
    </row>
    <row r="1546" spans="1:9">
      <c r="A1546" s="51"/>
      <c r="B1546" s="77"/>
      <c r="C1546" s="253"/>
      <c r="D1546" s="281"/>
      <c r="E1546" s="281"/>
      <c r="F1546" s="493"/>
      <c r="G1546" s="493"/>
      <c r="H1546" s="499"/>
      <c r="I1546" s="499"/>
    </row>
    <row r="1547" spans="1:9">
      <c r="A1547" s="51"/>
      <c r="B1547" s="77"/>
      <c r="C1547" s="253"/>
      <c r="D1547" s="281"/>
      <c r="E1547" s="281"/>
      <c r="F1547" s="493"/>
      <c r="G1547" s="493"/>
      <c r="H1547" s="499"/>
      <c r="I1547" s="499"/>
    </row>
    <row r="1548" spans="1:9">
      <c r="A1548" s="51"/>
      <c r="B1548" s="77"/>
      <c r="C1548" s="253"/>
      <c r="D1548" s="281"/>
      <c r="E1548" s="281"/>
      <c r="F1548" s="493"/>
      <c r="G1548" s="493"/>
      <c r="H1548" s="499"/>
      <c r="I1548" s="499"/>
    </row>
    <row r="1549" spans="1:9">
      <c r="A1549" s="51"/>
      <c r="B1549" s="77"/>
      <c r="C1549" s="253"/>
      <c r="D1549" s="281"/>
      <c r="E1549" s="281"/>
      <c r="F1549" s="493"/>
      <c r="G1549" s="493"/>
      <c r="H1549" s="499"/>
      <c r="I1549" s="499"/>
    </row>
    <row r="1550" spans="1:9">
      <c r="A1550" s="51"/>
      <c r="B1550" s="77"/>
      <c r="C1550" s="253"/>
      <c r="D1550" s="281"/>
      <c r="E1550" s="281"/>
      <c r="F1550" s="493"/>
      <c r="G1550" s="493"/>
      <c r="H1550" s="499"/>
      <c r="I1550" s="499"/>
    </row>
    <row r="1551" spans="1:9">
      <c r="A1551" s="51"/>
      <c r="B1551" s="77"/>
      <c r="C1551" s="253"/>
      <c r="D1551" s="281"/>
      <c r="E1551" s="281"/>
      <c r="F1551" s="493"/>
      <c r="G1551" s="493"/>
      <c r="H1551" s="499"/>
      <c r="I1551" s="499"/>
    </row>
    <row r="1552" spans="1:9">
      <c r="A1552" s="51"/>
      <c r="B1552" s="77"/>
      <c r="C1552" s="253"/>
      <c r="D1552" s="281"/>
      <c r="E1552" s="281"/>
      <c r="F1552" s="493"/>
      <c r="G1552" s="493"/>
      <c r="H1552" s="499"/>
      <c r="I1552" s="499"/>
    </row>
    <row r="1553" spans="1:9">
      <c r="A1553" s="51"/>
      <c r="B1553" s="77"/>
      <c r="C1553" s="253"/>
      <c r="D1553" s="281"/>
      <c r="E1553" s="281"/>
      <c r="F1553" s="493"/>
      <c r="G1553" s="493"/>
      <c r="H1553" s="499"/>
      <c r="I1553" s="499"/>
    </row>
    <row r="1554" spans="1:9">
      <c r="A1554" s="51"/>
      <c r="B1554" s="77"/>
      <c r="C1554" s="253"/>
      <c r="D1554" s="281"/>
      <c r="E1554" s="281"/>
      <c r="F1554" s="493"/>
      <c r="G1554" s="493"/>
      <c r="H1554" s="499"/>
      <c r="I1554" s="499"/>
    </row>
    <row r="1555" spans="1:9">
      <c r="A1555" s="51"/>
      <c r="B1555" s="77"/>
      <c r="C1555" s="253"/>
      <c r="D1555" s="281"/>
      <c r="E1555" s="281"/>
      <c r="F1555" s="493"/>
      <c r="G1555" s="493"/>
      <c r="H1555" s="499"/>
      <c r="I1555" s="499"/>
    </row>
    <row r="1556" spans="1:9">
      <c r="A1556" s="51"/>
      <c r="B1556" s="77"/>
      <c r="C1556" s="253"/>
      <c r="D1556" s="281"/>
      <c r="E1556" s="281"/>
      <c r="F1556" s="493"/>
      <c r="G1556" s="493"/>
      <c r="H1556" s="499"/>
      <c r="I1556" s="499"/>
    </row>
    <row r="1557" spans="1:9">
      <c r="A1557" s="51"/>
      <c r="B1557" s="77"/>
      <c r="C1557" s="253"/>
      <c r="D1557" s="281"/>
      <c r="E1557" s="281"/>
      <c r="F1557" s="493"/>
      <c r="G1557" s="493"/>
      <c r="H1557" s="499"/>
      <c r="I1557" s="499"/>
    </row>
    <row r="1558" spans="1:9">
      <c r="A1558" s="51"/>
      <c r="B1558" s="77"/>
      <c r="C1558" s="253"/>
      <c r="D1558" s="281"/>
      <c r="E1558" s="281"/>
      <c r="F1558" s="493"/>
      <c r="G1558" s="493"/>
      <c r="H1558" s="499"/>
      <c r="I1558" s="499"/>
    </row>
    <row r="1559" spans="1:9">
      <c r="A1559" s="51"/>
      <c r="B1559" s="77"/>
      <c r="C1559" s="253"/>
      <c r="D1559" s="281"/>
      <c r="E1559" s="281"/>
      <c r="F1559" s="493"/>
      <c r="G1559" s="493"/>
      <c r="H1559" s="499"/>
      <c r="I1559" s="499"/>
    </row>
    <row r="1560" spans="1:9">
      <c r="A1560" s="51"/>
      <c r="B1560" s="77"/>
      <c r="C1560" s="253"/>
      <c r="D1560" s="281"/>
      <c r="E1560" s="281"/>
      <c r="F1560" s="493"/>
      <c r="G1560" s="493"/>
      <c r="H1560" s="499"/>
      <c r="I1560" s="499"/>
    </row>
    <row r="1561" spans="1:9">
      <c r="A1561" s="51"/>
      <c r="B1561" s="77"/>
      <c r="C1561" s="253"/>
      <c r="D1561" s="281"/>
      <c r="E1561" s="281"/>
      <c r="F1561" s="493"/>
      <c r="G1561" s="493"/>
      <c r="H1561" s="499"/>
      <c r="I1561" s="499"/>
    </row>
    <row r="1562" spans="1:9">
      <c r="A1562" s="51"/>
      <c r="B1562" s="77"/>
      <c r="C1562" s="253"/>
      <c r="D1562" s="281"/>
      <c r="E1562" s="281"/>
      <c r="F1562" s="493"/>
      <c r="G1562" s="493"/>
      <c r="H1562" s="499"/>
      <c r="I1562" s="499"/>
    </row>
    <row r="1563" spans="1:9">
      <c r="A1563" s="51"/>
      <c r="B1563" s="77"/>
      <c r="C1563" s="253"/>
      <c r="D1563" s="281"/>
      <c r="E1563" s="281"/>
      <c r="F1563" s="493"/>
      <c r="G1563" s="493"/>
      <c r="H1563" s="499"/>
      <c r="I1563" s="499"/>
    </row>
    <row r="1564" spans="1:9">
      <c r="A1564" s="51"/>
      <c r="B1564" s="77"/>
      <c r="C1564" s="253"/>
      <c r="D1564" s="281"/>
      <c r="E1564" s="281"/>
      <c r="F1564" s="493"/>
      <c r="G1564" s="493"/>
      <c r="H1564" s="499"/>
      <c r="I1564" s="499"/>
    </row>
    <row r="1565" spans="1:9">
      <c r="A1565" s="51"/>
      <c r="B1565" s="77"/>
      <c r="C1565" s="253"/>
      <c r="D1565" s="281"/>
      <c r="E1565" s="281"/>
      <c r="F1565" s="493"/>
      <c r="G1565" s="493"/>
      <c r="H1565" s="499"/>
      <c r="I1565" s="499"/>
    </row>
    <row r="1566" spans="1:9">
      <c r="A1566" s="51"/>
      <c r="B1566" s="77"/>
      <c r="C1566" s="253"/>
      <c r="D1566" s="281"/>
      <c r="E1566" s="281"/>
      <c r="F1566" s="493"/>
      <c r="G1566" s="493"/>
      <c r="H1566" s="499"/>
      <c r="I1566" s="499"/>
    </row>
    <row r="1567" spans="1:9">
      <c r="A1567" s="51"/>
      <c r="B1567" s="77"/>
      <c r="C1567" s="253"/>
      <c r="D1567" s="281"/>
      <c r="E1567" s="281"/>
      <c r="F1567" s="493"/>
      <c r="G1567" s="493"/>
      <c r="H1567" s="499"/>
      <c r="I1567" s="499"/>
    </row>
    <row r="1568" spans="1:9">
      <c r="A1568" s="51"/>
      <c r="B1568" s="77"/>
      <c r="C1568" s="253"/>
      <c r="D1568" s="281"/>
      <c r="E1568" s="281"/>
      <c r="F1568" s="493"/>
      <c r="G1568" s="493"/>
      <c r="H1568" s="499"/>
      <c r="I1568" s="499"/>
    </row>
    <row r="1569" spans="1:9">
      <c r="A1569" s="51"/>
      <c r="B1569" s="77"/>
      <c r="C1569" s="253"/>
      <c r="D1569" s="281"/>
      <c r="E1569" s="281"/>
      <c r="F1569" s="493"/>
      <c r="G1569" s="493"/>
      <c r="H1569" s="499"/>
      <c r="I1569" s="499"/>
    </row>
    <row r="1570" spans="1:9">
      <c r="A1570" s="51"/>
      <c r="B1570" s="77"/>
      <c r="C1570" s="253"/>
      <c r="D1570" s="281"/>
      <c r="E1570" s="281"/>
      <c r="F1570" s="493"/>
      <c r="G1570" s="493"/>
      <c r="H1570" s="499"/>
      <c r="I1570" s="499"/>
    </row>
    <row r="1571" spans="1:9">
      <c r="A1571" s="51"/>
      <c r="B1571" s="77"/>
      <c r="C1571" s="253"/>
      <c r="D1571" s="281"/>
      <c r="E1571" s="281"/>
      <c r="F1571" s="493"/>
      <c r="G1571" s="493"/>
      <c r="H1571" s="499"/>
      <c r="I1571" s="499"/>
    </row>
    <row r="1572" spans="1:9">
      <c r="A1572" s="51"/>
      <c r="B1572" s="77"/>
      <c r="C1572" s="253"/>
      <c r="D1572" s="281"/>
      <c r="E1572" s="281"/>
      <c r="F1572" s="493"/>
      <c r="G1572" s="493"/>
      <c r="H1572" s="499"/>
      <c r="I1572" s="499"/>
    </row>
    <row r="1573" spans="1:9">
      <c r="A1573" s="51"/>
      <c r="B1573" s="77"/>
      <c r="C1573" s="253"/>
      <c r="D1573" s="281"/>
      <c r="E1573" s="281"/>
      <c r="F1573" s="493"/>
      <c r="G1573" s="493"/>
      <c r="H1573" s="499"/>
      <c r="I1573" s="499"/>
    </row>
    <row r="1574" spans="1:9">
      <c r="A1574" s="51"/>
      <c r="B1574" s="77"/>
      <c r="C1574" s="253"/>
      <c r="D1574" s="281"/>
      <c r="E1574" s="281"/>
      <c r="F1574" s="493"/>
      <c r="G1574" s="493"/>
      <c r="H1574" s="499"/>
      <c r="I1574" s="499"/>
    </row>
    <row r="1575" spans="1:9">
      <c r="A1575" s="51"/>
      <c r="B1575" s="77"/>
      <c r="C1575" s="253"/>
      <c r="D1575" s="281"/>
      <c r="E1575" s="281"/>
      <c r="F1575" s="493"/>
      <c r="G1575" s="493"/>
      <c r="H1575" s="499"/>
      <c r="I1575" s="499"/>
    </row>
    <row r="1576" spans="1:9">
      <c r="A1576" s="51"/>
      <c r="B1576" s="77"/>
      <c r="C1576" s="253"/>
      <c r="D1576" s="281"/>
      <c r="E1576" s="281"/>
      <c r="F1576" s="493"/>
      <c r="G1576" s="493"/>
      <c r="H1576" s="499"/>
      <c r="I1576" s="499"/>
    </row>
    <row r="1577" spans="1:9">
      <c r="A1577" s="51"/>
      <c r="B1577" s="77"/>
      <c r="C1577" s="253"/>
      <c r="D1577" s="281"/>
      <c r="E1577" s="281"/>
      <c r="F1577" s="493"/>
      <c r="G1577" s="493"/>
      <c r="H1577" s="499"/>
      <c r="I1577" s="499"/>
    </row>
    <row r="1578" spans="1:9">
      <c r="A1578" s="51"/>
      <c r="B1578" s="77"/>
      <c r="C1578" s="253"/>
      <c r="D1578" s="281"/>
      <c r="E1578" s="281"/>
      <c r="F1578" s="493"/>
      <c r="G1578" s="493"/>
      <c r="H1578" s="499"/>
      <c r="I1578" s="499"/>
    </row>
    <row r="1579" spans="1:9">
      <c r="A1579" s="51"/>
      <c r="B1579" s="77"/>
      <c r="C1579" s="253"/>
      <c r="D1579" s="281"/>
      <c r="E1579" s="281"/>
      <c r="F1579" s="493"/>
      <c r="G1579" s="493"/>
      <c r="H1579" s="499"/>
      <c r="I1579" s="499"/>
    </row>
    <row r="1580" spans="1:9">
      <c r="A1580" s="51"/>
      <c r="B1580" s="77"/>
      <c r="C1580" s="253"/>
      <c r="D1580" s="281"/>
      <c r="E1580" s="281"/>
      <c r="F1580" s="493"/>
      <c r="G1580" s="493"/>
      <c r="H1580" s="499"/>
      <c r="I1580" s="499"/>
    </row>
    <row r="1581" spans="1:9">
      <c r="A1581" s="51"/>
      <c r="B1581" s="77"/>
      <c r="C1581" s="253"/>
      <c r="D1581" s="281"/>
      <c r="E1581" s="281"/>
      <c r="F1581" s="493"/>
      <c r="G1581" s="493"/>
      <c r="H1581" s="499"/>
      <c r="I1581" s="499"/>
    </row>
    <row r="1582" spans="1:9">
      <c r="A1582" s="51"/>
      <c r="B1582" s="77"/>
      <c r="C1582" s="253"/>
      <c r="D1582" s="281"/>
      <c r="E1582" s="281"/>
      <c r="F1582" s="493"/>
      <c r="G1582" s="493"/>
      <c r="H1582" s="499"/>
      <c r="I1582" s="499"/>
    </row>
    <row r="1583" spans="1:9">
      <c r="A1583" s="51"/>
      <c r="B1583" s="77"/>
      <c r="C1583" s="253"/>
      <c r="D1583" s="281"/>
      <c r="E1583" s="281"/>
      <c r="F1583" s="493"/>
      <c r="G1583" s="493"/>
      <c r="H1583" s="499"/>
      <c r="I1583" s="499"/>
    </row>
    <row r="1584" spans="1:9">
      <c r="A1584" s="51"/>
      <c r="B1584" s="77"/>
      <c r="C1584" s="253"/>
      <c r="D1584" s="281"/>
      <c r="E1584" s="281"/>
      <c r="F1584" s="493"/>
      <c r="G1584" s="493"/>
      <c r="H1584" s="499"/>
      <c r="I1584" s="499"/>
    </row>
    <row r="1585" spans="1:9">
      <c r="A1585" s="51"/>
      <c r="B1585" s="77"/>
      <c r="C1585" s="253"/>
      <c r="D1585" s="281"/>
      <c r="E1585" s="281"/>
      <c r="F1585" s="493"/>
      <c r="G1585" s="493"/>
      <c r="H1585" s="499"/>
      <c r="I1585" s="499"/>
    </row>
    <row r="1586" spans="1:9">
      <c r="A1586" s="51"/>
      <c r="B1586" s="77"/>
      <c r="C1586" s="253"/>
      <c r="D1586" s="281"/>
      <c r="E1586" s="281"/>
      <c r="F1586" s="493"/>
      <c r="G1586" s="493"/>
      <c r="H1586" s="499"/>
      <c r="I1586" s="499"/>
    </row>
    <row r="1587" spans="1:9">
      <c r="A1587" s="51"/>
      <c r="B1587" s="77"/>
      <c r="C1587" s="253"/>
      <c r="D1587" s="281"/>
      <c r="E1587" s="281"/>
      <c r="F1587" s="493"/>
      <c r="G1587" s="493"/>
      <c r="H1587" s="499"/>
      <c r="I1587" s="499"/>
    </row>
    <row r="1588" spans="1:9">
      <c r="A1588" s="51"/>
      <c r="B1588" s="77"/>
      <c r="C1588" s="253"/>
      <c r="D1588" s="281"/>
      <c r="E1588" s="281"/>
      <c r="F1588" s="493"/>
      <c r="G1588" s="493"/>
      <c r="H1588" s="499"/>
      <c r="I1588" s="499"/>
    </row>
    <row r="1589" spans="1:9">
      <c r="A1589" s="51"/>
      <c r="B1589" s="77"/>
      <c r="C1589" s="253"/>
      <c r="D1589" s="281"/>
      <c r="E1589" s="281"/>
      <c r="F1589" s="493"/>
      <c r="G1589" s="493"/>
      <c r="H1589" s="499"/>
      <c r="I1589" s="499"/>
    </row>
    <row r="1590" spans="1:9">
      <c r="A1590" s="51"/>
      <c r="B1590" s="77"/>
      <c r="C1590" s="253"/>
      <c r="D1590" s="281"/>
      <c r="E1590" s="281"/>
      <c r="F1590" s="493"/>
      <c r="G1590" s="493"/>
      <c r="H1590" s="499"/>
      <c r="I1590" s="499"/>
    </row>
    <row r="1591" spans="1:9">
      <c r="A1591" s="51"/>
      <c r="B1591" s="77"/>
      <c r="C1591" s="253"/>
      <c r="D1591" s="281"/>
      <c r="E1591" s="281"/>
      <c r="F1591" s="493"/>
      <c r="G1591" s="493"/>
      <c r="H1591" s="499"/>
      <c r="I1591" s="499"/>
    </row>
    <row r="1592" spans="1:9">
      <c r="A1592" s="51"/>
      <c r="B1592" s="77"/>
      <c r="C1592" s="253"/>
      <c r="D1592" s="281"/>
      <c r="E1592" s="281"/>
      <c r="F1592" s="493"/>
      <c r="G1592" s="493"/>
      <c r="H1592" s="499"/>
      <c r="I1592" s="499"/>
    </row>
    <row r="1593" spans="1:9">
      <c r="A1593" s="51"/>
      <c r="B1593" s="77"/>
      <c r="C1593" s="253"/>
      <c r="D1593" s="281"/>
      <c r="E1593" s="281"/>
      <c r="F1593" s="493"/>
      <c r="G1593" s="493"/>
      <c r="H1593" s="499"/>
      <c r="I1593" s="499"/>
    </row>
    <row r="1594" spans="1:9">
      <c r="A1594" s="51"/>
      <c r="B1594" s="77"/>
      <c r="C1594" s="253"/>
      <c r="D1594" s="281"/>
      <c r="E1594" s="281"/>
      <c r="F1594" s="493"/>
      <c r="G1594" s="493"/>
      <c r="H1594" s="499"/>
      <c r="I1594" s="499"/>
    </row>
    <row r="1595" spans="1:9">
      <c r="A1595" s="51"/>
      <c r="B1595" s="77"/>
      <c r="C1595" s="253"/>
      <c r="D1595" s="281"/>
      <c r="E1595" s="281"/>
      <c r="F1595" s="493"/>
      <c r="G1595" s="493"/>
      <c r="H1595" s="499"/>
      <c r="I1595" s="499"/>
    </row>
    <row r="1596" spans="1:9">
      <c r="A1596" s="51"/>
      <c r="B1596" s="77"/>
      <c r="C1596" s="253"/>
      <c r="D1596" s="281"/>
      <c r="E1596" s="281"/>
      <c r="F1596" s="493"/>
      <c r="G1596" s="493"/>
      <c r="H1596" s="499"/>
      <c r="I1596" s="499"/>
    </row>
    <row r="1597" spans="1:9">
      <c r="A1597" s="51"/>
      <c r="B1597" s="77"/>
      <c r="C1597" s="253"/>
      <c r="D1597" s="281"/>
      <c r="E1597" s="281"/>
      <c r="F1597" s="493"/>
      <c r="G1597" s="493"/>
      <c r="H1597" s="499"/>
      <c r="I1597" s="499"/>
    </row>
    <row r="1598" spans="1:9">
      <c r="A1598" s="51"/>
      <c r="B1598" s="77"/>
      <c r="C1598" s="253"/>
      <c r="D1598" s="281"/>
      <c r="E1598" s="281"/>
      <c r="F1598" s="493"/>
      <c r="G1598" s="493"/>
      <c r="H1598" s="499"/>
      <c r="I1598" s="499"/>
    </row>
    <row r="1599" spans="1:9">
      <c r="A1599" s="51"/>
      <c r="B1599" s="77"/>
      <c r="C1599" s="253"/>
      <c r="D1599" s="281"/>
      <c r="E1599" s="281"/>
      <c r="F1599" s="493"/>
      <c r="G1599" s="493"/>
      <c r="H1599" s="499"/>
      <c r="I1599" s="499"/>
    </row>
    <row r="1600" spans="1:9">
      <c r="A1600" s="51"/>
      <c r="B1600" s="77"/>
      <c r="C1600" s="253"/>
      <c r="D1600" s="281"/>
      <c r="E1600" s="281"/>
      <c r="F1600" s="493"/>
      <c r="G1600" s="493"/>
      <c r="H1600" s="499"/>
      <c r="I1600" s="499"/>
    </row>
    <row r="1601" spans="1:9">
      <c r="A1601" s="51"/>
      <c r="B1601" s="77"/>
      <c r="C1601" s="253"/>
      <c r="D1601" s="281"/>
      <c r="E1601" s="281"/>
      <c r="F1601" s="493"/>
      <c r="G1601" s="493"/>
      <c r="H1601" s="499"/>
      <c r="I1601" s="499"/>
    </row>
    <row r="1602" spans="1:9">
      <c r="A1602" s="51"/>
      <c r="B1602" s="77"/>
      <c r="C1602" s="253"/>
      <c r="D1602" s="281"/>
      <c r="E1602" s="281"/>
      <c r="F1602" s="493"/>
      <c r="G1602" s="493"/>
      <c r="H1602" s="499"/>
      <c r="I1602" s="499"/>
    </row>
    <row r="1603" spans="1:9">
      <c r="A1603" s="51"/>
      <c r="B1603" s="77"/>
      <c r="C1603" s="253"/>
      <c r="D1603" s="281"/>
      <c r="E1603" s="281"/>
      <c r="F1603" s="493"/>
      <c r="G1603" s="493"/>
      <c r="H1603" s="499"/>
      <c r="I1603" s="499"/>
    </row>
    <row r="1604" spans="1:9">
      <c r="A1604" s="51"/>
      <c r="B1604" s="77"/>
      <c r="C1604" s="253"/>
      <c r="D1604" s="281"/>
      <c r="E1604" s="281"/>
      <c r="F1604" s="493"/>
      <c r="G1604" s="493"/>
      <c r="H1604" s="499"/>
      <c r="I1604" s="499"/>
    </row>
    <row r="1605" spans="1:9">
      <c r="A1605" s="51"/>
      <c r="B1605" s="77"/>
      <c r="C1605" s="253"/>
      <c r="D1605" s="281"/>
      <c r="E1605" s="281"/>
      <c r="F1605" s="493"/>
      <c r="G1605" s="493"/>
      <c r="H1605" s="499"/>
      <c r="I1605" s="499"/>
    </row>
    <row r="1606" spans="1:9">
      <c r="A1606" s="51"/>
      <c r="B1606" s="77"/>
      <c r="C1606" s="253"/>
      <c r="D1606" s="281"/>
      <c r="E1606" s="281"/>
      <c r="F1606" s="493"/>
      <c r="G1606" s="493"/>
      <c r="H1606" s="499"/>
      <c r="I1606" s="499"/>
    </row>
    <row r="1607" spans="1:9">
      <c r="A1607" s="51"/>
      <c r="B1607" s="77"/>
      <c r="C1607" s="253"/>
      <c r="D1607" s="281"/>
      <c r="E1607" s="281"/>
      <c r="F1607" s="493"/>
      <c r="G1607" s="493"/>
      <c r="H1607" s="499"/>
      <c r="I1607" s="499"/>
    </row>
    <row r="1608" spans="1:9">
      <c r="A1608" s="51"/>
      <c r="B1608" s="77"/>
      <c r="C1608" s="253"/>
      <c r="D1608" s="281"/>
      <c r="E1608" s="281"/>
      <c r="F1608" s="493"/>
      <c r="G1608" s="493"/>
      <c r="H1608" s="499"/>
      <c r="I1608" s="499"/>
    </row>
    <row r="1609" spans="1:9">
      <c r="A1609" s="51"/>
      <c r="B1609" s="77"/>
      <c r="C1609" s="253"/>
      <c r="D1609" s="281"/>
      <c r="E1609" s="281"/>
      <c r="F1609" s="493"/>
      <c r="G1609" s="493"/>
      <c r="H1609" s="499"/>
      <c r="I1609" s="499"/>
    </row>
    <row r="1610" spans="1:9">
      <c r="A1610" s="51"/>
      <c r="B1610" s="77"/>
      <c r="C1610" s="253"/>
      <c r="D1610" s="281"/>
      <c r="E1610" s="281"/>
      <c r="F1610" s="493"/>
      <c r="G1610" s="493"/>
      <c r="H1610" s="499"/>
      <c r="I1610" s="499"/>
    </row>
    <row r="1611" spans="1:9">
      <c r="A1611" s="51"/>
      <c r="B1611" s="77"/>
      <c r="C1611" s="253"/>
      <c r="D1611" s="281"/>
      <c r="E1611" s="281"/>
      <c r="F1611" s="493"/>
      <c r="G1611" s="493"/>
      <c r="H1611" s="499"/>
      <c r="I1611" s="499"/>
    </row>
    <row r="1612" spans="1:9">
      <c r="A1612" s="51"/>
      <c r="B1612" s="77"/>
      <c r="C1612" s="253"/>
      <c r="D1612" s="281"/>
      <c r="E1612" s="281"/>
      <c r="F1612" s="493"/>
      <c r="G1612" s="493"/>
      <c r="H1612" s="499"/>
      <c r="I1612" s="499"/>
    </row>
    <row r="1613" spans="1:9">
      <c r="A1613" s="51"/>
      <c r="B1613" s="77"/>
      <c r="C1613" s="253"/>
      <c r="D1613" s="281"/>
      <c r="E1613" s="281"/>
      <c r="F1613" s="493"/>
      <c r="G1613" s="493"/>
      <c r="H1613" s="499"/>
      <c r="I1613" s="499"/>
    </row>
    <row r="1614" spans="1:9">
      <c r="A1614" s="51"/>
      <c r="B1614" s="77"/>
      <c r="C1614" s="253"/>
      <c r="D1614" s="281"/>
      <c r="E1614" s="281"/>
      <c r="F1614" s="493"/>
      <c r="G1614" s="493"/>
      <c r="H1614" s="499"/>
      <c r="I1614" s="499"/>
    </row>
    <row r="1615" spans="1:9">
      <c r="A1615" s="51"/>
      <c r="B1615" s="77"/>
      <c r="C1615" s="253"/>
      <c r="D1615" s="281"/>
      <c r="E1615" s="281"/>
      <c r="F1615" s="493"/>
      <c r="G1615" s="493"/>
      <c r="H1615" s="499"/>
      <c r="I1615" s="499"/>
    </row>
    <row r="1616" spans="1:9">
      <c r="A1616" s="51"/>
      <c r="B1616" s="77"/>
      <c r="C1616" s="253"/>
      <c r="D1616" s="281"/>
      <c r="E1616" s="281"/>
      <c r="F1616" s="493"/>
      <c r="G1616" s="493"/>
      <c r="H1616" s="499"/>
      <c r="I1616" s="499"/>
    </row>
    <row r="1617" spans="1:9">
      <c r="A1617" s="51"/>
      <c r="B1617" s="77"/>
      <c r="C1617" s="253"/>
      <c r="D1617" s="281"/>
      <c r="E1617" s="281"/>
      <c r="F1617" s="493"/>
      <c r="G1617" s="493"/>
      <c r="H1617" s="499"/>
      <c r="I1617" s="499"/>
    </row>
    <row r="1618" spans="1:9">
      <c r="A1618" s="51"/>
      <c r="B1618" s="77"/>
      <c r="C1618" s="253"/>
      <c r="D1618" s="281"/>
      <c r="E1618" s="281"/>
      <c r="F1618" s="493"/>
      <c r="G1618" s="493"/>
      <c r="H1618" s="499"/>
      <c r="I1618" s="499"/>
    </row>
    <row r="1619" spans="1:9">
      <c r="A1619" s="51"/>
      <c r="B1619" s="77"/>
      <c r="C1619" s="253"/>
      <c r="D1619" s="281"/>
      <c r="E1619" s="281"/>
      <c r="F1619" s="493"/>
      <c r="G1619" s="493"/>
      <c r="H1619" s="499"/>
      <c r="I1619" s="499"/>
    </row>
    <row r="1620" spans="1:9">
      <c r="A1620" s="51"/>
      <c r="B1620" s="77"/>
      <c r="C1620" s="253"/>
      <c r="D1620" s="281"/>
      <c r="E1620" s="281"/>
      <c r="F1620" s="493"/>
      <c r="G1620" s="493"/>
      <c r="H1620" s="499"/>
      <c r="I1620" s="499"/>
    </row>
    <row r="1621" spans="1:9">
      <c r="A1621" s="51"/>
      <c r="B1621" s="77"/>
      <c r="C1621" s="253"/>
      <c r="D1621" s="281"/>
      <c r="E1621" s="281"/>
      <c r="F1621" s="493"/>
      <c r="G1621" s="493"/>
      <c r="H1621" s="499"/>
      <c r="I1621" s="499"/>
    </row>
    <row r="1622" spans="1:9">
      <c r="A1622" s="51"/>
      <c r="B1622" s="77"/>
      <c r="C1622" s="253"/>
      <c r="D1622" s="281"/>
      <c r="E1622" s="281"/>
      <c r="F1622" s="493"/>
      <c r="G1622" s="493"/>
      <c r="H1622" s="499"/>
      <c r="I1622" s="499"/>
    </row>
    <row r="1623" spans="1:9">
      <c r="A1623" s="51"/>
      <c r="B1623" s="77"/>
      <c r="C1623" s="253"/>
      <c r="D1623" s="281"/>
      <c r="E1623" s="281"/>
      <c r="F1623" s="493"/>
      <c r="G1623" s="493"/>
      <c r="H1623" s="499"/>
      <c r="I1623" s="499"/>
    </row>
    <row r="1624" spans="1:9">
      <c r="A1624" s="51"/>
      <c r="B1624" s="77"/>
      <c r="C1624" s="253"/>
      <c r="D1624" s="281"/>
      <c r="E1624" s="281"/>
      <c r="F1624" s="493"/>
      <c r="G1624" s="493"/>
      <c r="H1624" s="499"/>
      <c r="I1624" s="499"/>
    </row>
    <row r="1625" spans="1:9">
      <c r="A1625" s="51"/>
      <c r="B1625" s="77"/>
      <c r="C1625" s="253"/>
      <c r="D1625" s="281"/>
      <c r="E1625" s="281"/>
      <c r="F1625" s="493"/>
      <c r="G1625" s="493"/>
      <c r="H1625" s="499"/>
      <c r="I1625" s="499"/>
    </row>
    <row r="1626" spans="1:9">
      <c r="A1626" s="51"/>
      <c r="B1626" s="77"/>
      <c r="C1626" s="253"/>
      <c r="D1626" s="281"/>
      <c r="E1626" s="281"/>
      <c r="F1626" s="493"/>
      <c r="G1626" s="493"/>
      <c r="H1626" s="499"/>
      <c r="I1626" s="499"/>
    </row>
    <row r="1627" spans="1:9">
      <c r="A1627" s="51"/>
      <c r="B1627" s="77"/>
      <c r="C1627" s="253"/>
      <c r="D1627" s="281"/>
      <c r="E1627" s="281"/>
      <c r="F1627" s="493"/>
      <c r="G1627" s="493"/>
      <c r="H1627" s="499"/>
      <c r="I1627" s="499"/>
    </row>
    <row r="1628" spans="1:9">
      <c r="A1628" s="51"/>
      <c r="B1628" s="77"/>
      <c r="C1628" s="253"/>
      <c r="D1628" s="281"/>
      <c r="E1628" s="281"/>
      <c r="F1628" s="493"/>
      <c r="G1628" s="493"/>
      <c r="H1628" s="499"/>
      <c r="I1628" s="499"/>
    </row>
    <row r="1629" spans="1:9">
      <c r="A1629" s="51"/>
      <c r="B1629" s="77"/>
      <c r="C1629" s="253"/>
      <c r="D1629" s="281"/>
      <c r="E1629" s="281"/>
      <c r="F1629" s="493"/>
      <c r="G1629" s="493"/>
      <c r="H1629" s="499"/>
      <c r="I1629" s="499"/>
    </row>
    <row r="1630" spans="1:9">
      <c r="A1630" s="51"/>
      <c r="B1630" s="77"/>
      <c r="C1630" s="253"/>
      <c r="D1630" s="281"/>
      <c r="E1630" s="281"/>
      <c r="F1630" s="493"/>
      <c r="G1630" s="493"/>
      <c r="H1630" s="499"/>
      <c r="I1630" s="499"/>
    </row>
    <row r="1631" spans="1:9">
      <c r="A1631" s="51"/>
      <c r="B1631" s="77"/>
      <c r="C1631" s="253"/>
      <c r="D1631" s="281"/>
      <c r="E1631" s="281"/>
      <c r="F1631" s="493"/>
      <c r="G1631" s="493"/>
      <c r="H1631" s="499"/>
      <c r="I1631" s="499"/>
    </row>
    <row r="1632" spans="1:9">
      <c r="A1632" s="51"/>
      <c r="B1632" s="77"/>
      <c r="C1632" s="253"/>
      <c r="D1632" s="281"/>
      <c r="E1632" s="281"/>
      <c r="F1632" s="493"/>
      <c r="G1632" s="493"/>
      <c r="H1632" s="499"/>
      <c r="I1632" s="499"/>
    </row>
    <row r="1633" spans="1:9">
      <c r="A1633" s="51"/>
      <c r="B1633" s="77"/>
      <c r="C1633" s="253"/>
      <c r="D1633" s="281"/>
      <c r="E1633" s="281"/>
      <c r="F1633" s="493"/>
      <c r="G1633" s="493"/>
      <c r="H1633" s="499"/>
      <c r="I1633" s="499"/>
    </row>
    <row r="1634" spans="1:9">
      <c r="A1634" s="51"/>
      <c r="B1634" s="77"/>
      <c r="C1634" s="253"/>
      <c r="D1634" s="281"/>
      <c r="E1634" s="281"/>
      <c r="F1634" s="493"/>
      <c r="G1634" s="493"/>
      <c r="H1634" s="499"/>
      <c r="I1634" s="499"/>
    </row>
    <row r="1635" spans="1:9">
      <c r="A1635" s="51"/>
      <c r="B1635" s="77"/>
      <c r="C1635" s="253"/>
      <c r="D1635" s="281"/>
      <c r="E1635" s="281"/>
      <c r="F1635" s="493"/>
      <c r="G1635" s="493"/>
      <c r="H1635" s="499"/>
      <c r="I1635" s="499"/>
    </row>
    <row r="1636" spans="1:9">
      <c r="A1636" s="51"/>
      <c r="B1636" s="77"/>
      <c r="C1636" s="253"/>
      <c r="D1636" s="281"/>
      <c r="E1636" s="281"/>
      <c r="F1636" s="493"/>
      <c r="G1636" s="493"/>
      <c r="H1636" s="499"/>
      <c r="I1636" s="499"/>
    </row>
    <row r="1637" spans="1:9">
      <c r="A1637" s="51"/>
      <c r="B1637" s="77"/>
      <c r="C1637" s="253"/>
      <c r="D1637" s="281"/>
      <c r="E1637" s="281"/>
      <c r="F1637" s="493"/>
      <c r="G1637" s="493"/>
      <c r="H1637" s="499"/>
      <c r="I1637" s="499"/>
    </row>
    <row r="1638" spans="1:9">
      <c r="A1638" s="51"/>
      <c r="B1638" s="77"/>
      <c r="C1638" s="253"/>
      <c r="D1638" s="281"/>
      <c r="E1638" s="281"/>
      <c r="F1638" s="493"/>
      <c r="G1638" s="493"/>
      <c r="H1638" s="499"/>
      <c r="I1638" s="499"/>
    </row>
    <row r="1639" spans="1:9">
      <c r="A1639" s="51"/>
      <c r="B1639" s="77"/>
      <c r="C1639" s="253"/>
      <c r="D1639" s="281"/>
      <c r="E1639" s="281"/>
      <c r="F1639" s="493"/>
      <c r="G1639" s="493"/>
      <c r="H1639" s="499"/>
      <c r="I1639" s="499"/>
    </row>
    <row r="1640" spans="1:9">
      <c r="A1640" s="51"/>
      <c r="B1640" s="77"/>
      <c r="C1640" s="253"/>
      <c r="D1640" s="281"/>
      <c r="E1640" s="281"/>
      <c r="F1640" s="493"/>
      <c r="G1640" s="493"/>
      <c r="H1640" s="499"/>
      <c r="I1640" s="499"/>
    </row>
    <row r="1641" spans="1:9">
      <c r="A1641" s="51"/>
      <c r="B1641" s="77"/>
      <c r="C1641" s="253"/>
      <c r="D1641" s="281"/>
      <c r="E1641" s="281"/>
      <c r="F1641" s="493"/>
      <c r="G1641" s="493"/>
      <c r="H1641" s="499"/>
      <c r="I1641" s="499"/>
    </row>
    <row r="1642" spans="1:9">
      <c r="A1642" s="51"/>
      <c r="B1642" s="77"/>
      <c r="C1642" s="253"/>
      <c r="D1642" s="281"/>
      <c r="E1642" s="281"/>
      <c r="F1642" s="493"/>
      <c r="G1642" s="493"/>
      <c r="H1642" s="499"/>
      <c r="I1642" s="499"/>
    </row>
    <row r="1643" spans="1:9">
      <c r="A1643" s="51"/>
      <c r="B1643" s="77"/>
      <c r="C1643" s="253"/>
      <c r="D1643" s="281"/>
      <c r="E1643" s="281"/>
      <c r="F1643" s="493"/>
      <c r="G1643" s="493"/>
      <c r="H1643" s="499"/>
      <c r="I1643" s="499"/>
    </row>
    <row r="1644" spans="1:9">
      <c r="A1644" s="51"/>
      <c r="B1644" s="77"/>
      <c r="C1644" s="253"/>
      <c r="D1644" s="281"/>
      <c r="E1644" s="281"/>
      <c r="F1644" s="493"/>
      <c r="G1644" s="493"/>
      <c r="H1644" s="499"/>
      <c r="I1644" s="499"/>
    </row>
    <row r="1645" spans="1:9">
      <c r="A1645" s="51"/>
      <c r="B1645" s="77"/>
      <c r="C1645" s="253"/>
      <c r="D1645" s="281"/>
      <c r="E1645" s="281"/>
      <c r="F1645" s="493"/>
      <c r="G1645" s="493"/>
      <c r="H1645" s="499"/>
      <c r="I1645" s="499"/>
    </row>
    <row r="1646" spans="1:9">
      <c r="A1646" s="51"/>
      <c r="B1646" s="77"/>
      <c r="C1646" s="253"/>
      <c r="D1646" s="281"/>
      <c r="E1646" s="281"/>
      <c r="F1646" s="493"/>
      <c r="G1646" s="493"/>
      <c r="H1646" s="499"/>
      <c r="I1646" s="499"/>
    </row>
    <row r="1647" spans="1:9">
      <c r="A1647" s="51"/>
      <c r="B1647" s="77"/>
      <c r="C1647" s="253"/>
      <c r="D1647" s="281"/>
      <c r="E1647" s="281"/>
      <c r="F1647" s="493"/>
      <c r="G1647" s="493"/>
      <c r="H1647" s="499"/>
      <c r="I1647" s="499"/>
    </row>
    <row r="1648" spans="1:9">
      <c r="A1648" s="51"/>
      <c r="B1648" s="77"/>
      <c r="C1648" s="253"/>
      <c r="D1648" s="281"/>
      <c r="E1648" s="281"/>
      <c r="F1648" s="493"/>
      <c r="G1648" s="493"/>
      <c r="H1648" s="499"/>
      <c r="I1648" s="499"/>
    </row>
    <row r="1649" spans="1:9">
      <c r="A1649" s="51"/>
      <c r="B1649" s="77"/>
      <c r="C1649" s="253"/>
      <c r="D1649" s="281"/>
      <c r="E1649" s="281"/>
      <c r="F1649" s="493"/>
      <c r="G1649" s="493"/>
      <c r="H1649" s="499"/>
      <c r="I1649" s="499"/>
    </row>
    <row r="1650" spans="1:9">
      <c r="A1650" s="51"/>
      <c r="B1650" s="77"/>
      <c r="C1650" s="253"/>
      <c r="D1650" s="281"/>
      <c r="E1650" s="281"/>
      <c r="F1650" s="493"/>
      <c r="G1650" s="493"/>
      <c r="H1650" s="499"/>
      <c r="I1650" s="499"/>
    </row>
    <row r="1651" spans="1:9">
      <c r="A1651" s="51"/>
      <c r="B1651" s="77"/>
      <c r="C1651" s="253"/>
      <c r="D1651" s="281"/>
      <c r="E1651" s="281"/>
      <c r="F1651" s="493"/>
      <c r="G1651" s="493"/>
      <c r="H1651" s="499"/>
      <c r="I1651" s="499"/>
    </row>
    <row r="1652" spans="1:9">
      <c r="A1652" s="51"/>
      <c r="B1652" s="77"/>
      <c r="C1652" s="253"/>
      <c r="D1652" s="281"/>
      <c r="E1652" s="281"/>
      <c r="F1652" s="493"/>
      <c r="G1652" s="493"/>
      <c r="H1652" s="499"/>
      <c r="I1652" s="499"/>
    </row>
    <row r="1653" spans="1:9">
      <c r="A1653" s="51"/>
      <c r="B1653" s="77"/>
      <c r="C1653" s="253"/>
      <c r="D1653" s="281"/>
      <c r="E1653" s="281"/>
      <c r="F1653" s="493"/>
      <c r="G1653" s="493"/>
      <c r="H1653" s="499"/>
      <c r="I1653" s="499"/>
    </row>
    <row r="1654" spans="1:9">
      <c r="A1654" s="51"/>
      <c r="B1654" s="77"/>
      <c r="C1654" s="253"/>
      <c r="D1654" s="281"/>
      <c r="E1654" s="281"/>
      <c r="F1654" s="493"/>
      <c r="G1654" s="493"/>
      <c r="H1654" s="499"/>
      <c r="I1654" s="499"/>
    </row>
    <row r="1655" spans="1:9">
      <c r="A1655" s="51"/>
      <c r="B1655" s="77"/>
      <c r="C1655" s="253"/>
      <c r="D1655" s="281"/>
      <c r="E1655" s="281"/>
      <c r="F1655" s="493"/>
      <c r="G1655" s="493"/>
      <c r="H1655" s="499"/>
      <c r="I1655" s="499"/>
    </row>
    <row r="1656" spans="1:9">
      <c r="A1656" s="51"/>
      <c r="B1656" s="77"/>
      <c r="C1656" s="253"/>
      <c r="D1656" s="281"/>
      <c r="E1656" s="281"/>
      <c r="F1656" s="493"/>
      <c r="G1656" s="493"/>
      <c r="H1656" s="499"/>
      <c r="I1656" s="499"/>
    </row>
    <row r="1657" spans="1:9">
      <c r="A1657" s="51"/>
      <c r="B1657" s="77"/>
      <c r="C1657" s="253"/>
      <c r="D1657" s="281"/>
      <c r="E1657" s="281"/>
      <c r="F1657" s="493"/>
      <c r="G1657" s="493"/>
      <c r="H1657" s="499"/>
      <c r="I1657" s="499"/>
    </row>
    <row r="1658" spans="1:9">
      <c r="A1658" s="51"/>
      <c r="B1658" s="77"/>
      <c r="C1658" s="253"/>
      <c r="D1658" s="281"/>
      <c r="E1658" s="281"/>
      <c r="F1658" s="493"/>
      <c r="G1658" s="493"/>
      <c r="H1658" s="499"/>
      <c r="I1658" s="499"/>
    </row>
    <row r="1659" spans="1:9">
      <c r="A1659" s="51"/>
      <c r="B1659" s="77"/>
      <c r="C1659" s="253"/>
      <c r="D1659" s="281"/>
      <c r="E1659" s="281"/>
      <c r="F1659" s="493"/>
      <c r="G1659" s="493"/>
      <c r="H1659" s="499"/>
      <c r="I1659" s="499"/>
    </row>
    <row r="1660" spans="1:9">
      <c r="A1660" s="51"/>
      <c r="B1660" s="77"/>
      <c r="C1660" s="253"/>
      <c r="D1660" s="281"/>
      <c r="E1660" s="281"/>
      <c r="F1660" s="493"/>
      <c r="G1660" s="493"/>
      <c r="H1660" s="499"/>
      <c r="I1660" s="499"/>
    </row>
    <row r="1661" spans="1:9">
      <c r="A1661" s="51"/>
      <c r="B1661" s="77"/>
      <c r="C1661" s="253"/>
      <c r="D1661" s="281"/>
      <c r="E1661" s="281"/>
      <c r="F1661" s="493"/>
      <c r="G1661" s="493"/>
      <c r="H1661" s="499"/>
      <c r="I1661" s="499"/>
    </row>
    <row r="1662" spans="1:9">
      <c r="A1662" s="51"/>
      <c r="B1662" s="77"/>
      <c r="C1662" s="253"/>
      <c r="D1662" s="281"/>
      <c r="E1662" s="281"/>
      <c r="F1662" s="493"/>
      <c r="G1662" s="493"/>
      <c r="H1662" s="499"/>
      <c r="I1662" s="499"/>
    </row>
    <row r="1663" spans="1:9">
      <c r="A1663" s="51"/>
      <c r="B1663" s="77"/>
      <c r="C1663" s="253"/>
      <c r="D1663" s="281"/>
      <c r="E1663" s="281"/>
      <c r="F1663" s="493"/>
      <c r="G1663" s="493"/>
      <c r="H1663" s="499"/>
      <c r="I1663" s="499"/>
    </row>
    <row r="1664" spans="1:9">
      <c r="A1664" s="51"/>
      <c r="B1664" s="77"/>
      <c r="C1664" s="253"/>
      <c r="D1664" s="281"/>
      <c r="E1664" s="281"/>
      <c r="F1664" s="493"/>
      <c r="G1664" s="493"/>
      <c r="H1664" s="499"/>
      <c r="I1664" s="499"/>
    </row>
    <row r="1665" spans="1:9">
      <c r="A1665" s="51"/>
      <c r="B1665" s="77"/>
      <c r="C1665" s="253"/>
      <c r="D1665" s="281"/>
      <c r="E1665" s="281"/>
      <c r="F1665" s="493"/>
      <c r="G1665" s="493"/>
      <c r="H1665" s="499"/>
      <c r="I1665" s="499"/>
    </row>
    <row r="1666" spans="1:9">
      <c r="A1666" s="51"/>
      <c r="B1666" s="77"/>
      <c r="C1666" s="253"/>
      <c r="D1666" s="281"/>
      <c r="E1666" s="281"/>
      <c r="F1666" s="493"/>
      <c r="G1666" s="493"/>
      <c r="H1666" s="499"/>
      <c r="I1666" s="499"/>
    </row>
    <row r="1667" spans="1:9">
      <c r="A1667" s="51"/>
      <c r="B1667" s="77"/>
      <c r="C1667" s="253"/>
      <c r="D1667" s="281"/>
      <c r="E1667" s="281"/>
      <c r="F1667" s="493"/>
      <c r="G1667" s="493"/>
      <c r="H1667" s="499"/>
      <c r="I1667" s="499"/>
    </row>
    <row r="1668" spans="1:9">
      <c r="A1668" s="51"/>
      <c r="B1668" s="77"/>
      <c r="C1668" s="253"/>
      <c r="D1668" s="281"/>
      <c r="E1668" s="281"/>
      <c r="F1668" s="493"/>
      <c r="G1668" s="493"/>
      <c r="H1668" s="499"/>
      <c r="I1668" s="499"/>
    </row>
    <row r="1669" spans="1:9">
      <c r="A1669" s="51"/>
      <c r="B1669" s="77"/>
      <c r="C1669" s="253"/>
      <c r="D1669" s="281"/>
      <c r="E1669" s="281"/>
      <c r="F1669" s="493"/>
      <c r="G1669" s="493"/>
      <c r="H1669" s="499"/>
      <c r="I1669" s="499"/>
    </row>
    <row r="1670" spans="1:9">
      <c r="A1670" s="51"/>
      <c r="B1670" s="77"/>
      <c r="C1670" s="253"/>
      <c r="D1670" s="281"/>
      <c r="E1670" s="281"/>
      <c r="F1670" s="493"/>
      <c r="G1670" s="493"/>
      <c r="H1670" s="499"/>
      <c r="I1670" s="499"/>
    </row>
    <row r="1671" spans="1:9">
      <c r="A1671" s="51"/>
      <c r="B1671" s="77"/>
      <c r="C1671" s="253"/>
      <c r="D1671" s="281"/>
      <c r="E1671" s="281"/>
      <c r="F1671" s="493"/>
      <c r="G1671" s="493"/>
      <c r="H1671" s="499"/>
      <c r="I1671" s="499"/>
    </row>
    <row r="1672" spans="1:9">
      <c r="A1672" s="51"/>
      <c r="B1672" s="77"/>
      <c r="C1672" s="253"/>
      <c r="D1672" s="281"/>
      <c r="E1672" s="281"/>
      <c r="F1672" s="493"/>
      <c r="G1672" s="493"/>
      <c r="H1672" s="499"/>
      <c r="I1672" s="499"/>
    </row>
    <row r="1673" spans="1:9">
      <c r="A1673" s="51"/>
      <c r="B1673" s="77"/>
      <c r="C1673" s="253"/>
      <c r="D1673" s="281"/>
      <c r="E1673" s="281"/>
      <c r="F1673" s="493"/>
      <c r="G1673" s="493"/>
      <c r="H1673" s="499"/>
      <c r="I1673" s="499"/>
    </row>
    <row r="1674" spans="1:9">
      <c r="A1674" s="51"/>
      <c r="B1674" s="77"/>
      <c r="C1674" s="253"/>
      <c r="D1674" s="281"/>
      <c r="E1674" s="281"/>
      <c r="F1674" s="493"/>
      <c r="G1674" s="493"/>
      <c r="H1674" s="499"/>
      <c r="I1674" s="499"/>
    </row>
    <row r="1675" spans="1:9">
      <c r="A1675" s="51"/>
      <c r="B1675" s="77"/>
      <c r="C1675" s="253"/>
      <c r="D1675" s="281"/>
      <c r="E1675" s="281"/>
      <c r="F1675" s="493"/>
      <c r="G1675" s="493"/>
      <c r="H1675" s="499"/>
      <c r="I1675" s="499"/>
    </row>
    <row r="1676" spans="1:9">
      <c r="A1676" s="51"/>
      <c r="B1676" s="77"/>
      <c r="C1676" s="253"/>
      <c r="D1676" s="281"/>
      <c r="E1676" s="281"/>
      <c r="F1676" s="493"/>
      <c r="G1676" s="493"/>
      <c r="H1676" s="499"/>
      <c r="I1676" s="499"/>
    </row>
    <row r="1677" spans="1:9">
      <c r="A1677" s="51"/>
      <c r="B1677" s="77"/>
      <c r="C1677" s="253"/>
      <c r="D1677" s="281"/>
      <c r="E1677" s="281"/>
      <c r="F1677" s="493"/>
      <c r="G1677" s="493"/>
      <c r="H1677" s="499"/>
      <c r="I1677" s="499"/>
    </row>
    <row r="1678" spans="1:9">
      <c r="A1678" s="51"/>
      <c r="B1678" s="77"/>
      <c r="C1678" s="253"/>
      <c r="D1678" s="281"/>
      <c r="E1678" s="281"/>
      <c r="F1678" s="493"/>
      <c r="G1678" s="493"/>
      <c r="H1678" s="499"/>
      <c r="I1678" s="499"/>
    </row>
    <row r="1679" spans="1:9">
      <c r="A1679" s="51"/>
      <c r="B1679" s="77"/>
      <c r="C1679" s="253"/>
      <c r="D1679" s="281"/>
      <c r="E1679" s="281"/>
      <c r="F1679" s="493"/>
      <c r="G1679" s="493"/>
      <c r="H1679" s="499"/>
      <c r="I1679" s="499"/>
    </row>
    <row r="1680" spans="1:9">
      <c r="A1680" s="51"/>
      <c r="B1680" s="77"/>
      <c r="C1680" s="253"/>
      <c r="D1680" s="281"/>
      <c r="E1680" s="281"/>
      <c r="F1680" s="493"/>
      <c r="G1680" s="493"/>
      <c r="H1680" s="499"/>
      <c r="I1680" s="499"/>
    </row>
    <row r="1681" spans="1:9">
      <c r="A1681" s="51"/>
      <c r="B1681" s="77"/>
      <c r="C1681" s="253"/>
      <c r="D1681" s="281"/>
      <c r="E1681" s="281"/>
      <c r="F1681" s="493"/>
      <c r="G1681" s="493"/>
      <c r="H1681" s="499"/>
      <c r="I1681" s="499"/>
    </row>
    <row r="1682" spans="1:9">
      <c r="A1682" s="51"/>
      <c r="B1682" s="77"/>
      <c r="C1682" s="253"/>
      <c r="D1682" s="281"/>
      <c r="E1682" s="281"/>
      <c r="F1682" s="493"/>
      <c r="G1682" s="493"/>
      <c r="H1682" s="499"/>
      <c r="I1682" s="499"/>
    </row>
    <row r="1683" spans="1:9">
      <c r="A1683" s="51"/>
      <c r="B1683" s="77"/>
      <c r="C1683" s="253"/>
      <c r="D1683" s="281"/>
      <c r="E1683" s="281"/>
      <c r="F1683" s="493"/>
      <c r="G1683" s="493"/>
      <c r="H1683" s="499"/>
      <c r="I1683" s="499"/>
    </row>
    <row r="1684" spans="1:9">
      <c r="A1684" s="51"/>
      <c r="B1684" s="77"/>
      <c r="C1684" s="253"/>
      <c r="D1684" s="281"/>
      <c r="E1684" s="281"/>
      <c r="F1684" s="493"/>
      <c r="G1684" s="493"/>
      <c r="H1684" s="499"/>
      <c r="I1684" s="499"/>
    </row>
    <row r="1685" spans="1:9">
      <c r="A1685" s="51"/>
      <c r="B1685" s="77"/>
      <c r="C1685" s="253"/>
      <c r="D1685" s="281"/>
      <c r="E1685" s="281"/>
      <c r="F1685" s="493"/>
      <c r="G1685" s="493"/>
      <c r="H1685" s="499"/>
      <c r="I1685" s="499"/>
    </row>
    <row r="1686" spans="1:9">
      <c r="A1686" s="51"/>
      <c r="B1686" s="77"/>
      <c r="C1686" s="253"/>
      <c r="D1686" s="281"/>
      <c r="E1686" s="281"/>
      <c r="F1686" s="493"/>
      <c r="G1686" s="493"/>
      <c r="H1686" s="499"/>
      <c r="I1686" s="499"/>
    </row>
    <row r="1687" spans="1:9">
      <c r="A1687" s="51"/>
      <c r="B1687" s="77"/>
      <c r="C1687" s="253"/>
      <c r="D1687" s="281"/>
      <c r="E1687" s="281"/>
      <c r="F1687" s="493"/>
      <c r="G1687" s="493"/>
      <c r="H1687" s="499"/>
      <c r="I1687" s="499"/>
    </row>
    <row r="1688" spans="1:9">
      <c r="A1688" s="51"/>
      <c r="B1688" s="77"/>
      <c r="C1688" s="253"/>
      <c r="D1688" s="281"/>
      <c r="E1688" s="281"/>
      <c r="F1688" s="493"/>
      <c r="G1688" s="493"/>
      <c r="H1688" s="499"/>
      <c r="I1688" s="499"/>
    </row>
    <row r="1689" spans="1:9">
      <c r="A1689" s="51"/>
      <c r="B1689" s="77"/>
      <c r="C1689" s="253"/>
      <c r="D1689" s="281"/>
      <c r="E1689" s="281"/>
      <c r="F1689" s="493"/>
      <c r="G1689" s="493"/>
      <c r="H1689" s="499"/>
      <c r="I1689" s="499"/>
    </row>
    <row r="1690" spans="1:9">
      <c r="A1690" s="51"/>
      <c r="B1690" s="77"/>
      <c r="C1690" s="253"/>
      <c r="D1690" s="281"/>
      <c r="E1690" s="281"/>
      <c r="F1690" s="493"/>
      <c r="G1690" s="493"/>
      <c r="H1690" s="499"/>
      <c r="I1690" s="499"/>
    </row>
    <row r="1691" spans="1:9">
      <c r="A1691" s="51"/>
      <c r="B1691" s="77"/>
      <c r="C1691" s="253"/>
      <c r="D1691" s="281"/>
      <c r="E1691" s="281"/>
      <c r="F1691" s="493"/>
      <c r="G1691" s="493"/>
      <c r="H1691" s="499"/>
      <c r="I1691" s="499"/>
    </row>
    <row r="1692" spans="1:9">
      <c r="A1692" s="51"/>
      <c r="B1692" s="77"/>
      <c r="C1692" s="253"/>
      <c r="D1692" s="281"/>
      <c r="E1692" s="281"/>
      <c r="F1692" s="493"/>
      <c r="G1692" s="493"/>
      <c r="H1692" s="499"/>
      <c r="I1692" s="499"/>
    </row>
    <row r="1693" spans="1:9">
      <c r="A1693" s="51"/>
      <c r="B1693" s="77"/>
      <c r="C1693" s="253"/>
      <c r="D1693" s="281"/>
      <c r="E1693" s="281"/>
      <c r="F1693" s="493"/>
      <c r="G1693" s="493"/>
      <c r="H1693" s="499"/>
      <c r="I1693" s="499"/>
    </row>
    <row r="1694" spans="1:9">
      <c r="A1694" s="51"/>
      <c r="B1694" s="77"/>
      <c r="C1694" s="253"/>
      <c r="D1694" s="281"/>
      <c r="E1694" s="281"/>
      <c r="F1694" s="493"/>
      <c r="G1694" s="493"/>
      <c r="H1694" s="499"/>
      <c r="I1694" s="499"/>
    </row>
    <row r="1695" spans="1:9">
      <c r="A1695" s="51"/>
      <c r="B1695" s="77"/>
      <c r="C1695" s="253"/>
      <c r="D1695" s="281"/>
      <c r="E1695" s="281"/>
      <c r="F1695" s="493"/>
      <c r="G1695" s="493"/>
      <c r="H1695" s="499"/>
      <c r="I1695" s="499"/>
    </row>
    <row r="1696" spans="1:9">
      <c r="A1696" s="51"/>
      <c r="B1696" s="77"/>
      <c r="C1696" s="253"/>
      <c r="D1696" s="281"/>
      <c r="E1696" s="281"/>
      <c r="F1696" s="493"/>
      <c r="G1696" s="493"/>
      <c r="H1696" s="499"/>
      <c r="I1696" s="499"/>
    </row>
    <row r="1697" spans="1:9">
      <c r="A1697" s="51"/>
      <c r="B1697" s="77"/>
      <c r="C1697" s="253"/>
      <c r="D1697" s="281"/>
      <c r="E1697" s="281"/>
      <c r="F1697" s="493"/>
      <c r="G1697" s="493"/>
      <c r="H1697" s="499"/>
      <c r="I1697" s="499"/>
    </row>
    <row r="1698" spans="1:9">
      <c r="A1698" s="51"/>
      <c r="B1698" s="77"/>
      <c r="C1698" s="253"/>
      <c r="D1698" s="281"/>
      <c r="E1698" s="281"/>
      <c r="F1698" s="493"/>
      <c r="G1698" s="493"/>
      <c r="H1698" s="499"/>
      <c r="I1698" s="499"/>
    </row>
    <row r="1699" spans="1:9">
      <c r="A1699" s="51"/>
      <c r="B1699" s="77"/>
      <c r="C1699" s="253"/>
      <c r="D1699" s="281"/>
      <c r="E1699" s="281"/>
      <c r="F1699" s="493"/>
      <c r="G1699" s="493"/>
      <c r="H1699" s="499"/>
      <c r="I1699" s="499"/>
    </row>
    <row r="1700" spans="1:9">
      <c r="A1700" s="51"/>
      <c r="B1700" s="77"/>
      <c r="C1700" s="253"/>
      <c r="D1700" s="281"/>
      <c r="E1700" s="281"/>
      <c r="F1700" s="493"/>
      <c r="G1700" s="493"/>
      <c r="H1700" s="499"/>
      <c r="I1700" s="499"/>
    </row>
    <row r="1701" spans="1:9">
      <c r="A1701" s="51"/>
      <c r="B1701" s="77"/>
      <c r="C1701" s="253"/>
      <c r="D1701" s="281"/>
      <c r="E1701" s="281"/>
      <c r="F1701" s="493"/>
      <c r="G1701" s="493"/>
      <c r="H1701" s="499"/>
      <c r="I1701" s="499"/>
    </row>
    <row r="1702" spans="1:9">
      <c r="A1702" s="51"/>
      <c r="B1702" s="77"/>
      <c r="C1702" s="253"/>
      <c r="D1702" s="281"/>
      <c r="E1702" s="281"/>
      <c r="F1702" s="493"/>
      <c r="G1702" s="493"/>
      <c r="H1702" s="499"/>
      <c r="I1702" s="499"/>
    </row>
    <row r="1703" spans="1:9">
      <c r="A1703" s="51"/>
      <c r="B1703" s="77"/>
      <c r="C1703" s="253"/>
      <c r="D1703" s="281"/>
      <c r="E1703" s="281"/>
      <c r="F1703" s="493"/>
      <c r="G1703" s="493"/>
      <c r="H1703" s="499"/>
      <c r="I1703" s="499"/>
    </row>
    <row r="1704" spans="1:9">
      <c r="A1704" s="51"/>
      <c r="B1704" s="77"/>
      <c r="C1704" s="253"/>
      <c r="D1704" s="281"/>
      <c r="E1704" s="281"/>
      <c r="F1704" s="493"/>
      <c r="G1704" s="493"/>
      <c r="H1704" s="499"/>
      <c r="I1704" s="499"/>
    </row>
    <row r="1705" spans="1:9">
      <c r="A1705" s="51"/>
      <c r="B1705" s="77"/>
      <c r="C1705" s="253"/>
      <c r="D1705" s="281"/>
      <c r="E1705" s="281"/>
      <c r="F1705" s="493"/>
      <c r="G1705" s="493"/>
      <c r="H1705" s="499"/>
      <c r="I1705" s="499"/>
    </row>
    <row r="1706" spans="1:9">
      <c r="A1706" s="51"/>
      <c r="B1706" s="77"/>
      <c r="C1706" s="253"/>
      <c r="D1706" s="281"/>
      <c r="E1706" s="281"/>
      <c r="F1706" s="493"/>
      <c r="G1706" s="493"/>
      <c r="H1706" s="499"/>
      <c r="I1706" s="499"/>
    </row>
    <row r="1707" spans="1:9">
      <c r="A1707" s="51"/>
      <c r="B1707" s="77"/>
      <c r="C1707" s="253"/>
      <c r="D1707" s="281"/>
      <c r="E1707" s="281"/>
      <c r="F1707" s="493"/>
      <c r="G1707" s="493"/>
      <c r="H1707" s="499"/>
      <c r="I1707" s="499"/>
    </row>
    <row r="1708" spans="1:9">
      <c r="A1708" s="51"/>
      <c r="B1708" s="77"/>
      <c r="C1708" s="253"/>
      <c r="D1708" s="281"/>
      <c r="E1708" s="281"/>
      <c r="F1708" s="493"/>
      <c r="G1708" s="493"/>
      <c r="H1708" s="499"/>
      <c r="I1708" s="499"/>
    </row>
    <row r="1709" spans="1:9">
      <c r="A1709" s="51"/>
      <c r="B1709" s="77"/>
      <c r="C1709" s="253"/>
      <c r="D1709" s="281"/>
      <c r="E1709" s="281"/>
      <c r="F1709" s="493"/>
      <c r="G1709" s="493"/>
      <c r="H1709" s="499"/>
      <c r="I1709" s="499"/>
    </row>
    <row r="1710" spans="1:9">
      <c r="A1710" s="51"/>
      <c r="B1710" s="77"/>
      <c r="C1710" s="253"/>
      <c r="D1710" s="281"/>
      <c r="E1710" s="281"/>
      <c r="F1710" s="493"/>
      <c r="G1710" s="493"/>
      <c r="H1710" s="499"/>
      <c r="I1710" s="499"/>
    </row>
    <row r="1711" spans="1:9">
      <c r="A1711" s="51"/>
      <c r="B1711" s="77"/>
      <c r="C1711" s="253"/>
      <c r="D1711" s="281"/>
      <c r="E1711" s="281"/>
      <c r="F1711" s="493"/>
      <c r="G1711" s="493"/>
      <c r="H1711" s="499"/>
      <c r="I1711" s="499"/>
    </row>
    <row r="1712" spans="1:9">
      <c r="A1712" s="51"/>
      <c r="B1712" s="77"/>
      <c r="C1712" s="253"/>
      <c r="D1712" s="281"/>
      <c r="E1712" s="281"/>
      <c r="F1712" s="493"/>
      <c r="G1712" s="493"/>
      <c r="H1712" s="499"/>
      <c r="I1712" s="499"/>
    </row>
    <row r="1713" spans="1:9">
      <c r="A1713" s="51"/>
      <c r="B1713" s="77"/>
      <c r="C1713" s="253"/>
      <c r="D1713" s="281"/>
      <c r="E1713" s="281"/>
      <c r="F1713" s="493"/>
      <c r="G1713" s="493"/>
      <c r="H1713" s="499"/>
      <c r="I1713" s="499"/>
    </row>
    <row r="1714" spans="1:9">
      <c r="A1714" s="51"/>
      <c r="B1714" s="77"/>
      <c r="C1714" s="253"/>
      <c r="D1714" s="281"/>
      <c r="E1714" s="281"/>
      <c r="F1714" s="493"/>
      <c r="G1714" s="493"/>
      <c r="H1714" s="499"/>
      <c r="I1714" s="499"/>
    </row>
    <row r="1715" spans="1:9">
      <c r="A1715" s="51"/>
      <c r="B1715" s="77"/>
      <c r="C1715" s="253"/>
      <c r="D1715" s="281"/>
      <c r="E1715" s="281"/>
      <c r="F1715" s="493"/>
      <c r="G1715" s="493"/>
      <c r="H1715" s="499"/>
      <c r="I1715" s="499"/>
    </row>
    <row r="1716" spans="1:9">
      <c r="A1716" s="51"/>
      <c r="B1716" s="77"/>
      <c r="C1716" s="253"/>
      <c r="D1716" s="281"/>
      <c r="E1716" s="281"/>
      <c r="F1716" s="493"/>
      <c r="G1716" s="493"/>
      <c r="H1716" s="499"/>
      <c r="I1716" s="499"/>
    </row>
    <row r="1717" spans="1:9">
      <c r="A1717" s="51"/>
      <c r="B1717" s="77"/>
      <c r="C1717" s="253"/>
      <c r="D1717" s="281"/>
      <c r="E1717" s="281"/>
      <c r="F1717" s="493"/>
      <c r="G1717" s="493"/>
      <c r="H1717" s="499"/>
      <c r="I1717" s="499"/>
    </row>
    <row r="1718" spans="1:9">
      <c r="A1718" s="51"/>
      <c r="B1718" s="77"/>
      <c r="C1718" s="253"/>
      <c r="D1718" s="281"/>
      <c r="E1718" s="281"/>
      <c r="F1718" s="493"/>
      <c r="G1718" s="493"/>
      <c r="H1718" s="499"/>
      <c r="I1718" s="499"/>
    </row>
    <row r="1719" spans="1:9">
      <c r="A1719" s="51"/>
      <c r="B1719" s="77"/>
      <c r="C1719" s="253"/>
      <c r="D1719" s="281"/>
      <c r="E1719" s="281"/>
      <c r="F1719" s="493"/>
      <c r="G1719" s="493"/>
      <c r="H1719" s="499"/>
      <c r="I1719" s="499"/>
    </row>
    <row r="1720" spans="1:9">
      <c r="A1720" s="51"/>
      <c r="B1720" s="77"/>
      <c r="C1720" s="253"/>
      <c r="D1720" s="281"/>
      <c r="E1720" s="281"/>
      <c r="F1720" s="493"/>
      <c r="G1720" s="493"/>
      <c r="H1720" s="499"/>
      <c r="I1720" s="499"/>
    </row>
    <row r="1721" spans="1:9">
      <c r="A1721" s="51"/>
      <c r="B1721" s="77"/>
      <c r="C1721" s="253"/>
      <c r="D1721" s="281"/>
      <c r="E1721" s="281"/>
      <c r="F1721" s="493"/>
      <c r="G1721" s="493"/>
      <c r="H1721" s="499"/>
      <c r="I1721" s="499"/>
    </row>
    <row r="1722" spans="1:9">
      <c r="A1722" s="51"/>
      <c r="B1722" s="77"/>
      <c r="C1722" s="253"/>
      <c r="D1722" s="281"/>
      <c r="E1722" s="281"/>
      <c r="F1722" s="493"/>
      <c r="G1722" s="493"/>
      <c r="H1722" s="499"/>
      <c r="I1722" s="499"/>
    </row>
    <row r="1723" spans="1:9">
      <c r="A1723" s="51"/>
      <c r="B1723" s="77"/>
      <c r="C1723" s="253"/>
      <c r="D1723" s="281"/>
      <c r="E1723" s="281"/>
      <c r="F1723" s="493"/>
      <c r="G1723" s="493"/>
      <c r="H1723" s="499"/>
      <c r="I1723" s="499"/>
    </row>
    <row r="1724" spans="1:9">
      <c r="A1724" s="51"/>
      <c r="B1724" s="77"/>
      <c r="C1724" s="253"/>
      <c r="D1724" s="281"/>
      <c r="E1724" s="281"/>
      <c r="F1724" s="493"/>
      <c r="G1724" s="493"/>
      <c r="H1724" s="499"/>
      <c r="I1724" s="499"/>
    </row>
    <row r="1725" spans="1:9">
      <c r="A1725" s="51"/>
      <c r="B1725" s="77"/>
      <c r="C1725" s="253"/>
      <c r="D1725" s="281"/>
      <c r="E1725" s="281"/>
      <c r="F1725" s="493"/>
      <c r="G1725" s="493"/>
      <c r="H1725" s="499"/>
      <c r="I1725" s="499"/>
    </row>
    <row r="1726" spans="1:9">
      <c r="A1726" s="51"/>
      <c r="B1726" s="77"/>
      <c r="C1726" s="253"/>
      <c r="D1726" s="281"/>
      <c r="E1726" s="281"/>
      <c r="F1726" s="493"/>
      <c r="G1726" s="493"/>
      <c r="H1726" s="499"/>
      <c r="I1726" s="499"/>
    </row>
    <row r="1727" spans="1:9">
      <c r="A1727" s="51"/>
      <c r="B1727" s="77"/>
      <c r="C1727" s="253"/>
      <c r="D1727" s="281"/>
      <c r="E1727" s="281"/>
      <c r="F1727" s="493"/>
      <c r="G1727" s="493"/>
      <c r="H1727" s="499"/>
      <c r="I1727" s="499"/>
    </row>
    <row r="1728" spans="1:9">
      <c r="A1728" s="51"/>
      <c r="B1728" s="77"/>
      <c r="C1728" s="253"/>
      <c r="D1728" s="281"/>
      <c r="E1728" s="281"/>
      <c r="F1728" s="493"/>
      <c r="G1728" s="493"/>
      <c r="H1728" s="499"/>
      <c r="I1728" s="499"/>
    </row>
    <row r="1729" spans="1:9">
      <c r="A1729" s="51"/>
      <c r="B1729" s="77"/>
      <c r="C1729" s="253"/>
      <c r="D1729" s="281"/>
      <c r="E1729" s="281"/>
      <c r="F1729" s="493"/>
      <c r="G1729" s="493"/>
      <c r="H1729" s="499"/>
      <c r="I1729" s="499"/>
    </row>
    <row r="1730" spans="1:9">
      <c r="A1730" s="51"/>
      <c r="B1730" s="77"/>
      <c r="C1730" s="253"/>
      <c r="D1730" s="281"/>
      <c r="E1730" s="281"/>
      <c r="F1730" s="493"/>
      <c r="G1730" s="493"/>
      <c r="H1730" s="499"/>
      <c r="I1730" s="499"/>
    </row>
    <row r="1731" spans="1:9">
      <c r="A1731" s="51"/>
      <c r="B1731" s="77"/>
      <c r="C1731" s="253"/>
      <c r="D1731" s="281"/>
      <c r="E1731" s="281"/>
      <c r="F1731" s="493"/>
      <c r="G1731" s="493"/>
      <c r="H1731" s="499"/>
      <c r="I1731" s="499"/>
    </row>
    <row r="1732" spans="1:9">
      <c r="A1732" s="51"/>
      <c r="B1732" s="77"/>
      <c r="C1732" s="253"/>
      <c r="D1732" s="281"/>
      <c r="E1732" s="281"/>
      <c r="F1732" s="493"/>
      <c r="G1732" s="493"/>
      <c r="H1732" s="499"/>
      <c r="I1732" s="499"/>
    </row>
    <row r="1733" spans="1:9">
      <c r="A1733" s="51"/>
      <c r="B1733" s="77"/>
      <c r="C1733" s="253"/>
      <c r="D1733" s="281"/>
      <c r="E1733" s="281"/>
      <c r="F1733" s="493"/>
      <c r="G1733" s="493"/>
      <c r="H1733" s="499"/>
      <c r="I1733" s="499"/>
    </row>
    <row r="1734" spans="1:9">
      <c r="A1734" s="51"/>
      <c r="B1734" s="77"/>
      <c r="C1734" s="253"/>
      <c r="D1734" s="281"/>
      <c r="E1734" s="281"/>
      <c r="F1734" s="493"/>
      <c r="G1734" s="493"/>
      <c r="H1734" s="499"/>
      <c r="I1734" s="499"/>
    </row>
    <row r="1735" spans="1:9">
      <c r="A1735" s="51"/>
      <c r="B1735" s="77"/>
      <c r="C1735" s="253"/>
      <c r="D1735" s="281"/>
      <c r="E1735" s="281"/>
      <c r="F1735" s="493"/>
      <c r="G1735" s="493"/>
      <c r="H1735" s="499"/>
      <c r="I1735" s="499"/>
    </row>
    <row r="1736" spans="1:9">
      <c r="A1736" s="51"/>
      <c r="B1736" s="77"/>
      <c r="C1736" s="253"/>
      <c r="D1736" s="281"/>
      <c r="E1736" s="281"/>
      <c r="F1736" s="493"/>
      <c r="G1736" s="493"/>
      <c r="H1736" s="499"/>
      <c r="I1736" s="499"/>
    </row>
    <row r="1737" spans="1:9">
      <c r="A1737" s="51"/>
      <c r="B1737" s="77"/>
      <c r="C1737" s="253"/>
      <c r="D1737" s="281"/>
      <c r="E1737" s="281"/>
      <c r="F1737" s="493"/>
      <c r="G1737" s="493"/>
      <c r="H1737" s="499"/>
      <c r="I1737" s="499"/>
    </row>
    <row r="1738" spans="1:9">
      <c r="A1738" s="51"/>
      <c r="B1738" s="77"/>
      <c r="C1738" s="253"/>
      <c r="D1738" s="281"/>
      <c r="E1738" s="281"/>
      <c r="F1738" s="493"/>
      <c r="G1738" s="493"/>
      <c r="H1738" s="499"/>
      <c r="I1738" s="499"/>
    </row>
    <row r="1739" spans="1:9">
      <c r="A1739" s="51"/>
      <c r="B1739" s="77"/>
      <c r="C1739" s="253"/>
      <c r="D1739" s="281"/>
      <c r="E1739" s="281"/>
      <c r="F1739" s="493"/>
      <c r="G1739" s="493"/>
      <c r="H1739" s="499"/>
      <c r="I1739" s="499"/>
    </row>
    <row r="1740" spans="1:9">
      <c r="A1740" s="51"/>
      <c r="B1740" s="77"/>
      <c r="C1740" s="253"/>
      <c r="D1740" s="281"/>
      <c r="E1740" s="281"/>
      <c r="F1740" s="493"/>
      <c r="G1740" s="493"/>
      <c r="H1740" s="499"/>
      <c r="I1740" s="499"/>
    </row>
    <row r="1741" spans="1:9">
      <c r="A1741" s="51"/>
      <c r="B1741" s="77"/>
      <c r="C1741" s="253"/>
      <c r="D1741" s="281"/>
      <c r="E1741" s="281"/>
      <c r="F1741" s="493"/>
      <c r="G1741" s="493"/>
      <c r="H1741" s="499"/>
      <c r="I1741" s="499"/>
    </row>
    <row r="1742" spans="1:9">
      <c r="A1742" s="51"/>
      <c r="B1742" s="77"/>
      <c r="C1742" s="253"/>
      <c r="D1742" s="281"/>
      <c r="E1742" s="281"/>
      <c r="F1742" s="493"/>
      <c r="G1742" s="493"/>
      <c r="H1742" s="499"/>
      <c r="I1742" s="499"/>
    </row>
    <row r="1743" spans="1:9">
      <c r="A1743" s="51"/>
      <c r="B1743" s="77"/>
      <c r="C1743" s="253"/>
      <c r="D1743" s="281"/>
      <c r="E1743" s="281"/>
      <c r="F1743" s="493"/>
      <c r="G1743" s="493"/>
      <c r="H1743" s="499"/>
      <c r="I1743" s="499"/>
    </row>
    <row r="1744" spans="1:9">
      <c r="A1744" s="51"/>
      <c r="B1744" s="77"/>
      <c r="C1744" s="253"/>
      <c r="D1744" s="281"/>
      <c r="E1744" s="281"/>
      <c r="F1744" s="493"/>
      <c r="G1744" s="493"/>
      <c r="H1744" s="499"/>
      <c r="I1744" s="499"/>
    </row>
    <row r="1745" spans="1:9">
      <c r="A1745" s="51"/>
      <c r="B1745" s="77"/>
      <c r="C1745" s="253"/>
      <c r="D1745" s="281"/>
      <c r="E1745" s="281"/>
      <c r="F1745" s="493"/>
      <c r="G1745" s="493"/>
      <c r="H1745" s="499"/>
      <c r="I1745" s="499"/>
    </row>
    <row r="1746" spans="1:9">
      <c r="A1746" s="51"/>
      <c r="B1746" s="77"/>
      <c r="C1746" s="253"/>
      <c r="D1746" s="281"/>
      <c r="E1746" s="281"/>
      <c r="F1746" s="493"/>
      <c r="G1746" s="493"/>
      <c r="H1746" s="499"/>
      <c r="I1746" s="499"/>
    </row>
    <row r="1747" spans="1:9">
      <c r="A1747" s="51"/>
      <c r="B1747" s="77"/>
      <c r="C1747" s="253"/>
      <c r="D1747" s="281"/>
      <c r="E1747" s="281"/>
      <c r="F1747" s="493"/>
      <c r="G1747" s="493"/>
      <c r="H1747" s="499"/>
      <c r="I1747" s="499"/>
    </row>
    <row r="1748" spans="1:9">
      <c r="A1748" s="51"/>
      <c r="B1748" s="77"/>
      <c r="C1748" s="253"/>
      <c r="D1748" s="281"/>
      <c r="E1748" s="281"/>
      <c r="F1748" s="493"/>
      <c r="G1748" s="493"/>
      <c r="H1748" s="499"/>
      <c r="I1748" s="499"/>
    </row>
    <row r="1749" spans="1:9">
      <c r="A1749" s="51"/>
      <c r="B1749" s="77"/>
      <c r="C1749" s="253"/>
      <c r="D1749" s="281"/>
      <c r="E1749" s="281"/>
      <c r="F1749" s="493"/>
      <c r="G1749" s="493"/>
      <c r="H1749" s="499"/>
      <c r="I1749" s="499"/>
    </row>
    <row r="1750" spans="1:9">
      <c r="A1750" s="51"/>
      <c r="B1750" s="77"/>
      <c r="C1750" s="253"/>
      <c r="D1750" s="281"/>
      <c r="E1750" s="281"/>
      <c r="F1750" s="493"/>
      <c r="G1750" s="493"/>
      <c r="H1750" s="499"/>
      <c r="I1750" s="499"/>
    </row>
    <row r="1751" spans="1:9">
      <c r="A1751" s="51"/>
      <c r="B1751" s="77"/>
      <c r="C1751" s="253"/>
      <c r="D1751" s="281"/>
      <c r="E1751" s="281"/>
      <c r="F1751" s="493"/>
      <c r="G1751" s="493"/>
      <c r="H1751" s="499"/>
      <c r="I1751" s="499"/>
    </row>
    <row r="1752" spans="1:9">
      <c r="A1752" s="51"/>
      <c r="B1752" s="77"/>
      <c r="C1752" s="253"/>
      <c r="D1752" s="281"/>
      <c r="E1752" s="281"/>
      <c r="F1752" s="493"/>
      <c r="G1752" s="493"/>
      <c r="H1752" s="499"/>
      <c r="I1752" s="499"/>
    </row>
    <row r="1753" spans="1:9">
      <c r="A1753" s="51"/>
      <c r="B1753" s="77"/>
      <c r="C1753" s="253"/>
      <c r="D1753" s="281"/>
      <c r="E1753" s="281"/>
      <c r="F1753" s="493"/>
      <c r="G1753" s="493"/>
      <c r="H1753" s="499"/>
      <c r="I1753" s="499"/>
    </row>
    <row r="1754" spans="1:9">
      <c r="A1754" s="51"/>
      <c r="B1754" s="77"/>
      <c r="C1754" s="253"/>
      <c r="D1754" s="281"/>
      <c r="E1754" s="281"/>
      <c r="F1754" s="493"/>
      <c r="G1754" s="493"/>
      <c r="H1754" s="499"/>
      <c r="I1754" s="499"/>
    </row>
    <row r="1755" spans="1:9">
      <c r="A1755" s="51"/>
      <c r="B1755" s="77"/>
      <c r="C1755" s="253"/>
      <c r="D1755" s="281"/>
      <c r="E1755" s="281"/>
      <c r="F1755" s="493"/>
      <c r="G1755" s="493"/>
      <c r="H1755" s="499"/>
      <c r="I1755" s="499"/>
    </row>
    <row r="1756" spans="1:9">
      <c r="A1756" s="51"/>
      <c r="B1756" s="77"/>
      <c r="C1756" s="253"/>
      <c r="D1756" s="281"/>
      <c r="E1756" s="281"/>
      <c r="F1756" s="493"/>
      <c r="G1756" s="493"/>
      <c r="H1756" s="499"/>
      <c r="I1756" s="499"/>
    </row>
    <row r="1757" spans="1:9">
      <c r="A1757" s="51"/>
      <c r="B1757" s="77"/>
      <c r="C1757" s="253"/>
      <c r="D1757" s="281"/>
      <c r="E1757" s="281"/>
      <c r="F1757" s="493"/>
      <c r="G1757" s="493"/>
      <c r="H1757" s="499"/>
      <c r="I1757" s="499"/>
    </row>
    <row r="1758" spans="1:9">
      <c r="A1758" s="51"/>
      <c r="B1758" s="77"/>
      <c r="C1758" s="253"/>
      <c r="D1758" s="281"/>
      <c r="E1758" s="281"/>
      <c r="F1758" s="493"/>
      <c r="G1758" s="493"/>
      <c r="H1758" s="499"/>
      <c r="I1758" s="499"/>
    </row>
    <row r="1759" spans="1:9">
      <c r="A1759" s="51"/>
      <c r="B1759" s="77"/>
      <c r="C1759" s="253"/>
      <c r="D1759" s="281"/>
      <c r="E1759" s="281"/>
      <c r="F1759" s="493"/>
      <c r="G1759" s="493"/>
      <c r="H1759" s="499"/>
      <c r="I1759" s="499"/>
    </row>
    <row r="1760" spans="1:9">
      <c r="A1760" s="51"/>
      <c r="B1760" s="77"/>
      <c r="C1760" s="253"/>
      <c r="D1760" s="281"/>
      <c r="E1760" s="281"/>
      <c r="F1760" s="493"/>
      <c r="G1760" s="493"/>
      <c r="H1760" s="499"/>
      <c r="I1760" s="499"/>
    </row>
    <row r="1761" spans="1:9">
      <c r="A1761" s="51"/>
      <c r="B1761" s="77"/>
      <c r="C1761" s="253"/>
      <c r="D1761" s="281"/>
      <c r="E1761" s="281"/>
      <c r="F1761" s="493"/>
      <c r="G1761" s="493"/>
      <c r="H1761" s="499"/>
      <c r="I1761" s="499"/>
    </row>
    <row r="1762" spans="1:9">
      <c r="A1762" s="51"/>
      <c r="B1762" s="77"/>
      <c r="C1762" s="253"/>
      <c r="D1762" s="281"/>
      <c r="E1762" s="281"/>
      <c r="F1762" s="493"/>
      <c r="G1762" s="493"/>
      <c r="H1762" s="499"/>
      <c r="I1762" s="499"/>
    </row>
    <row r="1763" spans="1:9">
      <c r="A1763" s="51"/>
      <c r="B1763" s="77"/>
      <c r="C1763" s="253"/>
      <c r="D1763" s="281"/>
      <c r="E1763" s="281"/>
      <c r="F1763" s="493"/>
      <c r="G1763" s="493"/>
      <c r="H1763" s="499"/>
      <c r="I1763" s="499"/>
    </row>
    <row r="1764" spans="1:9">
      <c r="A1764" s="51"/>
      <c r="B1764" s="77"/>
      <c r="C1764" s="253"/>
      <c r="D1764" s="281"/>
      <c r="E1764" s="281"/>
      <c r="F1764" s="493"/>
      <c r="G1764" s="493"/>
      <c r="H1764" s="499"/>
      <c r="I1764" s="499"/>
    </row>
    <row r="1765" spans="1:9">
      <c r="A1765" s="51"/>
      <c r="B1765" s="77"/>
      <c r="C1765" s="253"/>
      <c r="D1765" s="281"/>
      <c r="E1765" s="281"/>
      <c r="F1765" s="493"/>
      <c r="G1765" s="493"/>
      <c r="H1765" s="499"/>
      <c r="I1765" s="499"/>
    </row>
    <row r="1766" spans="1:9">
      <c r="A1766" s="51"/>
      <c r="B1766" s="77"/>
      <c r="C1766" s="253"/>
      <c r="D1766" s="281"/>
      <c r="E1766" s="281"/>
      <c r="F1766" s="493"/>
      <c r="G1766" s="493"/>
      <c r="H1766" s="499"/>
      <c r="I1766" s="499"/>
    </row>
    <row r="1767" spans="1:9">
      <c r="A1767" s="51"/>
      <c r="B1767" s="77"/>
      <c r="C1767" s="253"/>
      <c r="D1767" s="281"/>
      <c r="E1767" s="281"/>
      <c r="F1767" s="493"/>
      <c r="G1767" s="493"/>
      <c r="H1767" s="499"/>
      <c r="I1767" s="499"/>
    </row>
    <row r="1768" spans="1:9">
      <c r="A1768" s="51"/>
      <c r="B1768" s="77"/>
      <c r="C1768" s="253"/>
      <c r="D1768" s="281"/>
      <c r="E1768" s="281"/>
      <c r="F1768" s="493"/>
      <c r="G1768" s="493"/>
      <c r="H1768" s="499"/>
      <c r="I1768" s="499"/>
    </row>
    <row r="1769" spans="1:9">
      <c r="A1769" s="51"/>
      <c r="B1769" s="77"/>
      <c r="C1769" s="253"/>
      <c r="D1769" s="281"/>
      <c r="E1769" s="281"/>
      <c r="F1769" s="493"/>
      <c r="G1769" s="493"/>
      <c r="H1769" s="499"/>
      <c r="I1769" s="499"/>
    </row>
    <row r="1770" spans="1:9">
      <c r="A1770" s="51"/>
      <c r="B1770" s="77"/>
      <c r="C1770" s="253"/>
      <c r="D1770" s="281"/>
      <c r="E1770" s="281"/>
      <c r="F1770" s="493"/>
      <c r="G1770" s="493"/>
      <c r="H1770" s="499"/>
      <c r="I1770" s="499"/>
    </row>
    <row r="1771" spans="1:9">
      <c r="A1771" s="51"/>
      <c r="B1771" s="77"/>
      <c r="C1771" s="253"/>
      <c r="D1771" s="281"/>
      <c r="E1771" s="281"/>
      <c r="F1771" s="493"/>
      <c r="G1771" s="493"/>
      <c r="H1771" s="499"/>
      <c r="I1771" s="499"/>
    </row>
    <row r="1772" spans="1:9">
      <c r="A1772" s="51"/>
      <c r="B1772" s="77"/>
      <c r="C1772" s="253"/>
      <c r="D1772" s="281"/>
      <c r="E1772" s="281"/>
      <c r="F1772" s="493"/>
      <c r="G1772" s="493"/>
      <c r="H1772" s="499"/>
      <c r="I1772" s="499"/>
    </row>
    <row r="1773" spans="1:9">
      <c r="A1773" s="51"/>
      <c r="B1773" s="77"/>
      <c r="C1773" s="253"/>
      <c r="D1773" s="281"/>
      <c r="E1773" s="281"/>
      <c r="F1773" s="493"/>
      <c r="G1773" s="493"/>
      <c r="H1773" s="499"/>
      <c r="I1773" s="499"/>
    </row>
    <row r="1774" spans="1:9">
      <c r="A1774" s="51"/>
      <c r="B1774" s="77"/>
      <c r="C1774" s="253"/>
      <c r="D1774" s="281"/>
      <c r="E1774" s="281"/>
      <c r="F1774" s="493"/>
      <c r="G1774" s="493"/>
      <c r="H1774" s="499"/>
      <c r="I1774" s="499"/>
    </row>
    <row r="1775" spans="1:9">
      <c r="A1775" s="51"/>
      <c r="B1775" s="77"/>
      <c r="C1775" s="253"/>
      <c r="D1775" s="281"/>
      <c r="E1775" s="281"/>
      <c r="F1775" s="493"/>
      <c r="G1775" s="493"/>
      <c r="H1775" s="499"/>
      <c r="I1775" s="499"/>
    </row>
    <row r="1776" spans="1:9">
      <c r="A1776" s="51"/>
      <c r="B1776" s="77"/>
      <c r="C1776" s="253"/>
      <c r="D1776" s="281"/>
      <c r="E1776" s="281"/>
      <c r="F1776" s="493"/>
      <c r="G1776" s="493"/>
      <c r="H1776" s="499"/>
      <c r="I1776" s="499"/>
    </row>
    <row r="1777" spans="1:9">
      <c r="A1777" s="51"/>
      <c r="B1777" s="77"/>
      <c r="C1777" s="253"/>
      <c r="D1777" s="281"/>
      <c r="E1777" s="281"/>
      <c r="F1777" s="493"/>
      <c r="G1777" s="493"/>
      <c r="H1777" s="499"/>
      <c r="I1777" s="499"/>
    </row>
    <row r="1778" spans="1:9">
      <c r="A1778" s="51"/>
      <c r="B1778" s="77"/>
      <c r="C1778" s="253"/>
      <c r="D1778" s="281"/>
      <c r="E1778" s="281"/>
      <c r="F1778" s="493"/>
      <c r="G1778" s="493"/>
      <c r="H1778" s="499"/>
      <c r="I1778" s="499"/>
    </row>
    <row r="1779" spans="1:9">
      <c r="A1779" s="51"/>
      <c r="B1779" s="77"/>
      <c r="C1779" s="253"/>
      <c r="D1779" s="281"/>
      <c r="E1779" s="281"/>
      <c r="F1779" s="493"/>
      <c r="G1779" s="493"/>
      <c r="H1779" s="499"/>
      <c r="I1779" s="499"/>
    </row>
    <row r="1780" spans="1:9">
      <c r="A1780" s="51"/>
      <c r="B1780" s="77"/>
      <c r="C1780" s="253"/>
      <c r="D1780" s="281"/>
      <c r="E1780" s="281"/>
      <c r="F1780" s="493"/>
      <c r="G1780" s="493"/>
      <c r="H1780" s="499"/>
      <c r="I1780" s="499"/>
    </row>
    <row r="1781" spans="1:9">
      <c r="A1781" s="51"/>
      <c r="B1781" s="77"/>
      <c r="C1781" s="253"/>
      <c r="D1781" s="281"/>
      <c r="E1781" s="281"/>
      <c r="F1781" s="493"/>
      <c r="G1781" s="493"/>
      <c r="H1781" s="499"/>
      <c r="I1781" s="499"/>
    </row>
    <row r="1782" spans="1:9">
      <c r="A1782" s="51"/>
      <c r="B1782" s="77"/>
      <c r="C1782" s="253"/>
      <c r="D1782" s="281"/>
      <c r="E1782" s="281"/>
      <c r="F1782" s="493"/>
      <c r="G1782" s="493"/>
      <c r="H1782" s="499"/>
      <c r="I1782" s="499"/>
    </row>
    <row r="1783" spans="1:9">
      <c r="A1783" s="51"/>
      <c r="B1783" s="77"/>
      <c r="C1783" s="253"/>
      <c r="D1783" s="281"/>
      <c r="E1783" s="281"/>
      <c r="F1783" s="493"/>
      <c r="G1783" s="493"/>
      <c r="H1783" s="499"/>
      <c r="I1783" s="499"/>
    </row>
    <row r="1784" spans="1:9">
      <c r="A1784" s="51"/>
      <c r="B1784" s="77"/>
      <c r="C1784" s="253"/>
      <c r="D1784" s="281"/>
      <c r="E1784" s="281"/>
      <c r="F1784" s="493"/>
      <c r="G1784" s="493"/>
      <c r="H1784" s="499"/>
      <c r="I1784" s="499"/>
    </row>
    <row r="1785" spans="1:9">
      <c r="A1785" s="51"/>
      <c r="B1785" s="77"/>
      <c r="C1785" s="253"/>
      <c r="D1785" s="281"/>
      <c r="E1785" s="281"/>
      <c r="F1785" s="493"/>
      <c r="G1785" s="493"/>
      <c r="H1785" s="499"/>
      <c r="I1785" s="499"/>
    </row>
    <row r="1786" spans="1:9">
      <c r="A1786" s="51"/>
      <c r="B1786" s="77"/>
      <c r="C1786" s="253"/>
      <c r="D1786" s="281"/>
      <c r="E1786" s="281"/>
      <c r="F1786" s="493"/>
      <c r="G1786" s="493"/>
      <c r="H1786" s="499"/>
      <c r="I1786" s="499"/>
    </row>
    <row r="1787" spans="1:9">
      <c r="A1787" s="51"/>
      <c r="B1787" s="77"/>
      <c r="C1787" s="253"/>
      <c r="D1787" s="281"/>
      <c r="E1787" s="281"/>
      <c r="F1787" s="493"/>
      <c r="G1787" s="493"/>
      <c r="H1787" s="499"/>
      <c r="I1787" s="499"/>
    </row>
    <row r="1788" spans="1:9">
      <c r="A1788" s="51"/>
      <c r="B1788" s="77"/>
      <c r="C1788" s="253"/>
      <c r="D1788" s="281"/>
      <c r="E1788" s="281"/>
      <c r="F1788" s="493"/>
      <c r="G1788" s="493"/>
      <c r="H1788" s="499"/>
      <c r="I1788" s="499"/>
    </row>
    <row r="1789" spans="1:9">
      <c r="A1789" s="51"/>
      <c r="B1789" s="77"/>
      <c r="C1789" s="253"/>
      <c r="D1789" s="281"/>
      <c r="E1789" s="281"/>
      <c r="F1789" s="493"/>
      <c r="G1789" s="493"/>
      <c r="H1789" s="499"/>
      <c r="I1789" s="499"/>
    </row>
    <row r="1790" spans="1:9">
      <c r="A1790" s="51"/>
      <c r="B1790" s="77"/>
      <c r="C1790" s="253"/>
      <c r="D1790" s="281"/>
      <c r="E1790" s="281"/>
      <c r="F1790" s="493"/>
      <c r="G1790" s="493"/>
      <c r="H1790" s="499"/>
      <c r="I1790" s="499"/>
    </row>
    <row r="1791" spans="1:9">
      <c r="A1791" s="51"/>
      <c r="B1791" s="77"/>
      <c r="C1791" s="253"/>
      <c r="D1791" s="281"/>
      <c r="E1791" s="281"/>
      <c r="F1791" s="493"/>
      <c r="G1791" s="493"/>
      <c r="H1791" s="499"/>
      <c r="I1791" s="499"/>
    </row>
    <row r="1792" spans="1:9">
      <c r="A1792" s="51"/>
      <c r="B1792" s="77"/>
      <c r="C1792" s="253"/>
      <c r="D1792" s="281"/>
      <c r="E1792" s="281"/>
      <c r="F1792" s="493"/>
      <c r="G1792" s="493"/>
      <c r="H1792" s="499"/>
      <c r="I1792" s="499"/>
    </row>
    <row r="1793" spans="1:9">
      <c r="A1793" s="51"/>
      <c r="B1793" s="77"/>
      <c r="C1793" s="253"/>
      <c r="D1793" s="281"/>
      <c r="E1793" s="281"/>
      <c r="F1793" s="493"/>
      <c r="G1793" s="493"/>
      <c r="H1793" s="499"/>
      <c r="I1793" s="499"/>
    </row>
    <row r="1794" spans="1:9">
      <c r="A1794" s="51"/>
      <c r="B1794" s="77"/>
      <c r="C1794" s="253"/>
      <c r="D1794" s="281"/>
      <c r="E1794" s="281"/>
      <c r="F1794" s="493"/>
      <c r="G1794" s="493"/>
      <c r="H1794" s="499"/>
      <c r="I1794" s="499"/>
    </row>
    <row r="1795" spans="1:9">
      <c r="A1795" s="51"/>
      <c r="B1795" s="77"/>
      <c r="C1795" s="253"/>
      <c r="D1795" s="281"/>
      <c r="E1795" s="281"/>
      <c r="F1795" s="493"/>
      <c r="G1795" s="493"/>
      <c r="H1795" s="499"/>
      <c r="I1795" s="499"/>
    </row>
    <row r="1796" spans="1:9">
      <c r="A1796" s="51"/>
      <c r="B1796" s="77"/>
      <c r="C1796" s="253"/>
      <c r="D1796" s="281"/>
      <c r="E1796" s="281"/>
      <c r="F1796" s="493"/>
      <c r="G1796" s="493"/>
      <c r="H1796" s="499"/>
      <c r="I1796" s="499"/>
    </row>
    <row r="1797" spans="1:9">
      <c r="A1797" s="51"/>
      <c r="B1797" s="77"/>
      <c r="C1797" s="253"/>
      <c r="D1797" s="281"/>
      <c r="E1797" s="281"/>
      <c r="F1797" s="493"/>
      <c r="G1797" s="493"/>
      <c r="H1797" s="499"/>
      <c r="I1797" s="499"/>
    </row>
    <row r="1798" spans="1:9">
      <c r="A1798" s="51"/>
      <c r="B1798" s="77"/>
      <c r="C1798" s="253"/>
      <c r="D1798" s="281"/>
      <c r="E1798" s="281"/>
      <c r="F1798" s="493"/>
      <c r="G1798" s="493"/>
      <c r="H1798" s="499"/>
      <c r="I1798" s="499"/>
    </row>
    <row r="1799" spans="1:9">
      <c r="A1799" s="51"/>
      <c r="B1799" s="77"/>
      <c r="C1799" s="253"/>
      <c r="D1799" s="281"/>
      <c r="E1799" s="281"/>
      <c r="F1799" s="493"/>
      <c r="G1799" s="493"/>
      <c r="H1799" s="499"/>
      <c r="I1799" s="499"/>
    </row>
    <row r="1800" spans="1:9">
      <c r="A1800" s="51"/>
      <c r="B1800" s="77"/>
      <c r="C1800" s="253"/>
      <c r="D1800" s="281"/>
      <c r="E1800" s="281"/>
      <c r="F1800" s="493"/>
      <c r="G1800" s="493"/>
      <c r="H1800" s="499"/>
      <c r="I1800" s="499"/>
    </row>
    <row r="1801" spans="1:9">
      <c r="A1801" s="51"/>
      <c r="B1801" s="77"/>
      <c r="C1801" s="253"/>
      <c r="D1801" s="281"/>
      <c r="E1801" s="281"/>
      <c r="F1801" s="493"/>
      <c r="G1801" s="493"/>
      <c r="H1801" s="499"/>
      <c r="I1801" s="499"/>
    </row>
    <row r="1802" spans="1:9">
      <c r="A1802" s="51"/>
      <c r="B1802" s="77"/>
      <c r="C1802" s="253"/>
      <c r="D1802" s="281"/>
      <c r="E1802" s="281"/>
      <c r="F1802" s="493"/>
      <c r="G1802" s="493"/>
      <c r="H1802" s="499"/>
      <c r="I1802" s="499"/>
    </row>
    <row r="1803" spans="1:9">
      <c r="A1803" s="51"/>
      <c r="B1803" s="77"/>
      <c r="C1803" s="253"/>
      <c r="D1803" s="281"/>
      <c r="E1803" s="281"/>
      <c r="F1803" s="493"/>
      <c r="G1803" s="493"/>
      <c r="H1803" s="499"/>
      <c r="I1803" s="499"/>
    </row>
    <row r="1804" spans="1:9">
      <c r="A1804" s="51"/>
      <c r="B1804" s="77"/>
      <c r="C1804" s="253"/>
      <c r="D1804" s="281"/>
      <c r="E1804" s="281"/>
      <c r="F1804" s="493"/>
      <c r="G1804" s="493"/>
      <c r="H1804" s="499"/>
      <c r="I1804" s="499"/>
    </row>
    <row r="1805" spans="1:9">
      <c r="A1805" s="51"/>
      <c r="B1805" s="77"/>
      <c r="C1805" s="253"/>
      <c r="D1805" s="281"/>
      <c r="E1805" s="281"/>
      <c r="F1805" s="493"/>
      <c r="G1805" s="493"/>
      <c r="H1805" s="499"/>
      <c r="I1805" s="499"/>
    </row>
    <row r="1806" spans="1:9">
      <c r="A1806" s="51"/>
      <c r="B1806" s="77"/>
      <c r="C1806" s="253"/>
      <c r="D1806" s="281"/>
      <c r="E1806" s="281"/>
      <c r="F1806" s="493"/>
      <c r="G1806" s="493"/>
      <c r="H1806" s="499"/>
      <c r="I1806" s="499"/>
    </row>
    <row r="1807" spans="1:9">
      <c r="A1807" s="51"/>
      <c r="B1807" s="77"/>
      <c r="C1807" s="253"/>
      <c r="D1807" s="281"/>
      <c r="E1807" s="281"/>
      <c r="F1807" s="493"/>
      <c r="G1807" s="493"/>
      <c r="H1807" s="499"/>
      <c r="I1807" s="499"/>
    </row>
    <row r="1808" spans="1:9">
      <c r="A1808" s="51"/>
      <c r="B1808" s="77"/>
      <c r="C1808" s="253"/>
      <c r="D1808" s="281"/>
      <c r="E1808" s="281"/>
      <c r="F1808" s="493"/>
      <c r="G1808" s="493"/>
      <c r="H1808" s="499"/>
      <c r="I1808" s="499"/>
    </row>
    <row r="1809" spans="1:9">
      <c r="A1809" s="51"/>
      <c r="B1809" s="77"/>
      <c r="C1809" s="253"/>
      <c r="D1809" s="281"/>
      <c r="E1809" s="281"/>
      <c r="F1809" s="493"/>
      <c r="G1809" s="493"/>
      <c r="H1809" s="499"/>
      <c r="I1809" s="499"/>
    </row>
    <row r="1810" spans="1:9">
      <c r="A1810" s="51"/>
      <c r="B1810" s="77"/>
      <c r="C1810" s="253"/>
      <c r="D1810" s="281"/>
      <c r="E1810" s="281"/>
      <c r="F1810" s="493"/>
      <c r="G1810" s="493"/>
      <c r="H1810" s="499"/>
      <c r="I1810" s="499"/>
    </row>
    <row r="1811" spans="1:9">
      <c r="A1811" s="51"/>
      <c r="B1811" s="77"/>
      <c r="C1811" s="253"/>
      <c r="D1811" s="281"/>
      <c r="E1811" s="281"/>
      <c r="F1811" s="493"/>
      <c r="G1811" s="493"/>
      <c r="H1811" s="499"/>
      <c r="I1811" s="499"/>
    </row>
    <row r="1812" spans="1:9">
      <c r="A1812" s="51"/>
      <c r="B1812" s="77"/>
      <c r="C1812" s="253"/>
      <c r="D1812" s="281"/>
      <c r="E1812" s="281"/>
      <c r="F1812" s="493"/>
      <c r="G1812" s="493"/>
      <c r="H1812" s="499"/>
      <c r="I1812" s="499"/>
    </row>
    <row r="1813" spans="1:9">
      <c r="A1813" s="51"/>
      <c r="B1813" s="77"/>
      <c r="C1813" s="253"/>
      <c r="D1813" s="281"/>
      <c r="E1813" s="281"/>
      <c r="F1813" s="493"/>
      <c r="G1813" s="493"/>
      <c r="H1813" s="499"/>
      <c r="I1813" s="499"/>
    </row>
    <row r="1814" spans="1:9">
      <c r="A1814" s="51"/>
      <c r="B1814" s="77"/>
      <c r="C1814" s="253"/>
      <c r="D1814" s="281"/>
      <c r="E1814" s="281"/>
      <c r="F1814" s="493"/>
      <c r="G1814" s="493"/>
      <c r="H1814" s="499"/>
      <c r="I1814" s="499"/>
    </row>
    <row r="1815" spans="1:9">
      <c r="A1815" s="51"/>
      <c r="B1815" s="77"/>
      <c r="C1815" s="253"/>
      <c r="D1815" s="281"/>
      <c r="E1815" s="281"/>
      <c r="F1815" s="493"/>
      <c r="G1815" s="493"/>
      <c r="H1815" s="499"/>
      <c r="I1815" s="499"/>
    </row>
    <row r="1816" spans="1:9">
      <c r="A1816" s="51"/>
      <c r="B1816" s="77"/>
      <c r="C1816" s="253"/>
      <c r="D1816" s="281"/>
      <c r="E1816" s="281"/>
      <c r="F1816" s="493"/>
      <c r="G1816" s="493"/>
      <c r="H1816" s="499"/>
      <c r="I1816" s="499"/>
    </row>
    <row r="1817" spans="1:9">
      <c r="A1817" s="51"/>
      <c r="B1817" s="77"/>
      <c r="C1817" s="253"/>
      <c r="D1817" s="281"/>
      <c r="E1817" s="281"/>
      <c r="F1817" s="493"/>
      <c r="G1817" s="493"/>
      <c r="H1817" s="499"/>
      <c r="I1817" s="499"/>
    </row>
    <row r="1818" spans="1:9">
      <c r="A1818" s="51"/>
      <c r="B1818" s="77"/>
      <c r="C1818" s="253"/>
      <c r="D1818" s="281"/>
      <c r="E1818" s="281"/>
      <c r="F1818" s="493"/>
      <c r="G1818" s="493"/>
      <c r="H1818" s="499"/>
      <c r="I1818" s="499"/>
    </row>
    <row r="1819" spans="1:9">
      <c r="A1819" s="51"/>
      <c r="B1819" s="77"/>
      <c r="C1819" s="253"/>
      <c r="D1819" s="281"/>
      <c r="E1819" s="281"/>
      <c r="F1819" s="493"/>
      <c r="G1819" s="493"/>
      <c r="H1819" s="499"/>
      <c r="I1819" s="499"/>
    </row>
    <row r="1820" spans="1:9">
      <c r="A1820" s="51"/>
      <c r="B1820" s="77"/>
      <c r="C1820" s="253"/>
      <c r="D1820" s="281"/>
      <c r="E1820" s="281"/>
      <c r="F1820" s="493"/>
      <c r="G1820" s="493"/>
      <c r="H1820" s="499"/>
      <c r="I1820" s="499"/>
    </row>
    <row r="1821" spans="1:9">
      <c r="A1821" s="51"/>
      <c r="B1821" s="77"/>
      <c r="C1821" s="253"/>
      <c r="D1821" s="281"/>
      <c r="E1821" s="281"/>
      <c r="F1821" s="493"/>
      <c r="G1821" s="493"/>
      <c r="H1821" s="499"/>
      <c r="I1821" s="499"/>
    </row>
    <row r="1822" spans="1:9">
      <c r="A1822" s="51"/>
      <c r="B1822" s="77"/>
      <c r="C1822" s="253"/>
      <c r="D1822" s="281"/>
      <c r="E1822" s="281"/>
      <c r="F1822" s="493"/>
      <c r="G1822" s="493"/>
      <c r="H1822" s="499"/>
      <c r="I1822" s="499"/>
    </row>
    <row r="1823" spans="1:9">
      <c r="A1823" s="51"/>
      <c r="B1823" s="77"/>
      <c r="C1823" s="253"/>
      <c r="D1823" s="281"/>
      <c r="E1823" s="281"/>
      <c r="F1823" s="493"/>
      <c r="G1823" s="493"/>
      <c r="H1823" s="499"/>
      <c r="I1823" s="499"/>
    </row>
    <row r="1824" spans="1:9">
      <c r="A1824" s="51"/>
      <c r="B1824" s="77"/>
      <c r="C1824" s="253"/>
      <c r="D1824" s="281"/>
      <c r="E1824" s="281"/>
      <c r="F1824" s="493"/>
      <c r="G1824" s="493"/>
      <c r="H1824" s="499"/>
      <c r="I1824" s="499"/>
    </row>
    <row r="1825" spans="1:9">
      <c r="A1825" s="51"/>
      <c r="B1825" s="77"/>
      <c r="C1825" s="253"/>
      <c r="D1825" s="281"/>
      <c r="E1825" s="281"/>
      <c r="F1825" s="493"/>
      <c r="G1825" s="493"/>
      <c r="H1825" s="499"/>
      <c r="I1825" s="499"/>
    </row>
    <row r="1826" spans="1:9">
      <c r="A1826" s="51"/>
      <c r="B1826" s="77"/>
      <c r="C1826" s="253"/>
      <c r="D1826" s="281"/>
      <c r="E1826" s="281"/>
      <c r="F1826" s="493"/>
      <c r="G1826" s="493"/>
      <c r="H1826" s="499"/>
      <c r="I1826" s="499"/>
    </row>
    <row r="1827" spans="1:9">
      <c r="A1827" s="51"/>
      <c r="B1827" s="77"/>
      <c r="C1827" s="253"/>
      <c r="D1827" s="281"/>
      <c r="E1827" s="281"/>
      <c r="F1827" s="493"/>
      <c r="G1827" s="493"/>
      <c r="H1827" s="499"/>
      <c r="I1827" s="499"/>
    </row>
    <row r="1828" spans="1:9">
      <c r="A1828" s="51"/>
      <c r="B1828" s="77"/>
      <c r="C1828" s="253"/>
      <c r="D1828" s="281"/>
      <c r="E1828" s="281"/>
      <c r="F1828" s="493"/>
      <c r="G1828" s="493"/>
      <c r="H1828" s="499"/>
      <c r="I1828" s="499"/>
    </row>
    <row r="1829" spans="1:9">
      <c r="A1829" s="51"/>
      <c r="B1829" s="77"/>
      <c r="C1829" s="253"/>
      <c r="D1829" s="281"/>
      <c r="E1829" s="281"/>
      <c r="F1829" s="493"/>
      <c r="G1829" s="493"/>
      <c r="H1829" s="499"/>
      <c r="I1829" s="499"/>
    </row>
    <row r="1830" spans="1:9">
      <c r="A1830" s="51"/>
      <c r="B1830" s="77"/>
      <c r="C1830" s="253"/>
      <c r="D1830" s="281"/>
      <c r="E1830" s="281"/>
      <c r="F1830" s="493"/>
      <c r="G1830" s="493"/>
      <c r="H1830" s="499"/>
      <c r="I1830" s="499"/>
    </row>
    <row r="1831" spans="1:9">
      <c r="A1831" s="51"/>
      <c r="B1831" s="77"/>
      <c r="C1831" s="253"/>
      <c r="D1831" s="281"/>
      <c r="E1831" s="281"/>
      <c r="F1831" s="493"/>
      <c r="G1831" s="493"/>
      <c r="H1831" s="499"/>
      <c r="I1831" s="499"/>
    </row>
    <row r="1832" spans="1:9">
      <c r="A1832" s="51"/>
      <c r="B1832" s="77"/>
      <c r="C1832" s="253"/>
      <c r="D1832" s="281"/>
      <c r="E1832" s="281"/>
      <c r="F1832" s="493"/>
      <c r="G1832" s="493"/>
      <c r="H1832" s="499"/>
      <c r="I1832" s="499"/>
    </row>
    <row r="1833" spans="1:9">
      <c r="A1833" s="51"/>
      <c r="B1833" s="77"/>
      <c r="C1833" s="253"/>
      <c r="D1833" s="281"/>
      <c r="E1833" s="281"/>
      <c r="F1833" s="493"/>
      <c r="G1833" s="493"/>
      <c r="H1833" s="499"/>
      <c r="I1833" s="499"/>
    </row>
    <row r="1834" spans="1:9">
      <c r="A1834" s="51"/>
      <c r="B1834" s="77"/>
      <c r="C1834" s="253"/>
      <c r="D1834" s="281"/>
      <c r="E1834" s="281"/>
      <c r="F1834" s="493"/>
      <c r="G1834" s="493"/>
      <c r="H1834" s="499"/>
      <c r="I1834" s="499"/>
    </row>
    <row r="1835" spans="1:9">
      <c r="A1835" s="51"/>
      <c r="B1835" s="77"/>
      <c r="C1835" s="253"/>
      <c r="D1835" s="281"/>
      <c r="E1835" s="281"/>
      <c r="F1835" s="493"/>
      <c r="G1835" s="493"/>
      <c r="H1835" s="499"/>
      <c r="I1835" s="499"/>
    </row>
    <row r="1836" spans="1:9">
      <c r="A1836" s="51"/>
      <c r="B1836" s="77"/>
      <c r="C1836" s="253"/>
      <c r="D1836" s="281"/>
      <c r="E1836" s="281"/>
      <c r="F1836" s="493"/>
      <c r="G1836" s="493"/>
      <c r="H1836" s="499"/>
      <c r="I1836" s="499"/>
    </row>
    <row r="1837" spans="1:9">
      <c r="A1837" s="51"/>
      <c r="B1837" s="77"/>
      <c r="C1837" s="253"/>
      <c r="D1837" s="281"/>
      <c r="E1837" s="281"/>
      <c r="F1837" s="493"/>
      <c r="G1837" s="493"/>
      <c r="H1837" s="499"/>
      <c r="I1837" s="499"/>
    </row>
    <row r="1838" spans="1:9">
      <c r="A1838" s="51"/>
      <c r="B1838" s="77"/>
      <c r="C1838" s="253"/>
      <c r="D1838" s="281"/>
      <c r="E1838" s="281"/>
      <c r="F1838" s="493"/>
      <c r="G1838" s="493"/>
      <c r="H1838" s="499"/>
      <c r="I1838" s="499"/>
    </row>
    <row r="1839" spans="1:9">
      <c r="A1839" s="51"/>
      <c r="B1839" s="77"/>
      <c r="C1839" s="253"/>
      <c r="D1839" s="281"/>
      <c r="E1839" s="281"/>
      <c r="F1839" s="493"/>
      <c r="G1839" s="493"/>
      <c r="H1839" s="499"/>
      <c r="I1839" s="499"/>
    </row>
    <row r="1840" spans="1:9">
      <c r="A1840" s="51"/>
      <c r="B1840" s="77"/>
      <c r="C1840" s="253"/>
      <c r="D1840" s="281"/>
      <c r="E1840" s="281"/>
      <c r="F1840" s="493"/>
      <c r="G1840" s="493"/>
      <c r="H1840" s="499"/>
      <c r="I1840" s="499"/>
    </row>
    <row r="1841" spans="1:9">
      <c r="A1841" s="51"/>
      <c r="B1841" s="77"/>
      <c r="C1841" s="253"/>
      <c r="D1841" s="281"/>
      <c r="E1841" s="281"/>
      <c r="F1841" s="493"/>
      <c r="G1841" s="493"/>
      <c r="H1841" s="499"/>
      <c r="I1841" s="499"/>
    </row>
    <row r="1842" spans="1:9">
      <c r="A1842" s="51"/>
      <c r="B1842" s="77"/>
      <c r="C1842" s="253"/>
      <c r="D1842" s="281"/>
      <c r="E1842" s="281"/>
      <c r="F1842" s="493"/>
      <c r="G1842" s="493"/>
      <c r="H1842" s="499"/>
      <c r="I1842" s="499"/>
    </row>
    <row r="1843" spans="1:9">
      <c r="A1843" s="51"/>
      <c r="B1843" s="77"/>
      <c r="C1843" s="253"/>
      <c r="D1843" s="281"/>
      <c r="E1843" s="281"/>
      <c r="F1843" s="493"/>
      <c r="G1843" s="493"/>
      <c r="H1843" s="499"/>
      <c r="I1843" s="499"/>
    </row>
    <row r="1844" spans="1:9">
      <c r="A1844" s="51"/>
      <c r="B1844" s="77"/>
      <c r="C1844" s="253"/>
      <c r="D1844" s="281"/>
      <c r="E1844" s="281"/>
      <c r="F1844" s="493"/>
      <c r="G1844" s="493"/>
      <c r="H1844" s="499"/>
      <c r="I1844" s="499"/>
    </row>
    <row r="1845" spans="1:9">
      <c r="A1845" s="51"/>
      <c r="B1845" s="77"/>
      <c r="C1845" s="253"/>
      <c r="D1845" s="281"/>
      <c r="E1845" s="281"/>
      <c r="F1845" s="493"/>
      <c r="G1845" s="493"/>
      <c r="H1845" s="499"/>
      <c r="I1845" s="499"/>
    </row>
    <row r="1846" spans="1:9">
      <c r="A1846" s="51"/>
      <c r="B1846" s="77"/>
      <c r="C1846" s="253"/>
      <c r="D1846" s="281"/>
      <c r="E1846" s="281"/>
      <c r="F1846" s="493"/>
      <c r="G1846" s="493"/>
      <c r="H1846" s="499"/>
      <c r="I1846" s="499"/>
    </row>
    <row r="1847" spans="1:9">
      <c r="A1847" s="51"/>
      <c r="B1847" s="77"/>
      <c r="C1847" s="253"/>
      <c r="D1847" s="281"/>
      <c r="E1847" s="281"/>
      <c r="F1847" s="493"/>
      <c r="G1847" s="493"/>
      <c r="H1847" s="499"/>
      <c r="I1847" s="499"/>
    </row>
    <row r="1848" spans="1:9">
      <c r="A1848" s="51"/>
      <c r="B1848" s="77"/>
      <c r="C1848" s="253"/>
      <c r="D1848" s="281"/>
      <c r="E1848" s="281"/>
      <c r="F1848" s="493"/>
      <c r="G1848" s="493"/>
      <c r="H1848" s="499"/>
      <c r="I1848" s="499"/>
    </row>
    <row r="1849" spans="1:9">
      <c r="A1849" s="51"/>
      <c r="B1849" s="77"/>
      <c r="C1849" s="253"/>
      <c r="D1849" s="281"/>
      <c r="E1849" s="281"/>
      <c r="F1849" s="493"/>
      <c r="G1849" s="493"/>
      <c r="H1849" s="499"/>
      <c r="I1849" s="499"/>
    </row>
    <row r="1850" spans="1:9">
      <c r="A1850" s="51"/>
      <c r="B1850" s="77"/>
      <c r="C1850" s="253"/>
      <c r="D1850" s="281"/>
      <c r="E1850" s="281"/>
      <c r="F1850" s="493"/>
      <c r="G1850" s="493"/>
      <c r="H1850" s="499"/>
      <c r="I1850" s="499"/>
    </row>
    <row r="1851" spans="1:9">
      <c r="A1851" s="51"/>
      <c r="B1851" s="77"/>
      <c r="C1851" s="253"/>
      <c r="D1851" s="281"/>
      <c r="E1851" s="281"/>
      <c r="F1851" s="493"/>
      <c r="G1851" s="493"/>
      <c r="H1851" s="499"/>
      <c r="I1851" s="499"/>
    </row>
    <row r="1852" spans="1:9">
      <c r="A1852" s="51"/>
      <c r="B1852" s="77"/>
      <c r="C1852" s="253"/>
      <c r="D1852" s="281"/>
      <c r="E1852" s="281"/>
      <c r="F1852" s="493"/>
      <c r="G1852" s="493"/>
      <c r="H1852" s="499"/>
      <c r="I1852" s="499"/>
    </row>
    <row r="1853" spans="1:9">
      <c r="A1853" s="51"/>
      <c r="B1853" s="77"/>
      <c r="C1853" s="253"/>
      <c r="D1853" s="281"/>
      <c r="E1853" s="281"/>
      <c r="F1853" s="493"/>
      <c r="G1853" s="493"/>
      <c r="H1853" s="499"/>
      <c r="I1853" s="499"/>
    </row>
    <row r="1854" spans="1:9">
      <c r="A1854" s="51"/>
      <c r="B1854" s="77"/>
      <c r="C1854" s="253"/>
      <c r="D1854" s="281"/>
      <c r="E1854" s="281"/>
      <c r="F1854" s="493"/>
      <c r="G1854" s="493"/>
      <c r="H1854" s="499"/>
      <c r="I1854" s="499"/>
    </row>
    <row r="1855" spans="1:9">
      <c r="A1855" s="51"/>
      <c r="B1855" s="77"/>
      <c r="C1855" s="253"/>
      <c r="D1855" s="281"/>
      <c r="E1855" s="281"/>
      <c r="F1855" s="493"/>
      <c r="G1855" s="493"/>
      <c r="H1855" s="499"/>
      <c r="I1855" s="499"/>
    </row>
    <row r="1856" spans="1:9">
      <c r="A1856" s="51"/>
      <c r="B1856" s="77"/>
      <c r="C1856" s="253"/>
      <c r="D1856" s="281"/>
      <c r="E1856" s="281"/>
      <c r="F1856" s="493"/>
      <c r="G1856" s="493"/>
      <c r="H1856" s="499"/>
      <c r="I1856" s="499"/>
    </row>
    <row r="1857" spans="1:9">
      <c r="A1857" s="51"/>
      <c r="B1857" s="77"/>
      <c r="C1857" s="253"/>
      <c r="D1857" s="281"/>
      <c r="E1857" s="281"/>
      <c r="F1857" s="493"/>
      <c r="G1857" s="493"/>
      <c r="H1857" s="499"/>
      <c r="I1857" s="499"/>
    </row>
    <row r="1858" spans="1:9">
      <c r="A1858" s="51"/>
      <c r="B1858" s="77"/>
      <c r="C1858" s="253"/>
      <c r="D1858" s="281"/>
      <c r="E1858" s="281"/>
      <c r="F1858" s="493"/>
      <c r="G1858" s="493"/>
      <c r="H1858" s="499"/>
      <c r="I1858" s="499"/>
    </row>
    <row r="1859" spans="1:9">
      <c r="A1859" s="51"/>
      <c r="B1859" s="77"/>
      <c r="C1859" s="253"/>
      <c r="D1859" s="281"/>
      <c r="E1859" s="281"/>
      <c r="F1859" s="493"/>
      <c r="G1859" s="493"/>
      <c r="H1859" s="499"/>
      <c r="I1859" s="499"/>
    </row>
    <row r="1860" spans="1:9">
      <c r="A1860" s="51"/>
      <c r="B1860" s="77"/>
      <c r="C1860" s="253"/>
      <c r="D1860" s="281"/>
      <c r="E1860" s="281"/>
      <c r="F1860" s="493"/>
      <c r="G1860" s="493"/>
      <c r="H1860" s="499"/>
      <c r="I1860" s="499"/>
    </row>
    <row r="1861" spans="1:9">
      <c r="A1861" s="51"/>
      <c r="B1861" s="77"/>
      <c r="C1861" s="253"/>
      <c r="D1861" s="281"/>
      <c r="E1861" s="281"/>
      <c r="F1861" s="493"/>
      <c r="G1861" s="493"/>
      <c r="H1861" s="499"/>
      <c r="I1861" s="499"/>
    </row>
    <row r="1862" spans="1:9">
      <c r="A1862" s="51"/>
      <c r="B1862" s="77"/>
      <c r="C1862" s="253"/>
      <c r="D1862" s="281"/>
      <c r="E1862" s="281"/>
      <c r="F1862" s="493"/>
      <c r="G1862" s="493"/>
      <c r="H1862" s="499"/>
      <c r="I1862" s="499"/>
    </row>
    <row r="1863" spans="1:9">
      <c r="A1863" s="51"/>
      <c r="B1863" s="77"/>
      <c r="C1863" s="253"/>
      <c r="D1863" s="281"/>
      <c r="E1863" s="281"/>
      <c r="F1863" s="493"/>
      <c r="G1863" s="493"/>
      <c r="H1863" s="499"/>
      <c r="I1863" s="499"/>
    </row>
    <row r="1864" spans="1:9">
      <c r="A1864" s="51"/>
      <c r="B1864" s="77"/>
      <c r="C1864" s="253"/>
      <c r="D1864" s="281"/>
      <c r="E1864" s="281"/>
      <c r="F1864" s="493"/>
      <c r="G1864" s="493"/>
      <c r="H1864" s="499"/>
      <c r="I1864" s="499"/>
    </row>
    <row r="1865" spans="1:9">
      <c r="A1865" s="51"/>
      <c r="B1865" s="77"/>
      <c r="C1865" s="253"/>
      <c r="D1865" s="281"/>
      <c r="E1865" s="281"/>
      <c r="F1865" s="493"/>
      <c r="G1865" s="493"/>
      <c r="H1865" s="499"/>
      <c r="I1865" s="499"/>
    </row>
    <row r="1866" spans="1:9">
      <c r="A1866" s="51"/>
      <c r="B1866" s="77"/>
      <c r="C1866" s="253"/>
      <c r="D1866" s="281"/>
      <c r="E1866" s="281"/>
      <c r="F1866" s="493"/>
      <c r="G1866" s="493"/>
      <c r="H1866" s="499"/>
      <c r="I1866" s="499"/>
    </row>
    <row r="1867" spans="1:9">
      <c r="A1867" s="51"/>
      <c r="B1867" s="77"/>
      <c r="C1867" s="253"/>
      <c r="D1867" s="281"/>
      <c r="E1867" s="281"/>
      <c r="F1867" s="493"/>
      <c r="G1867" s="493"/>
      <c r="H1867" s="499"/>
      <c r="I1867" s="499"/>
    </row>
    <row r="1868" spans="1:9">
      <c r="A1868" s="51"/>
      <c r="B1868" s="77"/>
      <c r="C1868" s="253"/>
      <c r="D1868" s="281"/>
      <c r="E1868" s="281"/>
      <c r="F1868" s="493"/>
      <c r="G1868" s="493"/>
      <c r="H1868" s="499"/>
      <c r="I1868" s="499"/>
    </row>
    <row r="1869" spans="1:9">
      <c r="A1869" s="51"/>
      <c r="B1869" s="77"/>
      <c r="C1869" s="253"/>
      <c r="D1869" s="281"/>
      <c r="E1869" s="281"/>
      <c r="F1869" s="493"/>
      <c r="G1869" s="493"/>
      <c r="H1869" s="499"/>
      <c r="I1869" s="499"/>
    </row>
    <row r="1870" spans="1:9">
      <c r="A1870" s="51"/>
      <c r="B1870" s="77"/>
      <c r="C1870" s="253"/>
      <c r="D1870" s="281"/>
      <c r="E1870" s="281"/>
      <c r="F1870" s="493"/>
      <c r="G1870" s="493"/>
      <c r="H1870" s="499"/>
      <c r="I1870" s="499"/>
    </row>
    <row r="1871" spans="1:9">
      <c r="A1871" s="51"/>
      <c r="B1871" s="77"/>
      <c r="C1871" s="253"/>
      <c r="D1871" s="281"/>
      <c r="E1871" s="281"/>
      <c r="F1871" s="493"/>
      <c r="G1871" s="493"/>
      <c r="H1871" s="499"/>
      <c r="I1871" s="499"/>
    </row>
    <row r="1872" spans="1:9">
      <c r="A1872" s="51"/>
      <c r="B1872" s="77"/>
      <c r="C1872" s="253"/>
      <c r="D1872" s="281"/>
      <c r="E1872" s="281"/>
      <c r="F1872" s="493"/>
      <c r="G1872" s="493"/>
      <c r="H1872" s="499"/>
      <c r="I1872" s="499"/>
    </row>
    <row r="1873" spans="1:9">
      <c r="A1873" s="51"/>
      <c r="B1873" s="77"/>
      <c r="C1873" s="253"/>
      <c r="D1873" s="281"/>
      <c r="E1873" s="281"/>
      <c r="F1873" s="493"/>
      <c r="G1873" s="493"/>
      <c r="H1873" s="499"/>
      <c r="I1873" s="499"/>
    </row>
    <row r="1874" spans="1:9">
      <c r="A1874" s="51"/>
      <c r="B1874" s="77"/>
      <c r="C1874" s="253"/>
      <c r="D1874" s="281"/>
      <c r="E1874" s="281"/>
      <c r="F1874" s="493"/>
      <c r="G1874" s="493"/>
      <c r="H1874" s="499"/>
      <c r="I1874" s="499"/>
    </row>
    <row r="1875" spans="1:9">
      <c r="A1875" s="51"/>
      <c r="B1875" s="77"/>
      <c r="C1875" s="253"/>
      <c r="D1875" s="281"/>
      <c r="E1875" s="281"/>
      <c r="F1875" s="493"/>
      <c r="G1875" s="493"/>
      <c r="H1875" s="499"/>
      <c r="I1875" s="499"/>
    </row>
    <row r="1876" spans="1:9">
      <c r="A1876" s="51"/>
      <c r="B1876" s="77"/>
      <c r="C1876" s="253"/>
      <c r="D1876" s="281"/>
      <c r="E1876" s="281"/>
      <c r="F1876" s="493"/>
      <c r="G1876" s="493"/>
      <c r="H1876" s="499"/>
      <c r="I1876" s="499"/>
    </row>
    <row r="1877" spans="1:9">
      <c r="A1877" s="51"/>
      <c r="B1877" s="77"/>
      <c r="C1877" s="253"/>
      <c r="D1877" s="281"/>
      <c r="E1877" s="281"/>
      <c r="F1877" s="493"/>
      <c r="G1877" s="493"/>
      <c r="H1877" s="499"/>
      <c r="I1877" s="499"/>
    </row>
    <row r="1878" spans="1:9">
      <c r="A1878" s="51"/>
      <c r="B1878" s="77"/>
      <c r="C1878" s="253"/>
      <c r="D1878" s="281"/>
      <c r="E1878" s="281"/>
      <c r="F1878" s="493"/>
      <c r="G1878" s="493"/>
      <c r="H1878" s="499"/>
      <c r="I1878" s="499"/>
    </row>
    <row r="1879" spans="1:9">
      <c r="A1879" s="51"/>
      <c r="B1879" s="77"/>
      <c r="C1879" s="253"/>
      <c r="D1879" s="281"/>
      <c r="E1879" s="281"/>
      <c r="F1879" s="493"/>
      <c r="G1879" s="493"/>
      <c r="H1879" s="499"/>
      <c r="I1879" s="499"/>
    </row>
    <row r="1880" spans="1:9">
      <c r="A1880" s="51"/>
      <c r="B1880" s="77"/>
      <c r="C1880" s="253"/>
      <c r="D1880" s="281"/>
      <c r="E1880" s="281"/>
      <c r="F1880" s="493"/>
      <c r="G1880" s="493"/>
      <c r="H1880" s="499"/>
      <c r="I1880" s="499"/>
    </row>
    <row r="1881" spans="1:9">
      <c r="A1881" s="51"/>
      <c r="B1881" s="77"/>
      <c r="C1881" s="253"/>
      <c r="D1881" s="281"/>
      <c r="E1881" s="281"/>
      <c r="F1881" s="493"/>
      <c r="G1881" s="493"/>
      <c r="H1881" s="499"/>
      <c r="I1881" s="499"/>
    </row>
    <row r="1882" spans="1:9">
      <c r="A1882" s="51"/>
      <c r="B1882" s="77"/>
      <c r="C1882" s="253"/>
      <c r="D1882" s="281"/>
      <c r="E1882" s="281"/>
      <c r="F1882" s="493"/>
      <c r="G1882" s="493"/>
      <c r="H1882" s="499"/>
      <c r="I1882" s="499"/>
    </row>
    <row r="1883" spans="1:9">
      <c r="A1883" s="51"/>
      <c r="B1883" s="77"/>
      <c r="C1883" s="253"/>
      <c r="D1883" s="281"/>
      <c r="E1883" s="281"/>
      <c r="F1883" s="493"/>
      <c r="G1883" s="493"/>
      <c r="H1883" s="499"/>
      <c r="I1883" s="499"/>
    </row>
    <row r="1884" spans="1:9">
      <c r="A1884" s="51"/>
      <c r="B1884" s="77"/>
      <c r="C1884" s="253"/>
      <c r="D1884" s="281"/>
      <c r="E1884" s="281"/>
      <c r="F1884" s="493"/>
      <c r="G1884" s="493"/>
      <c r="H1884" s="499"/>
      <c r="I1884" s="499"/>
    </row>
    <row r="1885" spans="1:9">
      <c r="A1885" s="51"/>
      <c r="B1885" s="77"/>
      <c r="C1885" s="253"/>
      <c r="D1885" s="281"/>
      <c r="E1885" s="281"/>
      <c r="F1885" s="493"/>
      <c r="G1885" s="493"/>
      <c r="H1885" s="499"/>
      <c r="I1885" s="499"/>
    </row>
    <row r="1886" spans="1:9">
      <c r="A1886" s="51"/>
      <c r="B1886" s="77"/>
      <c r="C1886" s="253"/>
      <c r="D1886" s="281"/>
      <c r="E1886" s="281"/>
      <c r="F1886" s="493"/>
      <c r="G1886" s="493"/>
      <c r="H1886" s="499"/>
      <c r="I1886" s="499"/>
    </row>
    <row r="1887" spans="1:9">
      <c r="A1887" s="51"/>
      <c r="B1887" s="77"/>
      <c r="C1887" s="253"/>
      <c r="D1887" s="281"/>
      <c r="E1887" s="281"/>
      <c r="F1887" s="493"/>
      <c r="G1887" s="493"/>
      <c r="H1887" s="499"/>
      <c r="I1887" s="499"/>
    </row>
    <row r="1888" spans="1:9">
      <c r="A1888" s="51"/>
      <c r="B1888" s="77"/>
      <c r="C1888" s="253"/>
      <c r="D1888" s="281"/>
      <c r="E1888" s="281"/>
      <c r="F1888" s="493"/>
      <c r="G1888" s="493"/>
      <c r="H1888" s="499"/>
      <c r="I1888" s="499"/>
    </row>
    <row r="1889" spans="1:9">
      <c r="A1889" s="51"/>
      <c r="B1889" s="77"/>
      <c r="C1889" s="253"/>
      <c r="D1889" s="281"/>
      <c r="E1889" s="281"/>
      <c r="F1889" s="493"/>
      <c r="G1889" s="493"/>
      <c r="H1889" s="499"/>
      <c r="I1889" s="499"/>
    </row>
    <row r="1890" spans="1:9">
      <c r="A1890" s="51"/>
      <c r="B1890" s="77"/>
      <c r="C1890" s="253"/>
      <c r="D1890" s="281"/>
      <c r="E1890" s="281"/>
      <c r="F1890" s="493"/>
      <c r="G1890" s="493"/>
      <c r="H1890" s="499"/>
      <c r="I1890" s="499"/>
    </row>
    <row r="1891" spans="1:9">
      <c r="A1891" s="51"/>
      <c r="B1891" s="77"/>
      <c r="C1891" s="253"/>
      <c r="D1891" s="281"/>
      <c r="E1891" s="281"/>
      <c r="F1891" s="493"/>
      <c r="G1891" s="493"/>
      <c r="H1891" s="499"/>
      <c r="I1891" s="499"/>
    </row>
    <row r="1892" spans="1:9">
      <c r="A1892" s="51"/>
      <c r="B1892" s="77"/>
      <c r="C1892" s="253"/>
      <c r="D1892" s="281"/>
      <c r="E1892" s="281"/>
      <c r="F1892" s="493"/>
      <c r="G1892" s="493"/>
      <c r="H1892" s="499"/>
      <c r="I1892" s="499"/>
    </row>
    <row r="1893" spans="1:9">
      <c r="A1893" s="51"/>
      <c r="B1893" s="77"/>
      <c r="C1893" s="253"/>
      <c r="D1893" s="281"/>
      <c r="E1893" s="281"/>
      <c r="F1893" s="493"/>
      <c r="G1893" s="493"/>
      <c r="H1893" s="499"/>
      <c r="I1893" s="499"/>
    </row>
    <row r="1894" spans="1:9">
      <c r="A1894" s="51"/>
      <c r="B1894" s="77"/>
      <c r="C1894" s="253"/>
      <c r="D1894" s="281"/>
      <c r="E1894" s="281"/>
      <c r="F1894" s="493"/>
      <c r="G1894" s="493"/>
      <c r="H1894" s="499"/>
      <c r="I1894" s="499"/>
    </row>
    <row r="1895" spans="1:9">
      <c r="A1895" s="51"/>
      <c r="B1895" s="77"/>
      <c r="C1895" s="253"/>
      <c r="D1895" s="281"/>
      <c r="E1895" s="281"/>
      <c r="F1895" s="493"/>
      <c r="G1895" s="493"/>
      <c r="H1895" s="499"/>
      <c r="I1895" s="499"/>
    </row>
    <row r="1896" spans="1:9">
      <c r="A1896" s="51"/>
      <c r="B1896" s="77"/>
      <c r="C1896" s="253"/>
      <c r="D1896" s="281"/>
      <c r="E1896" s="281"/>
      <c r="F1896" s="493"/>
      <c r="G1896" s="493"/>
      <c r="H1896" s="499"/>
      <c r="I1896" s="499"/>
    </row>
    <row r="1897" spans="1:9">
      <c r="A1897" s="51"/>
      <c r="B1897" s="77"/>
      <c r="C1897" s="253"/>
      <c r="D1897" s="281"/>
      <c r="E1897" s="281"/>
      <c r="F1897" s="493"/>
      <c r="G1897" s="493"/>
      <c r="H1897" s="499"/>
      <c r="I1897" s="499"/>
    </row>
    <row r="1898" spans="1:9">
      <c r="A1898" s="51"/>
      <c r="B1898" s="77"/>
      <c r="C1898" s="253"/>
      <c r="D1898" s="281"/>
      <c r="E1898" s="281"/>
      <c r="F1898" s="493"/>
      <c r="G1898" s="493"/>
      <c r="H1898" s="499"/>
      <c r="I1898" s="499"/>
    </row>
    <row r="1899" spans="1:9">
      <c r="A1899" s="51"/>
      <c r="B1899" s="77"/>
      <c r="C1899" s="253"/>
      <c r="D1899" s="281"/>
      <c r="E1899" s="281"/>
      <c r="F1899" s="493"/>
      <c r="G1899" s="493"/>
      <c r="H1899" s="499"/>
      <c r="I1899" s="499"/>
    </row>
    <row r="1900" spans="1:9">
      <c r="A1900" s="51"/>
      <c r="B1900" s="77"/>
      <c r="C1900" s="253"/>
      <c r="D1900" s="281"/>
      <c r="E1900" s="281"/>
      <c r="F1900" s="493"/>
      <c r="G1900" s="493"/>
      <c r="H1900" s="499"/>
      <c r="I1900" s="499"/>
    </row>
    <row r="1901" spans="1:9">
      <c r="A1901" s="51"/>
      <c r="B1901" s="77"/>
      <c r="C1901" s="253"/>
      <c r="D1901" s="281"/>
      <c r="E1901" s="281"/>
      <c r="F1901" s="493"/>
      <c r="G1901" s="493"/>
      <c r="H1901" s="499"/>
      <c r="I1901" s="499"/>
    </row>
    <row r="1902" spans="1:9">
      <c r="A1902" s="51"/>
      <c r="B1902" s="77"/>
      <c r="C1902" s="253"/>
      <c r="D1902" s="281"/>
      <c r="E1902" s="281"/>
      <c r="F1902" s="493"/>
      <c r="G1902" s="493"/>
      <c r="H1902" s="499"/>
      <c r="I1902" s="499"/>
    </row>
    <row r="1903" spans="1:9">
      <c r="A1903" s="51"/>
      <c r="B1903" s="77"/>
      <c r="C1903" s="253"/>
      <c r="D1903" s="281"/>
      <c r="E1903" s="281"/>
      <c r="F1903" s="493"/>
      <c r="G1903" s="493"/>
      <c r="H1903" s="499"/>
      <c r="I1903" s="499"/>
    </row>
    <row r="1904" spans="1:9">
      <c r="A1904" s="51"/>
      <c r="B1904" s="77"/>
      <c r="C1904" s="253"/>
      <c r="D1904" s="281"/>
      <c r="E1904" s="281"/>
      <c r="F1904" s="493"/>
      <c r="G1904" s="493"/>
      <c r="H1904" s="499"/>
      <c r="I1904" s="499"/>
    </row>
    <row r="1905" spans="1:9">
      <c r="A1905" s="51"/>
      <c r="B1905" s="77"/>
      <c r="C1905" s="253"/>
      <c r="D1905" s="281"/>
      <c r="E1905" s="281"/>
      <c r="F1905" s="493"/>
      <c r="G1905" s="493"/>
      <c r="H1905" s="499"/>
      <c r="I1905" s="499"/>
    </row>
    <row r="1906" spans="1:9">
      <c r="A1906" s="51"/>
      <c r="B1906" s="77"/>
      <c r="C1906" s="253"/>
      <c r="D1906" s="281"/>
      <c r="E1906" s="281"/>
      <c r="F1906" s="493"/>
      <c r="G1906" s="493"/>
      <c r="H1906" s="499"/>
      <c r="I1906" s="499"/>
    </row>
    <row r="1907" spans="1:9">
      <c r="A1907" s="51"/>
      <c r="B1907" s="77"/>
      <c r="C1907" s="253"/>
      <c r="D1907" s="281"/>
      <c r="E1907" s="281"/>
      <c r="F1907" s="493"/>
      <c r="G1907" s="493"/>
      <c r="H1907" s="499"/>
      <c r="I1907" s="499"/>
    </row>
    <row r="1908" spans="1:9">
      <c r="A1908" s="51"/>
      <c r="B1908" s="77"/>
      <c r="C1908" s="253"/>
      <c r="D1908" s="281"/>
      <c r="E1908" s="281"/>
      <c r="F1908" s="493"/>
      <c r="G1908" s="493"/>
      <c r="H1908" s="499"/>
      <c r="I1908" s="499"/>
    </row>
    <row r="1909" spans="1:9">
      <c r="A1909" s="51"/>
      <c r="B1909" s="77"/>
      <c r="C1909" s="253"/>
      <c r="D1909" s="281"/>
      <c r="E1909" s="281"/>
      <c r="F1909" s="493"/>
      <c r="G1909" s="493"/>
      <c r="H1909" s="499"/>
      <c r="I1909" s="499"/>
    </row>
    <row r="1910" spans="1:9">
      <c r="A1910" s="51"/>
      <c r="B1910" s="77"/>
      <c r="C1910" s="253"/>
      <c r="D1910" s="281"/>
      <c r="E1910" s="281"/>
      <c r="F1910" s="493"/>
      <c r="G1910" s="493"/>
      <c r="H1910" s="499"/>
      <c r="I1910" s="499"/>
    </row>
    <row r="1911" spans="1:9">
      <c r="A1911" s="51"/>
      <c r="B1911" s="77"/>
      <c r="C1911" s="253"/>
      <c r="D1911" s="281"/>
      <c r="E1911" s="281"/>
      <c r="F1911" s="493"/>
      <c r="G1911" s="493"/>
      <c r="H1911" s="499"/>
      <c r="I1911" s="499"/>
    </row>
    <row r="1912" spans="1:9">
      <c r="A1912" s="51"/>
      <c r="B1912" s="77"/>
      <c r="C1912" s="253"/>
      <c r="D1912" s="281"/>
      <c r="E1912" s="281"/>
      <c r="F1912" s="493"/>
      <c r="G1912" s="493"/>
      <c r="H1912" s="499"/>
      <c r="I1912" s="499"/>
    </row>
    <row r="1913" spans="1:9">
      <c r="A1913" s="51"/>
      <c r="B1913" s="77"/>
      <c r="C1913" s="253"/>
      <c r="D1913" s="281"/>
      <c r="E1913" s="281"/>
      <c r="F1913" s="493"/>
      <c r="G1913" s="493"/>
      <c r="H1913" s="499"/>
      <c r="I1913" s="499"/>
    </row>
    <row r="1914" spans="1:9">
      <c r="A1914" s="51"/>
      <c r="B1914" s="77"/>
      <c r="C1914" s="253"/>
      <c r="D1914" s="281"/>
      <c r="E1914" s="281"/>
      <c r="F1914" s="493"/>
      <c r="G1914" s="493"/>
      <c r="H1914" s="499"/>
      <c r="I1914" s="499"/>
    </row>
    <row r="1915" spans="1:9">
      <c r="A1915" s="51"/>
      <c r="B1915" s="77"/>
      <c r="C1915" s="253"/>
      <c r="D1915" s="281"/>
      <c r="E1915" s="281"/>
      <c r="F1915" s="493"/>
      <c r="G1915" s="493"/>
      <c r="H1915" s="499"/>
      <c r="I1915" s="499"/>
    </row>
    <row r="1916" spans="1:9">
      <c r="A1916" s="51"/>
      <c r="B1916" s="77"/>
      <c r="C1916" s="253"/>
      <c r="D1916" s="281"/>
      <c r="E1916" s="281"/>
      <c r="F1916" s="493"/>
      <c r="G1916" s="493"/>
      <c r="H1916" s="499"/>
      <c r="I1916" s="499"/>
    </row>
    <row r="1917" spans="1:9">
      <c r="A1917" s="51"/>
      <c r="B1917" s="77"/>
      <c r="C1917" s="253"/>
      <c r="D1917" s="281"/>
      <c r="E1917" s="281"/>
      <c r="F1917" s="493"/>
      <c r="G1917" s="493"/>
      <c r="H1917" s="499"/>
      <c r="I1917" s="499"/>
    </row>
    <row r="1918" spans="1:9">
      <c r="A1918" s="51"/>
      <c r="B1918" s="77"/>
      <c r="C1918" s="253"/>
      <c r="D1918" s="281"/>
      <c r="E1918" s="281"/>
      <c r="F1918" s="493"/>
      <c r="G1918" s="493"/>
      <c r="H1918" s="499"/>
      <c r="I1918" s="499"/>
    </row>
    <row r="1919" spans="1:9">
      <c r="A1919" s="51"/>
      <c r="B1919" s="77"/>
      <c r="C1919" s="253"/>
      <c r="D1919" s="281"/>
      <c r="E1919" s="281"/>
      <c r="F1919" s="493"/>
      <c r="G1919" s="493"/>
      <c r="H1919" s="499"/>
      <c r="I1919" s="499"/>
    </row>
    <row r="1920" spans="1:9">
      <c r="A1920" s="51"/>
      <c r="B1920" s="77"/>
      <c r="C1920" s="253"/>
      <c r="D1920" s="281"/>
      <c r="E1920" s="281"/>
      <c r="F1920" s="493"/>
      <c r="G1920" s="493"/>
      <c r="H1920" s="499"/>
      <c r="I1920" s="499"/>
    </row>
    <row r="1921" spans="1:9">
      <c r="A1921" s="51"/>
      <c r="B1921" s="77"/>
      <c r="C1921" s="253"/>
      <c r="D1921" s="281"/>
      <c r="E1921" s="281"/>
      <c r="F1921" s="493"/>
      <c r="G1921" s="493"/>
      <c r="H1921" s="499"/>
      <c r="I1921" s="499"/>
    </row>
    <row r="1922" spans="1:9">
      <c r="A1922" s="51"/>
      <c r="B1922" s="77"/>
      <c r="C1922" s="253"/>
      <c r="D1922" s="281"/>
      <c r="E1922" s="281"/>
      <c r="F1922" s="493"/>
      <c r="G1922" s="493"/>
      <c r="H1922" s="499"/>
      <c r="I1922" s="499"/>
    </row>
    <row r="1923" spans="1:9">
      <c r="A1923" s="51"/>
      <c r="B1923" s="77"/>
      <c r="C1923" s="253"/>
      <c r="D1923" s="281"/>
      <c r="E1923" s="281"/>
      <c r="F1923" s="493"/>
      <c r="G1923" s="493"/>
      <c r="H1923" s="499"/>
      <c r="I1923" s="499"/>
    </row>
    <row r="1924" spans="1:9">
      <c r="A1924" s="51"/>
      <c r="B1924" s="77"/>
      <c r="C1924" s="253"/>
      <c r="D1924" s="281"/>
      <c r="E1924" s="281"/>
      <c r="F1924" s="493"/>
      <c r="G1924" s="493"/>
      <c r="H1924" s="499"/>
      <c r="I1924" s="499"/>
    </row>
    <row r="1925" spans="1:9">
      <c r="A1925" s="51"/>
      <c r="B1925" s="77"/>
      <c r="C1925" s="253"/>
      <c r="D1925" s="281"/>
      <c r="E1925" s="281"/>
      <c r="F1925" s="493"/>
      <c r="G1925" s="493"/>
      <c r="H1925" s="499"/>
      <c r="I1925" s="499"/>
    </row>
    <row r="1926" spans="1:9">
      <c r="A1926" s="51"/>
      <c r="B1926" s="77"/>
      <c r="C1926" s="253"/>
      <c r="D1926" s="281"/>
      <c r="E1926" s="281"/>
      <c r="F1926" s="493"/>
      <c r="G1926" s="493"/>
      <c r="H1926" s="499"/>
      <c r="I1926" s="499"/>
    </row>
    <row r="1927" spans="1:9">
      <c r="A1927" s="51"/>
      <c r="B1927" s="77"/>
      <c r="C1927" s="253"/>
      <c r="D1927" s="281"/>
      <c r="E1927" s="281"/>
      <c r="F1927" s="493"/>
      <c r="G1927" s="493"/>
      <c r="H1927" s="499"/>
      <c r="I1927" s="499"/>
    </row>
    <row r="1928" spans="1:9">
      <c r="A1928" s="51"/>
      <c r="B1928" s="77"/>
      <c r="C1928" s="253"/>
      <c r="D1928" s="281"/>
      <c r="E1928" s="281"/>
      <c r="F1928" s="493"/>
      <c r="G1928" s="493"/>
      <c r="H1928" s="499"/>
      <c r="I1928" s="499"/>
    </row>
    <row r="1929" spans="1:9">
      <c r="A1929" s="51"/>
      <c r="B1929" s="77"/>
      <c r="C1929" s="253"/>
      <c r="D1929" s="281"/>
      <c r="E1929" s="281"/>
      <c r="F1929" s="493"/>
      <c r="G1929" s="493"/>
      <c r="H1929" s="499"/>
      <c r="I1929" s="499"/>
    </row>
    <row r="1930" spans="1:9">
      <c r="A1930" s="51"/>
      <c r="B1930" s="77"/>
      <c r="C1930" s="253"/>
      <c r="D1930" s="281"/>
      <c r="E1930" s="281"/>
      <c r="F1930" s="493"/>
      <c r="G1930" s="493"/>
      <c r="H1930" s="499"/>
      <c r="I1930" s="499"/>
    </row>
    <row r="1931" spans="1:9">
      <c r="A1931" s="51"/>
      <c r="B1931" s="77"/>
      <c r="C1931" s="253"/>
      <c r="D1931" s="281"/>
      <c r="E1931" s="281"/>
      <c r="F1931" s="493"/>
      <c r="G1931" s="493"/>
      <c r="H1931" s="499"/>
      <c r="I1931" s="499"/>
    </row>
    <row r="1932" spans="1:9">
      <c r="A1932" s="51"/>
      <c r="B1932" s="77"/>
      <c r="C1932" s="253"/>
      <c r="D1932" s="281"/>
      <c r="E1932" s="281"/>
      <c r="F1932" s="493"/>
      <c r="G1932" s="493"/>
      <c r="H1932" s="499"/>
      <c r="I1932" s="499"/>
    </row>
    <row r="1933" spans="1:9">
      <c r="A1933" s="51"/>
      <c r="B1933" s="77"/>
      <c r="C1933" s="253"/>
      <c r="D1933" s="281"/>
      <c r="E1933" s="281"/>
      <c r="F1933" s="493"/>
      <c r="G1933" s="493"/>
      <c r="H1933" s="499"/>
      <c r="I1933" s="499"/>
    </row>
    <row r="1934" spans="1:9">
      <c r="A1934" s="51"/>
      <c r="B1934" s="77"/>
      <c r="C1934" s="253"/>
      <c r="D1934" s="281"/>
      <c r="E1934" s="281"/>
      <c r="F1934" s="493"/>
      <c r="G1934" s="493"/>
      <c r="H1934" s="499"/>
      <c r="I1934" s="499"/>
    </row>
    <row r="1935" spans="1:9">
      <c r="A1935" s="51"/>
      <c r="B1935" s="77"/>
      <c r="C1935" s="253"/>
      <c r="D1935" s="281"/>
      <c r="E1935" s="281"/>
      <c r="F1935" s="493"/>
      <c r="G1935" s="493"/>
      <c r="H1935" s="499"/>
      <c r="I1935" s="499"/>
    </row>
    <row r="1936" spans="1:9">
      <c r="A1936" s="51"/>
      <c r="B1936" s="77"/>
      <c r="C1936" s="253"/>
      <c r="D1936" s="281"/>
      <c r="E1936" s="281"/>
      <c r="F1936" s="493"/>
      <c r="G1936" s="493"/>
      <c r="H1936" s="499"/>
      <c r="I1936" s="499"/>
    </row>
    <row r="1937" spans="1:9">
      <c r="A1937" s="51"/>
      <c r="B1937" s="77"/>
      <c r="C1937" s="253"/>
      <c r="D1937" s="281"/>
      <c r="E1937" s="281"/>
      <c r="F1937" s="493"/>
      <c r="G1937" s="493"/>
      <c r="H1937" s="499"/>
      <c r="I1937" s="499"/>
    </row>
    <row r="1938" spans="1:9">
      <c r="A1938" s="51"/>
      <c r="B1938" s="77"/>
      <c r="C1938" s="253"/>
      <c r="D1938" s="281"/>
      <c r="E1938" s="281"/>
      <c r="F1938" s="493"/>
      <c r="G1938" s="493"/>
      <c r="H1938" s="499"/>
      <c r="I1938" s="499"/>
    </row>
    <row r="1939" spans="1:9">
      <c r="A1939" s="51"/>
      <c r="B1939" s="77"/>
      <c r="C1939" s="253"/>
      <c r="D1939" s="281"/>
      <c r="E1939" s="281"/>
      <c r="F1939" s="493"/>
      <c r="G1939" s="493"/>
      <c r="H1939" s="499"/>
      <c r="I1939" s="499"/>
    </row>
    <row r="1940" spans="1:9">
      <c r="A1940" s="51"/>
      <c r="B1940" s="77"/>
      <c r="C1940" s="253"/>
      <c r="D1940" s="281"/>
      <c r="E1940" s="281"/>
      <c r="F1940" s="493"/>
      <c r="G1940" s="493"/>
      <c r="H1940" s="499"/>
      <c r="I1940" s="499"/>
    </row>
    <row r="1941" spans="1:9">
      <c r="A1941" s="51"/>
      <c r="B1941" s="77"/>
      <c r="C1941" s="253"/>
      <c r="D1941" s="281"/>
      <c r="E1941" s="281"/>
      <c r="F1941" s="493"/>
      <c r="G1941" s="493"/>
      <c r="H1941" s="499"/>
      <c r="I1941" s="499"/>
    </row>
    <row r="1942" spans="1:9">
      <c r="A1942" s="51"/>
      <c r="B1942" s="77"/>
      <c r="C1942" s="253"/>
      <c r="D1942" s="281"/>
      <c r="E1942" s="281"/>
      <c r="F1942" s="493"/>
      <c r="G1942" s="493"/>
      <c r="H1942" s="499"/>
      <c r="I1942" s="499"/>
    </row>
  </sheetData>
  <mergeCells count="7">
    <mergeCell ref="A117:G117"/>
    <mergeCell ref="A34:B34"/>
    <mergeCell ref="A43:G43"/>
    <mergeCell ref="A73:G73"/>
    <mergeCell ref="A111:G111"/>
    <mergeCell ref="A114:G114"/>
    <mergeCell ref="A116:I116"/>
  </mergeCells>
  <dataValidations count="1">
    <dataValidation type="custom" showInputMessage="1" showErrorMessage="1" errorTitle="Nepravilen vnos cene" error="Cena mora biti nenegativno število z največ dvema decimalkama!" sqref="F10:F21 F23:F25 F27:F33" xr:uid="{00000000-0002-0000-0C00-000000000000}">
      <formula1>AND(ISNUMBER(F10),F10&gt;=0,ROUND(F10*100,6)-INT(F10*100)=0,NOT(ISBLANK(F10)))</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1:K1880"/>
  <sheetViews>
    <sheetView view="pageBreakPreview" topLeftCell="A7" zoomScale="70" zoomScaleNormal="145" zoomScaleSheetLayoutView="70" workbookViewId="0">
      <selection activeCell="B7" sqref="B7"/>
    </sheetView>
  </sheetViews>
  <sheetFormatPr defaultColWidth="9.28515625" defaultRowHeight="18"/>
  <cols>
    <col min="1" max="1" width="9.42578125" style="249" customWidth="1"/>
    <col min="2" max="2" width="78" style="276" customWidth="1"/>
    <col min="3" max="3" width="9.28515625" style="277"/>
    <col min="4" max="5" width="9.7109375" style="283" bestFit="1" customWidth="1"/>
    <col min="6" max="7" width="17.7109375" style="497" customWidth="1"/>
    <col min="8" max="9" width="17.7109375" style="508" customWidth="1"/>
    <col min="10" max="16384" width="9.28515625" style="77"/>
  </cols>
  <sheetData>
    <row r="1" spans="1:11" s="12" customFormat="1">
      <c r="A1" s="51"/>
      <c r="C1" s="490"/>
      <c r="D1" s="491"/>
      <c r="E1" s="491"/>
      <c r="F1" s="505"/>
      <c r="G1" s="505"/>
      <c r="H1" s="506"/>
      <c r="I1" s="506"/>
    </row>
    <row r="2" spans="1:11" s="12" customFormat="1">
      <c r="A2" s="51"/>
      <c r="C2" s="490"/>
      <c r="D2" s="491"/>
      <c r="E2" s="491"/>
      <c r="F2" s="505"/>
      <c r="G2" s="505"/>
      <c r="H2" s="506"/>
      <c r="I2" s="506"/>
    </row>
    <row r="3" spans="1:11" s="12" customFormat="1" ht="18.75" thickBot="1">
      <c r="A3" s="51"/>
      <c r="C3" s="490"/>
      <c r="D3" s="491"/>
      <c r="E3" s="491"/>
      <c r="F3" s="505"/>
      <c r="G3" s="505"/>
      <c r="H3" s="506"/>
      <c r="I3" s="506"/>
    </row>
    <row r="4" spans="1:11" s="373" customFormat="1" ht="30">
      <c r="A4" s="52" t="s">
        <v>1</v>
      </c>
      <c r="B4" s="6" t="s">
        <v>1089</v>
      </c>
      <c r="C4" s="7" t="s">
        <v>1090</v>
      </c>
      <c r="D4" s="8" t="s">
        <v>1199</v>
      </c>
      <c r="E4" s="8" t="s">
        <v>1200</v>
      </c>
      <c r="F4" s="498" t="s">
        <v>1093</v>
      </c>
      <c r="G4" s="498" t="s">
        <v>1094</v>
      </c>
      <c r="H4" s="509" t="s">
        <v>1095</v>
      </c>
      <c r="I4" s="509" t="s">
        <v>1096</v>
      </c>
    </row>
    <row r="5" spans="1:11" s="12" customFormat="1">
      <c r="A5" s="384" t="s">
        <v>1563</v>
      </c>
      <c r="B5" s="35" t="s">
        <v>1564</v>
      </c>
      <c r="C5" s="30"/>
      <c r="D5" s="31"/>
      <c r="E5" s="31"/>
      <c r="F5" s="147"/>
      <c r="G5" s="147"/>
      <c r="H5" s="501"/>
      <c r="I5" s="501"/>
    </row>
    <row r="6" spans="1:11" s="12" customFormat="1">
      <c r="A6" s="57"/>
      <c r="B6" s="35"/>
      <c r="C6" s="30"/>
      <c r="D6" s="31"/>
      <c r="E6" s="31"/>
      <c r="F6" s="147"/>
      <c r="G6" s="147"/>
      <c r="H6" s="501"/>
      <c r="I6" s="501"/>
      <c r="J6" s="34"/>
    </row>
    <row r="7" spans="1:11" s="12" customFormat="1" ht="384" customHeight="1">
      <c r="A7" s="339"/>
      <c r="B7" s="36" t="s">
        <v>1565</v>
      </c>
      <c r="C7" s="340"/>
      <c r="D7" s="341"/>
      <c r="E7" s="341"/>
      <c r="F7" s="510"/>
      <c r="G7" s="510"/>
      <c r="H7" s="511"/>
      <c r="I7" s="511"/>
      <c r="K7" s="37"/>
    </row>
    <row r="8" spans="1:11" s="12" customFormat="1" ht="54">
      <c r="A8" s="339"/>
      <c r="B8" s="36" t="s">
        <v>1099</v>
      </c>
      <c r="C8" s="340"/>
      <c r="D8" s="143"/>
      <c r="E8" s="143"/>
      <c r="F8" s="510"/>
      <c r="G8" s="510"/>
      <c r="H8" s="511"/>
      <c r="I8" s="511"/>
      <c r="K8" s="37"/>
    </row>
    <row r="9" spans="1:11" s="12" customFormat="1" ht="90">
      <c r="A9" s="49" t="s">
        <v>1566</v>
      </c>
      <c r="B9" s="79" t="s">
        <v>1568</v>
      </c>
      <c r="C9" s="28" t="s">
        <v>1209</v>
      </c>
      <c r="D9" s="367">
        <f>342*0.9</f>
        <v>307.8</v>
      </c>
      <c r="E9" s="367">
        <f>342*0.1</f>
        <v>34.200000000000003</v>
      </c>
      <c r="F9" s="495">
        <v>0</v>
      </c>
      <c r="G9" s="510">
        <f t="shared" ref="G9:G10" si="0">IF(ISNUMBER(F9),IF(F9&gt;0,ROUND(F9,2),0),0)</f>
        <v>0</v>
      </c>
      <c r="H9" s="502">
        <f t="shared" ref="H9:H10" si="1">ROUND(D9*G9,2)</f>
        <v>0</v>
      </c>
      <c r="I9" s="502">
        <f t="shared" ref="I9:I10" si="2">ROUND(E9*G9,2)</f>
        <v>0</v>
      </c>
    </row>
    <row r="10" spans="1:11" s="12" customFormat="1" ht="144.75" thickBot="1">
      <c r="A10" s="49" t="s">
        <v>1567</v>
      </c>
      <c r="B10" s="79" t="s">
        <v>1569</v>
      </c>
      <c r="C10" s="28" t="s">
        <v>1209</v>
      </c>
      <c r="D10" s="367">
        <f>342*0.9</f>
        <v>307.8</v>
      </c>
      <c r="E10" s="367">
        <f>342*0.1</f>
        <v>34.200000000000003</v>
      </c>
      <c r="F10" s="495">
        <v>0</v>
      </c>
      <c r="G10" s="510">
        <f t="shared" si="0"/>
        <v>0</v>
      </c>
      <c r="H10" s="502">
        <f t="shared" si="1"/>
        <v>0</v>
      </c>
      <c r="I10" s="502">
        <f t="shared" si="2"/>
        <v>0</v>
      </c>
    </row>
    <row r="11" spans="1:11" s="12" customFormat="1" ht="18.75" thickBot="1">
      <c r="A11" s="796" t="s">
        <v>1570</v>
      </c>
      <c r="B11" s="800"/>
      <c r="C11" s="29"/>
      <c r="D11" s="29"/>
      <c r="E11" s="29"/>
      <c r="F11" s="145"/>
      <c r="G11" s="145"/>
      <c r="H11" s="504">
        <f>SUM(H9:H10)</f>
        <v>0</v>
      </c>
      <c r="I11" s="504">
        <f>SUM(I9:I10)</f>
        <v>0</v>
      </c>
    </row>
    <row r="12" spans="1:11">
      <c r="A12" s="226"/>
      <c r="B12" s="259"/>
      <c r="C12" s="260"/>
      <c r="D12" s="281"/>
      <c r="E12" s="281"/>
      <c r="F12" s="493"/>
      <c r="G12" s="493"/>
      <c r="H12" s="499"/>
      <c r="I12" s="499"/>
    </row>
    <row r="13" spans="1:11">
      <c r="A13" s="233"/>
      <c r="B13" s="267"/>
      <c r="C13" s="260"/>
      <c r="D13" s="281"/>
      <c r="E13" s="281"/>
      <c r="F13" s="493"/>
      <c r="G13" s="493"/>
      <c r="H13" s="499"/>
      <c r="I13" s="499"/>
    </row>
    <row r="14" spans="1:11">
      <c r="A14" s="226"/>
      <c r="B14" s="259"/>
      <c r="C14" s="260"/>
      <c r="D14" s="281"/>
      <c r="E14" s="281"/>
      <c r="F14" s="493"/>
      <c r="G14" s="493"/>
      <c r="H14" s="499"/>
      <c r="I14" s="499"/>
    </row>
    <row r="15" spans="1:11">
      <c r="A15" s="226"/>
      <c r="B15" s="268"/>
      <c r="C15" s="270"/>
      <c r="D15" s="281"/>
      <c r="E15" s="281"/>
      <c r="F15" s="493"/>
      <c r="G15" s="493"/>
      <c r="H15" s="499"/>
      <c r="I15" s="499"/>
    </row>
    <row r="16" spans="1:11">
      <c r="A16" s="226"/>
      <c r="B16" s="268"/>
      <c r="C16" s="270"/>
      <c r="D16" s="281"/>
      <c r="E16" s="281"/>
      <c r="F16" s="493"/>
      <c r="G16" s="493"/>
      <c r="H16" s="499"/>
      <c r="I16" s="499"/>
    </row>
    <row r="17" spans="1:9">
      <c r="A17" s="226"/>
      <c r="B17" s="268"/>
      <c r="C17" s="270"/>
      <c r="D17" s="281"/>
      <c r="E17" s="281"/>
      <c r="F17" s="493"/>
      <c r="G17" s="493"/>
      <c r="H17" s="499"/>
      <c r="I17" s="499"/>
    </row>
    <row r="18" spans="1:9">
      <c r="A18" s="226"/>
      <c r="B18" s="268"/>
      <c r="C18" s="270"/>
      <c r="D18" s="281"/>
      <c r="E18" s="281"/>
      <c r="F18" s="493"/>
      <c r="G18" s="493"/>
      <c r="H18" s="499"/>
      <c r="I18" s="499"/>
    </row>
    <row r="19" spans="1:9">
      <c r="A19" s="240"/>
      <c r="B19" s="259"/>
      <c r="C19" s="270"/>
      <c r="D19" s="281"/>
      <c r="E19" s="281"/>
      <c r="F19" s="493"/>
      <c r="G19" s="493"/>
      <c r="H19" s="499"/>
      <c r="I19" s="499"/>
    </row>
    <row r="20" spans="1:9">
      <c r="A20" s="226"/>
      <c r="B20" s="259"/>
      <c r="C20" s="260"/>
      <c r="D20" s="281"/>
      <c r="E20" s="281"/>
      <c r="F20" s="493"/>
      <c r="G20" s="493"/>
      <c r="H20" s="499"/>
      <c r="I20" s="499"/>
    </row>
    <row r="21" spans="1:9">
      <c r="A21" s="240"/>
      <c r="B21" s="271"/>
      <c r="C21" s="270"/>
      <c r="D21" s="281"/>
      <c r="E21" s="281"/>
      <c r="F21" s="493"/>
      <c r="G21" s="493"/>
      <c r="H21" s="499"/>
      <c r="I21" s="499"/>
    </row>
    <row r="22" spans="1:9">
      <c r="A22" s="240"/>
      <c r="B22" s="265"/>
      <c r="C22" s="270"/>
      <c r="D22" s="281"/>
      <c r="E22" s="281"/>
      <c r="F22" s="493"/>
      <c r="G22" s="493"/>
      <c r="H22" s="499"/>
      <c r="I22" s="499"/>
    </row>
    <row r="23" spans="1:9">
      <c r="A23" s="226"/>
      <c r="B23" s="272"/>
      <c r="C23" s="270"/>
      <c r="D23" s="281"/>
      <c r="E23" s="281"/>
      <c r="F23" s="493"/>
      <c r="G23" s="493"/>
      <c r="H23" s="499"/>
      <c r="I23" s="499"/>
    </row>
    <row r="24" spans="1:9">
      <c r="A24" s="226"/>
      <c r="B24" s="272"/>
      <c r="C24" s="270"/>
      <c r="D24" s="281"/>
      <c r="E24" s="281"/>
      <c r="F24" s="493"/>
      <c r="G24" s="493"/>
      <c r="H24" s="499"/>
      <c r="I24" s="499"/>
    </row>
    <row r="25" spans="1:9">
      <c r="A25" s="240"/>
      <c r="B25" s="272"/>
      <c r="C25" s="270"/>
      <c r="D25" s="281"/>
      <c r="E25" s="281"/>
      <c r="F25" s="493"/>
      <c r="G25" s="493"/>
      <c r="H25" s="499"/>
      <c r="I25" s="499"/>
    </row>
    <row r="26" spans="1:9">
      <c r="A26" s="226"/>
      <c r="B26" s="259"/>
      <c r="C26" s="260"/>
      <c r="D26" s="281"/>
      <c r="E26" s="281"/>
      <c r="F26" s="493"/>
      <c r="G26" s="493"/>
      <c r="H26" s="499"/>
      <c r="I26" s="499"/>
    </row>
    <row r="27" spans="1:9">
      <c r="A27" s="240"/>
      <c r="B27" s="271"/>
      <c r="C27" s="260"/>
      <c r="D27" s="281"/>
      <c r="E27" s="281"/>
      <c r="F27" s="493"/>
      <c r="G27" s="493"/>
      <c r="H27" s="499"/>
      <c r="I27" s="499"/>
    </row>
    <row r="28" spans="1:9">
      <c r="A28" s="226"/>
      <c r="B28" s="259"/>
      <c r="C28" s="260"/>
      <c r="D28" s="281"/>
      <c r="E28" s="281"/>
      <c r="F28" s="493"/>
      <c r="G28" s="493"/>
      <c r="H28" s="499"/>
      <c r="I28" s="499"/>
    </row>
    <row r="29" spans="1:9">
      <c r="A29" s="240"/>
      <c r="B29" s="272"/>
      <c r="C29" s="273"/>
      <c r="D29" s="281"/>
      <c r="E29" s="281"/>
      <c r="F29" s="493"/>
      <c r="G29" s="493"/>
      <c r="H29" s="499"/>
      <c r="I29" s="499"/>
    </row>
    <row r="30" spans="1:9">
      <c r="A30" s="240"/>
      <c r="B30" s="272"/>
      <c r="C30" s="273"/>
      <c r="D30" s="281"/>
      <c r="E30" s="281"/>
      <c r="F30" s="493"/>
      <c r="G30" s="493"/>
      <c r="H30" s="499"/>
      <c r="I30" s="499"/>
    </row>
    <row r="31" spans="1:9">
      <c r="A31" s="240"/>
      <c r="B31" s="272"/>
      <c r="C31" s="270"/>
      <c r="D31" s="281"/>
      <c r="E31" s="281"/>
      <c r="F31" s="493"/>
      <c r="G31" s="493"/>
      <c r="H31" s="499"/>
      <c r="I31" s="499"/>
    </row>
    <row r="32" spans="1:9">
      <c r="A32" s="240"/>
      <c r="B32" s="272"/>
      <c r="C32" s="270"/>
      <c r="D32" s="281"/>
      <c r="E32" s="281"/>
      <c r="F32" s="493"/>
      <c r="G32" s="493"/>
      <c r="H32" s="499"/>
      <c r="I32" s="499"/>
    </row>
    <row r="33" spans="1:9">
      <c r="A33" s="240"/>
      <c r="B33" s="272"/>
      <c r="C33" s="270"/>
      <c r="D33" s="281"/>
      <c r="E33" s="281"/>
      <c r="F33" s="493"/>
      <c r="G33" s="493"/>
      <c r="H33" s="499"/>
      <c r="I33" s="499"/>
    </row>
    <row r="34" spans="1:9">
      <c r="A34" s="240"/>
      <c r="B34" s="272"/>
      <c r="C34" s="270"/>
      <c r="D34" s="281"/>
      <c r="E34" s="281"/>
      <c r="F34" s="493"/>
      <c r="G34" s="493"/>
      <c r="H34" s="499"/>
      <c r="I34" s="499"/>
    </row>
    <row r="35" spans="1:9">
      <c r="A35" s="240"/>
      <c r="B35" s="272"/>
      <c r="C35" s="270"/>
      <c r="D35" s="281"/>
      <c r="E35" s="281"/>
      <c r="F35" s="493"/>
      <c r="G35" s="493"/>
      <c r="H35" s="499"/>
      <c r="I35" s="499"/>
    </row>
    <row r="36" spans="1:9">
      <c r="A36" s="240"/>
      <c r="B36" s="272"/>
      <c r="C36" s="270"/>
      <c r="D36" s="281"/>
      <c r="E36" s="281"/>
      <c r="F36" s="493"/>
      <c r="G36" s="493"/>
      <c r="H36" s="499"/>
      <c r="I36" s="499"/>
    </row>
    <row r="37" spans="1:9">
      <c r="A37" s="240"/>
      <c r="B37" s="272"/>
      <c r="C37" s="270"/>
      <c r="D37" s="281"/>
      <c r="E37" s="281"/>
      <c r="F37" s="493"/>
      <c r="G37" s="493"/>
      <c r="H37" s="499"/>
      <c r="I37" s="499"/>
    </row>
    <row r="38" spans="1:9">
      <c r="A38" s="240"/>
      <c r="B38" s="272"/>
      <c r="C38" s="270"/>
      <c r="D38" s="281"/>
      <c r="E38" s="281"/>
      <c r="F38" s="493"/>
      <c r="G38" s="493"/>
      <c r="H38" s="499"/>
      <c r="I38" s="499"/>
    </row>
    <row r="39" spans="1:9">
      <c r="A39" s="226"/>
      <c r="B39" s="272"/>
      <c r="C39" s="270"/>
      <c r="D39" s="281"/>
      <c r="E39" s="281"/>
      <c r="F39" s="493"/>
      <c r="G39" s="493"/>
      <c r="H39" s="499"/>
      <c r="I39" s="499"/>
    </row>
    <row r="40" spans="1:9">
      <c r="A40" s="226"/>
      <c r="B40" s="272"/>
      <c r="C40" s="270"/>
      <c r="D40" s="281"/>
      <c r="E40" s="281"/>
      <c r="F40" s="493"/>
      <c r="G40" s="493"/>
      <c r="H40" s="499"/>
      <c r="I40" s="499"/>
    </row>
    <row r="41" spans="1:9">
      <c r="A41" s="226"/>
      <c r="B41" s="259"/>
      <c r="C41" s="270"/>
      <c r="D41" s="281"/>
      <c r="E41" s="281"/>
      <c r="F41" s="493"/>
      <c r="G41" s="493"/>
      <c r="H41" s="499"/>
      <c r="I41" s="499"/>
    </row>
    <row r="42" spans="1:9">
      <c r="A42" s="226"/>
      <c r="B42" s="259"/>
      <c r="C42" s="270"/>
      <c r="D42" s="281"/>
      <c r="E42" s="281"/>
      <c r="F42" s="493"/>
      <c r="G42" s="493"/>
      <c r="H42" s="499"/>
      <c r="I42" s="499"/>
    </row>
    <row r="43" spans="1:9">
      <c r="A43" s="226"/>
      <c r="B43" s="259"/>
      <c r="C43" s="270"/>
      <c r="D43" s="281"/>
      <c r="E43" s="281"/>
      <c r="F43" s="493"/>
      <c r="G43" s="493"/>
      <c r="H43" s="499"/>
      <c r="I43" s="499"/>
    </row>
    <row r="44" spans="1:9">
      <c r="A44" s="226"/>
      <c r="B44" s="259"/>
      <c r="C44" s="270"/>
      <c r="D44" s="281"/>
      <c r="E44" s="281"/>
      <c r="F44" s="493"/>
      <c r="G44" s="493"/>
      <c r="H44" s="499"/>
      <c r="I44" s="499"/>
    </row>
    <row r="45" spans="1:9">
      <c r="A45" s="226"/>
      <c r="B45" s="259"/>
      <c r="C45" s="270"/>
      <c r="D45" s="281"/>
      <c r="E45" s="281"/>
      <c r="F45" s="493"/>
      <c r="G45" s="493"/>
      <c r="H45" s="499"/>
      <c r="I45" s="499"/>
    </row>
    <row r="46" spans="1:9">
      <c r="A46" s="226"/>
      <c r="B46" s="259"/>
      <c r="C46" s="270"/>
      <c r="D46" s="281"/>
      <c r="E46" s="281"/>
      <c r="F46" s="493"/>
      <c r="G46" s="493"/>
      <c r="H46" s="499"/>
      <c r="I46" s="499"/>
    </row>
    <row r="47" spans="1:9">
      <c r="A47" s="226"/>
      <c r="B47" s="259"/>
      <c r="C47" s="270"/>
      <c r="D47" s="281"/>
      <c r="E47" s="281"/>
      <c r="F47" s="493"/>
      <c r="G47" s="493"/>
      <c r="H47" s="499"/>
      <c r="I47" s="499"/>
    </row>
    <row r="48" spans="1:9">
      <c r="A48" s="226"/>
      <c r="B48" s="259"/>
      <c r="C48" s="270"/>
      <c r="D48" s="281"/>
      <c r="E48" s="281"/>
      <c r="F48" s="493"/>
      <c r="G48" s="493"/>
      <c r="H48" s="499"/>
      <c r="I48" s="499"/>
    </row>
    <row r="49" spans="1:9">
      <c r="A49" s="793"/>
      <c r="B49" s="793"/>
      <c r="C49" s="793"/>
      <c r="D49" s="793"/>
      <c r="E49" s="793"/>
      <c r="F49" s="793"/>
      <c r="G49" s="793"/>
      <c r="H49" s="507"/>
      <c r="I49" s="507"/>
    </row>
    <row r="50" spans="1:9">
      <c r="A50" s="245"/>
      <c r="B50" s="246"/>
      <c r="C50" s="247"/>
      <c r="D50" s="282"/>
      <c r="E50" s="282"/>
      <c r="F50" s="496"/>
      <c r="G50" s="496"/>
      <c r="H50" s="507"/>
      <c r="I50" s="507"/>
    </row>
    <row r="51" spans="1:9">
      <c r="A51" s="245"/>
      <c r="B51" s="246"/>
      <c r="C51" s="247"/>
      <c r="D51" s="282"/>
      <c r="E51" s="282"/>
      <c r="F51" s="496"/>
      <c r="G51" s="496"/>
      <c r="H51" s="507"/>
      <c r="I51" s="507"/>
    </row>
    <row r="52" spans="1:9">
      <c r="A52" s="793"/>
      <c r="B52" s="793"/>
      <c r="C52" s="793"/>
      <c r="D52" s="793"/>
      <c r="E52" s="793"/>
      <c r="F52" s="793"/>
      <c r="G52" s="793"/>
      <c r="H52" s="507"/>
      <c r="I52" s="507"/>
    </row>
    <row r="53" spans="1:9">
      <c r="A53" s="237"/>
      <c r="B53" s="263"/>
      <c r="C53" s="253"/>
      <c r="D53" s="281"/>
      <c r="E53" s="281"/>
      <c r="F53" s="493"/>
      <c r="G53" s="493"/>
      <c r="H53" s="499"/>
      <c r="I53" s="499"/>
    </row>
    <row r="54" spans="1:9">
      <c r="A54" s="801"/>
      <c r="B54" s="801"/>
      <c r="C54" s="801"/>
      <c r="D54" s="801"/>
      <c r="E54" s="801"/>
      <c r="F54" s="801"/>
      <c r="G54" s="801"/>
      <c r="H54" s="801"/>
      <c r="I54" s="801"/>
    </row>
    <row r="55" spans="1:9">
      <c r="A55" s="795"/>
      <c r="B55" s="795"/>
      <c r="C55" s="795"/>
      <c r="D55" s="795"/>
      <c r="E55" s="795"/>
      <c r="F55" s="795"/>
      <c r="G55" s="795"/>
      <c r="H55" s="507"/>
      <c r="I55" s="507"/>
    </row>
    <row r="56" spans="1:9">
      <c r="A56" s="224"/>
      <c r="B56" s="77"/>
      <c r="C56" s="253"/>
      <c r="D56" s="281"/>
      <c r="E56" s="281"/>
      <c r="F56" s="493"/>
      <c r="G56" s="493"/>
      <c r="H56" s="499"/>
      <c r="I56" s="499"/>
    </row>
    <row r="57" spans="1:9">
      <c r="A57" s="224"/>
      <c r="B57" s="77"/>
      <c r="C57" s="253"/>
      <c r="D57" s="281"/>
      <c r="E57" s="281"/>
      <c r="F57" s="493"/>
      <c r="G57" s="493"/>
      <c r="H57" s="499"/>
      <c r="I57" s="499"/>
    </row>
    <row r="58" spans="1:9">
      <c r="A58" s="224"/>
      <c r="B58" s="77"/>
      <c r="C58" s="253"/>
      <c r="D58" s="281"/>
      <c r="E58" s="281"/>
      <c r="F58" s="493"/>
      <c r="G58" s="493"/>
      <c r="H58" s="499"/>
      <c r="I58" s="499"/>
    </row>
    <row r="59" spans="1:9">
      <c r="A59" s="224"/>
      <c r="B59" s="77"/>
      <c r="C59" s="253"/>
      <c r="D59" s="281"/>
      <c r="E59" s="281"/>
      <c r="F59" s="493"/>
      <c r="G59" s="493"/>
      <c r="H59" s="499"/>
      <c r="I59" s="499"/>
    </row>
    <row r="60" spans="1:9">
      <c r="A60" s="224"/>
      <c r="B60" s="77"/>
      <c r="C60" s="253"/>
      <c r="D60" s="281"/>
      <c r="E60" s="281"/>
      <c r="F60" s="493"/>
      <c r="G60" s="493"/>
      <c r="H60" s="499"/>
      <c r="I60" s="499"/>
    </row>
    <row r="61" spans="1:9">
      <c r="A61" s="224"/>
      <c r="B61" s="77"/>
      <c r="C61" s="253"/>
      <c r="D61" s="281"/>
      <c r="E61" s="281"/>
      <c r="F61" s="493"/>
      <c r="G61" s="493"/>
      <c r="H61" s="499"/>
      <c r="I61" s="499"/>
    </row>
    <row r="62" spans="1:9">
      <c r="A62" s="224"/>
      <c r="B62" s="77"/>
      <c r="C62" s="253"/>
      <c r="D62" s="281"/>
      <c r="E62" s="281"/>
      <c r="F62" s="493"/>
      <c r="G62" s="493"/>
      <c r="H62" s="499"/>
      <c r="I62" s="499"/>
    </row>
    <row r="63" spans="1:9">
      <c r="A63" s="224"/>
      <c r="B63" s="77"/>
      <c r="C63" s="253"/>
      <c r="D63" s="281"/>
      <c r="E63" s="281"/>
      <c r="F63" s="493"/>
      <c r="G63" s="493"/>
      <c r="H63" s="499"/>
      <c r="I63" s="499"/>
    </row>
    <row r="64" spans="1:9">
      <c r="A64" s="224"/>
      <c r="B64" s="77"/>
      <c r="C64" s="253"/>
      <c r="D64" s="281"/>
      <c r="E64" s="281"/>
      <c r="F64" s="493"/>
      <c r="G64" s="493"/>
      <c r="H64" s="499"/>
      <c r="I64" s="499"/>
    </row>
    <row r="65" spans="1:9">
      <c r="A65" s="224"/>
      <c r="B65" s="77"/>
      <c r="C65" s="253"/>
      <c r="D65" s="281"/>
      <c r="E65" s="281"/>
      <c r="F65" s="493"/>
      <c r="G65" s="493"/>
      <c r="H65" s="499"/>
      <c r="I65" s="499"/>
    </row>
    <row r="66" spans="1:9">
      <c r="A66" s="224"/>
      <c r="B66" s="77"/>
      <c r="C66" s="253"/>
      <c r="D66" s="281"/>
      <c r="E66" s="281"/>
      <c r="F66" s="493"/>
      <c r="G66" s="493"/>
      <c r="H66" s="499"/>
      <c r="I66" s="499"/>
    </row>
    <row r="67" spans="1:9">
      <c r="A67" s="224"/>
      <c r="B67" s="77"/>
      <c r="C67" s="253"/>
      <c r="D67" s="281"/>
      <c r="E67" s="281"/>
      <c r="F67" s="493"/>
      <c r="G67" s="493"/>
      <c r="H67" s="499"/>
      <c r="I67" s="499"/>
    </row>
    <row r="68" spans="1:9">
      <c r="A68" s="224"/>
      <c r="B68" s="77"/>
      <c r="C68" s="253"/>
      <c r="D68" s="281"/>
      <c r="E68" s="281"/>
      <c r="F68" s="493"/>
      <c r="G68" s="493"/>
      <c r="H68" s="499"/>
      <c r="I68" s="499"/>
    </row>
    <row r="69" spans="1:9">
      <c r="A69" s="224"/>
      <c r="B69" s="77"/>
      <c r="C69" s="253"/>
      <c r="D69" s="281"/>
      <c r="E69" s="281"/>
      <c r="F69" s="493"/>
      <c r="G69" s="493"/>
      <c r="H69" s="499"/>
      <c r="I69" s="499"/>
    </row>
    <row r="70" spans="1:9">
      <c r="A70" s="224"/>
      <c r="B70" s="77"/>
      <c r="C70" s="253"/>
      <c r="D70" s="281"/>
      <c r="E70" s="281"/>
      <c r="F70" s="493"/>
      <c r="G70" s="493"/>
      <c r="H70" s="499"/>
      <c r="I70" s="499"/>
    </row>
    <row r="71" spans="1:9">
      <c r="A71" s="224"/>
      <c r="B71" s="77"/>
      <c r="C71" s="253"/>
      <c r="D71" s="281"/>
      <c r="E71" s="281"/>
      <c r="F71" s="493"/>
      <c r="G71" s="493"/>
      <c r="H71" s="499"/>
      <c r="I71" s="499"/>
    </row>
    <row r="72" spans="1:9">
      <c r="A72" s="224"/>
      <c r="B72" s="77"/>
      <c r="C72" s="253"/>
      <c r="D72" s="281"/>
      <c r="E72" s="281"/>
      <c r="F72" s="493"/>
      <c r="G72" s="493"/>
      <c r="H72" s="499"/>
      <c r="I72" s="499"/>
    </row>
    <row r="73" spans="1:9">
      <c r="A73" s="224"/>
      <c r="B73" s="77"/>
      <c r="C73" s="253"/>
      <c r="D73" s="281"/>
      <c r="E73" s="281"/>
      <c r="F73" s="493"/>
      <c r="G73" s="493"/>
      <c r="H73" s="499"/>
      <c r="I73" s="499"/>
    </row>
    <row r="74" spans="1:9">
      <c r="A74" s="224"/>
      <c r="B74" s="77"/>
      <c r="C74" s="253"/>
      <c r="D74" s="281"/>
      <c r="E74" s="281"/>
      <c r="F74" s="493"/>
      <c r="G74" s="493"/>
      <c r="H74" s="499"/>
      <c r="I74" s="499"/>
    </row>
    <row r="75" spans="1:9">
      <c r="A75" s="224"/>
      <c r="B75" s="77"/>
      <c r="C75" s="253"/>
      <c r="D75" s="281"/>
      <c r="E75" s="281"/>
      <c r="F75" s="493"/>
      <c r="G75" s="493"/>
      <c r="H75" s="499"/>
      <c r="I75" s="499"/>
    </row>
    <row r="76" spans="1:9">
      <c r="A76" s="224"/>
      <c r="B76" s="77"/>
      <c r="C76" s="253"/>
      <c r="D76" s="281"/>
      <c r="E76" s="281"/>
      <c r="F76" s="493"/>
      <c r="G76" s="493"/>
      <c r="H76" s="499"/>
      <c r="I76" s="499"/>
    </row>
    <row r="77" spans="1:9">
      <c r="A77" s="224"/>
      <c r="B77" s="77"/>
      <c r="C77" s="253"/>
      <c r="D77" s="281"/>
      <c r="E77" s="281"/>
      <c r="F77" s="493"/>
      <c r="G77" s="493"/>
      <c r="H77" s="499"/>
      <c r="I77" s="499"/>
    </row>
    <row r="78" spans="1:9">
      <c r="A78" s="224"/>
      <c r="B78" s="77"/>
      <c r="C78" s="253"/>
      <c r="D78" s="281"/>
      <c r="E78" s="281"/>
      <c r="F78" s="493"/>
      <c r="G78" s="493"/>
      <c r="H78" s="499"/>
      <c r="I78" s="499"/>
    </row>
    <row r="79" spans="1:9">
      <c r="A79" s="224"/>
      <c r="B79" s="77"/>
      <c r="C79" s="253"/>
      <c r="D79" s="281"/>
      <c r="E79" s="281"/>
      <c r="F79" s="493"/>
      <c r="G79" s="493"/>
      <c r="H79" s="499"/>
      <c r="I79" s="499"/>
    </row>
    <row r="80" spans="1:9">
      <c r="A80" s="224"/>
      <c r="B80" s="77"/>
      <c r="C80" s="253"/>
      <c r="D80" s="281"/>
      <c r="E80" s="281"/>
      <c r="F80" s="493"/>
      <c r="G80" s="493"/>
      <c r="H80" s="499"/>
      <c r="I80" s="499"/>
    </row>
    <row r="81" spans="1:9">
      <c r="A81" s="224"/>
      <c r="B81" s="77"/>
      <c r="C81" s="253"/>
      <c r="D81" s="281"/>
      <c r="E81" s="281"/>
      <c r="F81" s="493"/>
      <c r="G81" s="493"/>
      <c r="H81" s="499"/>
      <c r="I81" s="499"/>
    </row>
    <row r="82" spans="1:9">
      <c r="A82" s="224"/>
      <c r="B82" s="77"/>
      <c r="C82" s="253"/>
      <c r="D82" s="281"/>
      <c r="E82" s="281"/>
      <c r="F82" s="493"/>
      <c r="G82" s="493"/>
      <c r="H82" s="499"/>
      <c r="I82" s="499"/>
    </row>
    <row r="83" spans="1:9">
      <c r="A83" s="224"/>
      <c r="B83" s="77"/>
      <c r="C83" s="253"/>
      <c r="D83" s="281"/>
      <c r="E83" s="281"/>
      <c r="F83" s="493"/>
      <c r="G83" s="493"/>
      <c r="H83" s="499"/>
      <c r="I83" s="499"/>
    </row>
    <row r="84" spans="1:9">
      <c r="A84" s="224"/>
      <c r="B84" s="77"/>
      <c r="C84" s="253"/>
      <c r="D84" s="281"/>
      <c r="E84" s="281"/>
      <c r="F84" s="493"/>
      <c r="G84" s="493"/>
      <c r="H84" s="499"/>
      <c r="I84" s="499"/>
    </row>
    <row r="85" spans="1:9">
      <c r="A85" s="224"/>
      <c r="B85" s="77"/>
      <c r="C85" s="253"/>
      <c r="D85" s="281"/>
      <c r="E85" s="281"/>
      <c r="F85" s="493"/>
      <c r="G85" s="493"/>
      <c r="H85" s="499"/>
      <c r="I85" s="499"/>
    </row>
    <row r="86" spans="1:9">
      <c r="A86" s="224"/>
      <c r="B86" s="77"/>
      <c r="C86" s="253"/>
      <c r="D86" s="281"/>
      <c r="E86" s="281"/>
      <c r="F86" s="493"/>
      <c r="G86" s="493"/>
      <c r="H86" s="499"/>
      <c r="I86" s="499"/>
    </row>
    <row r="87" spans="1:9">
      <c r="A87" s="224"/>
      <c r="B87" s="77"/>
      <c r="C87" s="253"/>
      <c r="D87" s="281"/>
      <c r="E87" s="281"/>
      <c r="F87" s="493"/>
      <c r="G87" s="493"/>
      <c r="H87" s="499"/>
      <c r="I87" s="499"/>
    </row>
    <row r="88" spans="1:9">
      <c r="A88" s="224"/>
      <c r="B88" s="77"/>
      <c r="C88" s="253"/>
      <c r="D88" s="281"/>
      <c r="E88" s="281"/>
      <c r="F88" s="493"/>
      <c r="G88" s="493"/>
      <c r="H88" s="499"/>
      <c r="I88" s="499"/>
    </row>
    <row r="89" spans="1:9">
      <c r="A89" s="224"/>
      <c r="B89" s="77"/>
      <c r="C89" s="253"/>
      <c r="D89" s="281"/>
      <c r="E89" s="281"/>
      <c r="F89" s="493"/>
      <c r="G89" s="493"/>
      <c r="H89" s="499"/>
      <c r="I89" s="499"/>
    </row>
    <row r="90" spans="1:9">
      <c r="A90" s="224"/>
      <c r="B90" s="77"/>
      <c r="C90" s="253"/>
      <c r="D90" s="281"/>
      <c r="E90" s="281"/>
      <c r="F90" s="493"/>
      <c r="G90" s="493"/>
      <c r="H90" s="499"/>
      <c r="I90" s="499"/>
    </row>
    <row r="91" spans="1:9">
      <c r="A91" s="224"/>
      <c r="B91" s="77"/>
      <c r="C91" s="253"/>
      <c r="D91" s="281"/>
      <c r="E91" s="281"/>
      <c r="F91" s="493"/>
      <c r="G91" s="493"/>
      <c r="H91" s="499"/>
      <c r="I91" s="499"/>
    </row>
    <row r="92" spans="1:9">
      <c r="A92" s="224"/>
      <c r="B92" s="77"/>
      <c r="C92" s="253"/>
      <c r="D92" s="281"/>
      <c r="E92" s="281"/>
      <c r="F92" s="493"/>
      <c r="G92" s="493"/>
      <c r="H92" s="499"/>
      <c r="I92" s="499"/>
    </row>
    <row r="93" spans="1:9">
      <c r="A93" s="224"/>
      <c r="B93" s="77"/>
      <c r="C93" s="253"/>
      <c r="D93" s="281"/>
      <c r="E93" s="281"/>
      <c r="F93" s="493"/>
      <c r="G93" s="493"/>
      <c r="H93" s="499"/>
      <c r="I93" s="499"/>
    </row>
    <row r="94" spans="1:9">
      <c r="A94" s="224"/>
      <c r="B94" s="77"/>
      <c r="C94" s="253"/>
      <c r="D94" s="281"/>
      <c r="E94" s="281"/>
      <c r="F94" s="493"/>
      <c r="G94" s="493"/>
      <c r="H94" s="499"/>
      <c r="I94" s="499"/>
    </row>
    <row r="95" spans="1:9">
      <c r="A95" s="224"/>
      <c r="B95" s="77"/>
      <c r="C95" s="253"/>
      <c r="D95" s="281"/>
      <c r="E95" s="281"/>
      <c r="F95" s="493"/>
      <c r="G95" s="493"/>
      <c r="H95" s="499"/>
      <c r="I95" s="499"/>
    </row>
    <row r="96" spans="1:9">
      <c r="A96" s="224"/>
      <c r="B96" s="77"/>
      <c r="C96" s="253"/>
      <c r="D96" s="281"/>
      <c r="E96" s="281"/>
      <c r="F96" s="493"/>
      <c r="G96" s="493"/>
      <c r="H96" s="499"/>
      <c r="I96" s="499"/>
    </row>
    <row r="97" spans="1:9">
      <c r="A97" s="224"/>
      <c r="B97" s="77"/>
      <c r="C97" s="253"/>
      <c r="D97" s="281"/>
      <c r="E97" s="281"/>
      <c r="F97" s="493"/>
      <c r="G97" s="493"/>
      <c r="H97" s="499"/>
      <c r="I97" s="499"/>
    </row>
    <row r="98" spans="1:9">
      <c r="A98" s="224"/>
      <c r="B98" s="77"/>
      <c r="C98" s="253"/>
      <c r="D98" s="281"/>
      <c r="E98" s="281"/>
      <c r="F98" s="493"/>
      <c r="G98" s="493"/>
      <c r="H98" s="499"/>
      <c r="I98" s="499"/>
    </row>
    <row r="99" spans="1:9">
      <c r="A99" s="224"/>
      <c r="B99" s="77"/>
      <c r="C99" s="253"/>
      <c r="D99" s="281"/>
      <c r="E99" s="281"/>
      <c r="F99" s="493"/>
      <c r="G99" s="493"/>
      <c r="H99" s="499"/>
      <c r="I99" s="499"/>
    </row>
    <row r="100" spans="1:9">
      <c r="A100" s="224"/>
      <c r="B100" s="77"/>
      <c r="C100" s="253"/>
      <c r="D100" s="281"/>
      <c r="E100" s="281"/>
      <c r="F100" s="493"/>
      <c r="G100" s="493"/>
      <c r="H100" s="499"/>
      <c r="I100" s="499"/>
    </row>
    <row r="101" spans="1:9">
      <c r="A101" s="224"/>
      <c r="B101" s="77"/>
      <c r="C101" s="253"/>
      <c r="D101" s="281"/>
      <c r="E101" s="281"/>
      <c r="F101" s="493"/>
      <c r="G101" s="493"/>
      <c r="H101" s="499"/>
      <c r="I101" s="499"/>
    </row>
    <row r="102" spans="1:9">
      <c r="A102" s="224"/>
      <c r="B102" s="77"/>
      <c r="C102" s="253"/>
      <c r="D102" s="281"/>
      <c r="E102" s="281"/>
      <c r="F102" s="493"/>
      <c r="G102" s="493"/>
      <c r="H102" s="499"/>
      <c r="I102" s="499"/>
    </row>
    <row r="103" spans="1:9">
      <c r="A103" s="224"/>
      <c r="B103" s="77"/>
      <c r="C103" s="253"/>
      <c r="D103" s="281"/>
      <c r="E103" s="281"/>
      <c r="F103" s="493"/>
      <c r="G103" s="493"/>
      <c r="H103" s="499"/>
      <c r="I103" s="499"/>
    </row>
    <row r="104" spans="1:9">
      <c r="A104" s="224"/>
      <c r="B104" s="77"/>
      <c r="C104" s="253"/>
      <c r="D104" s="281"/>
      <c r="E104" s="281"/>
      <c r="F104" s="493"/>
      <c r="G104" s="493"/>
      <c r="H104" s="499"/>
      <c r="I104" s="499"/>
    </row>
    <row r="105" spans="1:9">
      <c r="A105" s="224"/>
      <c r="B105" s="77"/>
      <c r="C105" s="253"/>
      <c r="D105" s="281"/>
      <c r="E105" s="281"/>
      <c r="F105" s="493"/>
      <c r="G105" s="493"/>
      <c r="H105" s="499"/>
      <c r="I105" s="499"/>
    </row>
    <row r="106" spans="1:9">
      <c r="A106" s="224"/>
      <c r="B106" s="77"/>
      <c r="C106" s="253"/>
      <c r="D106" s="281"/>
      <c r="E106" s="281"/>
      <c r="F106" s="493"/>
      <c r="G106" s="493"/>
      <c r="H106" s="499"/>
      <c r="I106" s="499"/>
    </row>
    <row r="107" spans="1:9">
      <c r="A107" s="224"/>
      <c r="B107" s="77"/>
      <c r="C107" s="253"/>
      <c r="D107" s="281"/>
      <c r="E107" s="281"/>
      <c r="F107" s="493"/>
      <c r="G107" s="493"/>
      <c r="H107" s="499"/>
      <c r="I107" s="499"/>
    </row>
    <row r="108" spans="1:9">
      <c r="A108" s="224"/>
      <c r="B108" s="77"/>
      <c r="C108" s="253"/>
      <c r="D108" s="281"/>
      <c r="E108" s="281"/>
      <c r="F108" s="493"/>
      <c r="G108" s="493"/>
      <c r="H108" s="499"/>
      <c r="I108" s="499"/>
    </row>
    <row r="109" spans="1:9">
      <c r="A109" s="224"/>
      <c r="B109" s="77"/>
      <c r="C109" s="253"/>
      <c r="D109" s="281"/>
      <c r="E109" s="281"/>
      <c r="F109" s="493"/>
      <c r="G109" s="493"/>
      <c r="H109" s="499"/>
      <c r="I109" s="499"/>
    </row>
    <row r="110" spans="1:9">
      <c r="A110" s="224"/>
      <c r="B110" s="77"/>
      <c r="C110" s="253"/>
      <c r="D110" s="281"/>
      <c r="E110" s="281"/>
      <c r="F110" s="493"/>
      <c r="G110" s="493"/>
      <c r="H110" s="499"/>
      <c r="I110" s="499"/>
    </row>
    <row r="111" spans="1:9">
      <c r="A111" s="224"/>
      <c r="B111" s="77"/>
      <c r="C111" s="253"/>
      <c r="D111" s="281"/>
      <c r="E111" s="281"/>
      <c r="F111" s="493"/>
      <c r="G111" s="493"/>
      <c r="H111" s="499"/>
      <c r="I111" s="499"/>
    </row>
    <row r="112" spans="1:9">
      <c r="A112" s="224"/>
      <c r="B112" s="77"/>
      <c r="C112" s="253"/>
      <c r="D112" s="281"/>
      <c r="E112" s="281"/>
      <c r="F112" s="493"/>
      <c r="G112" s="493"/>
      <c r="H112" s="499"/>
      <c r="I112" s="499"/>
    </row>
    <row r="113" spans="1:9">
      <c r="A113" s="224"/>
      <c r="B113" s="77"/>
      <c r="C113" s="253"/>
      <c r="D113" s="281"/>
      <c r="E113" s="281"/>
      <c r="F113" s="493"/>
      <c r="G113" s="493"/>
      <c r="H113" s="499"/>
      <c r="I113" s="499"/>
    </row>
    <row r="114" spans="1:9">
      <c r="A114" s="224"/>
      <c r="B114" s="77"/>
      <c r="C114" s="253"/>
      <c r="D114" s="281"/>
      <c r="E114" s="281"/>
      <c r="F114" s="493"/>
      <c r="G114" s="493"/>
      <c r="H114" s="499"/>
      <c r="I114" s="499"/>
    </row>
    <row r="115" spans="1:9">
      <c r="A115" s="224"/>
      <c r="B115" s="77"/>
      <c r="C115" s="253"/>
      <c r="D115" s="281"/>
      <c r="E115" s="281"/>
      <c r="F115" s="493"/>
      <c r="G115" s="493"/>
      <c r="H115" s="499"/>
      <c r="I115" s="499"/>
    </row>
    <row r="116" spans="1:9">
      <c r="A116" s="224"/>
      <c r="B116" s="77"/>
      <c r="C116" s="253"/>
      <c r="D116" s="281"/>
      <c r="E116" s="281"/>
      <c r="F116" s="493"/>
      <c r="G116" s="493"/>
      <c r="H116" s="499"/>
      <c r="I116" s="499"/>
    </row>
    <row r="117" spans="1:9">
      <c r="A117" s="224"/>
      <c r="B117" s="77"/>
      <c r="C117" s="253"/>
      <c r="D117" s="281"/>
      <c r="E117" s="281"/>
      <c r="F117" s="493"/>
      <c r="G117" s="493"/>
      <c r="H117" s="499"/>
      <c r="I117" s="499"/>
    </row>
    <row r="118" spans="1:9">
      <c r="A118" s="224"/>
      <c r="B118" s="77"/>
      <c r="C118" s="253"/>
      <c r="D118" s="281"/>
      <c r="E118" s="281"/>
      <c r="F118" s="493"/>
      <c r="G118" s="493"/>
      <c r="H118" s="499"/>
      <c r="I118" s="499"/>
    </row>
    <row r="119" spans="1:9">
      <c r="A119" s="224"/>
      <c r="B119" s="77"/>
      <c r="C119" s="253"/>
      <c r="D119" s="281"/>
      <c r="E119" s="281"/>
      <c r="F119" s="493"/>
      <c r="G119" s="493"/>
      <c r="H119" s="499"/>
      <c r="I119" s="499"/>
    </row>
    <row r="120" spans="1:9">
      <c r="A120" s="224"/>
      <c r="B120" s="77"/>
      <c r="C120" s="253"/>
      <c r="D120" s="281"/>
      <c r="E120" s="281"/>
      <c r="F120" s="493"/>
      <c r="G120" s="493"/>
      <c r="H120" s="499"/>
      <c r="I120" s="499"/>
    </row>
    <row r="121" spans="1:9">
      <c r="A121" s="224"/>
      <c r="B121" s="77"/>
      <c r="C121" s="253"/>
      <c r="D121" s="281"/>
      <c r="E121" s="281"/>
      <c r="F121" s="493"/>
      <c r="G121" s="493"/>
      <c r="H121" s="499"/>
      <c r="I121" s="499"/>
    </row>
    <row r="122" spans="1:9">
      <c r="A122" s="224"/>
      <c r="B122" s="77"/>
      <c r="C122" s="253"/>
      <c r="D122" s="281"/>
      <c r="E122" s="281"/>
      <c r="F122" s="493"/>
      <c r="G122" s="493"/>
      <c r="H122" s="499"/>
      <c r="I122" s="499"/>
    </row>
    <row r="123" spans="1:9">
      <c r="A123" s="224"/>
      <c r="B123" s="77"/>
      <c r="C123" s="253"/>
      <c r="D123" s="281"/>
      <c r="E123" s="281"/>
      <c r="F123" s="493"/>
      <c r="G123" s="493"/>
      <c r="H123" s="499"/>
      <c r="I123" s="499"/>
    </row>
    <row r="124" spans="1:9">
      <c r="A124" s="224"/>
      <c r="B124" s="77"/>
      <c r="C124" s="253"/>
      <c r="D124" s="281"/>
      <c r="E124" s="281"/>
      <c r="F124" s="493"/>
      <c r="G124" s="493"/>
      <c r="H124" s="499"/>
      <c r="I124" s="499"/>
    </row>
    <row r="125" spans="1:9">
      <c r="A125" s="224"/>
      <c r="B125" s="77"/>
      <c r="C125" s="253"/>
      <c r="D125" s="281"/>
      <c r="E125" s="281"/>
      <c r="F125" s="493"/>
      <c r="G125" s="493"/>
      <c r="H125" s="499"/>
      <c r="I125" s="499"/>
    </row>
    <row r="126" spans="1:9">
      <c r="A126" s="224"/>
      <c r="B126" s="77"/>
      <c r="C126" s="253"/>
      <c r="D126" s="281"/>
      <c r="E126" s="281"/>
      <c r="F126" s="493"/>
      <c r="G126" s="493"/>
      <c r="H126" s="499"/>
      <c r="I126" s="499"/>
    </row>
    <row r="127" spans="1:9">
      <c r="A127" s="224"/>
      <c r="B127" s="77"/>
      <c r="C127" s="253"/>
      <c r="D127" s="281"/>
      <c r="E127" s="281"/>
      <c r="F127" s="493"/>
      <c r="G127" s="493"/>
      <c r="H127" s="499"/>
      <c r="I127" s="499"/>
    </row>
    <row r="128" spans="1:9">
      <c r="A128" s="224"/>
      <c r="B128" s="77"/>
      <c r="C128" s="253"/>
      <c r="D128" s="281"/>
      <c r="E128" s="281"/>
      <c r="F128" s="493"/>
      <c r="G128" s="493"/>
      <c r="H128" s="499"/>
      <c r="I128" s="499"/>
    </row>
    <row r="129" spans="1:9">
      <c r="A129" s="224"/>
      <c r="B129" s="77"/>
      <c r="C129" s="253"/>
      <c r="D129" s="281"/>
      <c r="E129" s="281"/>
      <c r="F129" s="493"/>
      <c r="G129" s="493"/>
      <c r="H129" s="499"/>
      <c r="I129" s="499"/>
    </row>
    <row r="130" spans="1:9">
      <c r="A130" s="224"/>
      <c r="B130" s="77"/>
      <c r="C130" s="253"/>
      <c r="D130" s="281"/>
      <c r="E130" s="281"/>
      <c r="F130" s="493"/>
      <c r="G130" s="493"/>
      <c r="H130" s="499"/>
      <c r="I130" s="499"/>
    </row>
    <row r="131" spans="1:9">
      <c r="A131" s="224"/>
      <c r="B131" s="77"/>
      <c r="C131" s="253"/>
      <c r="D131" s="281"/>
      <c r="E131" s="281"/>
      <c r="F131" s="493"/>
      <c r="G131" s="493"/>
      <c r="H131" s="499"/>
      <c r="I131" s="499"/>
    </row>
    <row r="132" spans="1:9">
      <c r="A132" s="224"/>
      <c r="B132" s="77"/>
      <c r="C132" s="253"/>
      <c r="D132" s="281"/>
      <c r="E132" s="281"/>
      <c r="F132" s="493"/>
      <c r="G132" s="493"/>
      <c r="H132" s="499"/>
      <c r="I132" s="499"/>
    </row>
    <row r="133" spans="1:9">
      <c r="A133" s="224"/>
      <c r="B133" s="77"/>
      <c r="C133" s="253"/>
      <c r="D133" s="281"/>
      <c r="E133" s="281"/>
      <c r="F133" s="493"/>
      <c r="G133" s="493"/>
      <c r="H133" s="499"/>
      <c r="I133" s="499"/>
    </row>
    <row r="134" spans="1:9">
      <c r="A134" s="224"/>
      <c r="B134" s="77"/>
      <c r="C134" s="253"/>
      <c r="D134" s="281"/>
      <c r="E134" s="281"/>
      <c r="F134" s="493"/>
      <c r="G134" s="493"/>
      <c r="H134" s="499"/>
      <c r="I134" s="499"/>
    </row>
    <row r="135" spans="1:9">
      <c r="A135" s="224"/>
      <c r="B135" s="77"/>
      <c r="C135" s="253"/>
      <c r="D135" s="281"/>
      <c r="E135" s="281"/>
      <c r="F135" s="493"/>
      <c r="G135" s="493"/>
      <c r="H135" s="499"/>
      <c r="I135" s="499"/>
    </row>
    <row r="136" spans="1:9">
      <c r="A136" s="224"/>
      <c r="B136" s="77"/>
      <c r="C136" s="253"/>
      <c r="D136" s="281"/>
      <c r="E136" s="281"/>
      <c r="F136" s="493"/>
      <c r="G136" s="493"/>
      <c r="H136" s="499"/>
      <c r="I136" s="499"/>
    </row>
    <row r="137" spans="1:9">
      <c r="A137" s="224"/>
      <c r="B137" s="77"/>
      <c r="C137" s="253"/>
      <c r="D137" s="281"/>
      <c r="E137" s="281"/>
      <c r="F137" s="493"/>
      <c r="G137" s="493"/>
      <c r="H137" s="499"/>
      <c r="I137" s="499"/>
    </row>
    <row r="138" spans="1:9">
      <c r="A138" s="224"/>
      <c r="B138" s="77"/>
      <c r="C138" s="253"/>
      <c r="D138" s="281"/>
      <c r="E138" s="281"/>
      <c r="F138" s="493"/>
      <c r="G138" s="493"/>
      <c r="H138" s="499"/>
      <c r="I138" s="499"/>
    </row>
    <row r="139" spans="1:9">
      <c r="A139" s="224"/>
      <c r="B139" s="77"/>
      <c r="C139" s="253"/>
      <c r="D139" s="281"/>
      <c r="E139" s="281"/>
      <c r="F139" s="493"/>
      <c r="G139" s="493"/>
      <c r="H139" s="499"/>
      <c r="I139" s="499"/>
    </row>
    <row r="140" spans="1:9">
      <c r="A140" s="224"/>
      <c r="B140" s="77"/>
      <c r="C140" s="253"/>
      <c r="D140" s="281"/>
      <c r="E140" s="281"/>
      <c r="F140" s="493"/>
      <c r="G140" s="493"/>
      <c r="H140" s="499"/>
      <c r="I140" s="499"/>
    </row>
    <row r="141" spans="1:9">
      <c r="A141" s="224"/>
      <c r="B141" s="77"/>
      <c r="C141" s="253"/>
      <c r="D141" s="281"/>
      <c r="E141" s="281"/>
      <c r="F141" s="493"/>
      <c r="G141" s="493"/>
      <c r="H141" s="499"/>
      <c r="I141" s="499"/>
    </row>
    <row r="142" spans="1:9">
      <c r="A142" s="224"/>
      <c r="B142" s="77"/>
      <c r="C142" s="253"/>
      <c r="D142" s="281"/>
      <c r="E142" s="281"/>
      <c r="F142" s="493"/>
      <c r="G142" s="493"/>
      <c r="H142" s="499"/>
      <c r="I142" s="499"/>
    </row>
    <row r="143" spans="1:9">
      <c r="A143" s="224"/>
      <c r="B143" s="77"/>
      <c r="C143" s="253"/>
      <c r="D143" s="281"/>
      <c r="E143" s="281"/>
      <c r="F143" s="493"/>
      <c r="G143" s="493"/>
      <c r="H143" s="499"/>
      <c r="I143" s="499"/>
    </row>
    <row r="144" spans="1:9">
      <c r="A144" s="224"/>
      <c r="B144" s="77"/>
      <c r="C144" s="253"/>
      <c r="D144" s="281"/>
      <c r="E144" s="281"/>
      <c r="F144" s="493"/>
      <c r="G144" s="493"/>
      <c r="H144" s="499"/>
      <c r="I144" s="499"/>
    </row>
    <row r="145" spans="1:9">
      <c r="A145" s="224"/>
      <c r="B145" s="77"/>
      <c r="C145" s="253"/>
      <c r="D145" s="281"/>
      <c r="E145" s="281"/>
      <c r="F145" s="493"/>
      <c r="G145" s="493"/>
      <c r="H145" s="499"/>
      <c r="I145" s="499"/>
    </row>
    <row r="146" spans="1:9">
      <c r="A146" s="224"/>
      <c r="B146" s="77"/>
      <c r="C146" s="253"/>
      <c r="D146" s="281"/>
      <c r="E146" s="281"/>
      <c r="F146" s="493"/>
      <c r="G146" s="493"/>
      <c r="H146" s="499"/>
      <c r="I146" s="499"/>
    </row>
    <row r="147" spans="1:9">
      <c r="A147" s="224"/>
      <c r="B147" s="77"/>
      <c r="C147" s="253"/>
      <c r="D147" s="281"/>
      <c r="E147" s="281"/>
      <c r="F147" s="493"/>
      <c r="G147" s="493"/>
      <c r="H147" s="499"/>
      <c r="I147" s="499"/>
    </row>
    <row r="148" spans="1:9">
      <c r="A148" s="224"/>
      <c r="B148" s="77"/>
      <c r="C148" s="253"/>
      <c r="D148" s="281"/>
      <c r="E148" s="281"/>
      <c r="F148" s="493"/>
      <c r="G148" s="493"/>
      <c r="H148" s="499"/>
      <c r="I148" s="499"/>
    </row>
    <row r="149" spans="1:9">
      <c r="A149" s="224"/>
      <c r="B149" s="77"/>
      <c r="C149" s="253"/>
      <c r="D149" s="281"/>
      <c r="E149" s="281"/>
      <c r="F149" s="493"/>
      <c r="G149" s="493"/>
      <c r="H149" s="499"/>
      <c r="I149" s="499"/>
    </row>
    <row r="150" spans="1:9">
      <c r="A150" s="224"/>
      <c r="B150" s="77"/>
      <c r="C150" s="253"/>
      <c r="D150" s="281"/>
      <c r="E150" s="281"/>
      <c r="F150" s="493"/>
      <c r="G150" s="493"/>
      <c r="H150" s="499"/>
      <c r="I150" s="499"/>
    </row>
    <row r="151" spans="1:9">
      <c r="A151" s="224"/>
      <c r="B151" s="77"/>
      <c r="C151" s="253"/>
      <c r="D151" s="281"/>
      <c r="E151" s="281"/>
      <c r="F151" s="493"/>
      <c r="G151" s="493"/>
      <c r="H151" s="499"/>
      <c r="I151" s="499"/>
    </row>
    <row r="152" spans="1:9">
      <c r="A152" s="224"/>
      <c r="B152" s="77"/>
      <c r="C152" s="253"/>
      <c r="D152" s="281"/>
      <c r="E152" s="281"/>
      <c r="F152" s="493"/>
      <c r="G152" s="493"/>
      <c r="H152" s="499"/>
      <c r="I152" s="499"/>
    </row>
    <row r="153" spans="1:9">
      <c r="A153" s="224"/>
      <c r="B153" s="77"/>
      <c r="C153" s="253"/>
      <c r="D153" s="281"/>
      <c r="E153" s="281"/>
      <c r="F153" s="493"/>
      <c r="G153" s="493"/>
      <c r="H153" s="499"/>
      <c r="I153" s="499"/>
    </row>
    <row r="154" spans="1:9">
      <c r="A154" s="224"/>
      <c r="B154" s="77"/>
      <c r="C154" s="253"/>
      <c r="D154" s="281"/>
      <c r="E154" s="281"/>
      <c r="F154" s="493"/>
      <c r="G154" s="493"/>
      <c r="H154" s="499"/>
      <c r="I154" s="499"/>
    </row>
    <row r="155" spans="1:9">
      <c r="A155" s="224"/>
      <c r="B155" s="77"/>
      <c r="C155" s="253"/>
      <c r="D155" s="281"/>
      <c r="E155" s="281"/>
      <c r="F155" s="493"/>
      <c r="G155" s="493"/>
      <c r="H155" s="499"/>
      <c r="I155" s="499"/>
    </row>
    <row r="156" spans="1:9">
      <c r="A156" s="224"/>
      <c r="B156" s="77"/>
      <c r="C156" s="253"/>
      <c r="D156" s="281"/>
      <c r="E156" s="281"/>
      <c r="F156" s="493"/>
      <c r="G156" s="493"/>
      <c r="H156" s="499"/>
      <c r="I156" s="499"/>
    </row>
    <row r="157" spans="1:9">
      <c r="A157" s="224"/>
      <c r="B157" s="77"/>
      <c r="C157" s="253"/>
      <c r="D157" s="281"/>
      <c r="E157" s="281"/>
      <c r="F157" s="493"/>
      <c r="G157" s="493"/>
      <c r="H157" s="499"/>
      <c r="I157" s="499"/>
    </row>
    <row r="158" spans="1:9">
      <c r="A158" s="224"/>
      <c r="B158" s="77"/>
      <c r="C158" s="253"/>
      <c r="D158" s="281"/>
      <c r="E158" s="281"/>
      <c r="F158" s="493"/>
      <c r="G158" s="493"/>
      <c r="H158" s="499"/>
      <c r="I158" s="499"/>
    </row>
    <row r="159" spans="1:9">
      <c r="A159" s="224"/>
      <c r="B159" s="77"/>
      <c r="C159" s="253"/>
      <c r="D159" s="281"/>
      <c r="E159" s="281"/>
      <c r="F159" s="493"/>
      <c r="G159" s="493"/>
      <c r="H159" s="499"/>
      <c r="I159" s="499"/>
    </row>
    <row r="160" spans="1:9">
      <c r="A160" s="224"/>
      <c r="B160" s="77"/>
      <c r="C160" s="253"/>
      <c r="D160" s="281"/>
      <c r="E160" s="281"/>
      <c r="F160" s="493"/>
      <c r="G160" s="493"/>
      <c r="H160" s="499"/>
      <c r="I160" s="499"/>
    </row>
    <row r="161" spans="1:9">
      <c r="A161" s="224"/>
      <c r="B161" s="77"/>
      <c r="C161" s="253"/>
      <c r="D161" s="281"/>
      <c r="E161" s="281"/>
      <c r="F161" s="493"/>
      <c r="G161" s="493"/>
      <c r="H161" s="499"/>
      <c r="I161" s="499"/>
    </row>
    <row r="162" spans="1:9">
      <c r="A162" s="224"/>
      <c r="B162" s="77"/>
      <c r="C162" s="253"/>
      <c r="D162" s="281"/>
      <c r="E162" s="281"/>
      <c r="F162" s="493"/>
      <c r="G162" s="493"/>
      <c r="H162" s="499"/>
      <c r="I162" s="499"/>
    </row>
    <row r="163" spans="1:9">
      <c r="A163" s="224"/>
      <c r="B163" s="77"/>
      <c r="C163" s="253"/>
      <c r="D163" s="281"/>
      <c r="E163" s="281"/>
      <c r="F163" s="493"/>
      <c r="G163" s="493"/>
      <c r="H163" s="499"/>
      <c r="I163" s="499"/>
    </row>
    <row r="164" spans="1:9">
      <c r="A164" s="224"/>
      <c r="B164" s="77"/>
      <c r="C164" s="253"/>
      <c r="D164" s="281"/>
      <c r="E164" s="281"/>
      <c r="F164" s="493"/>
      <c r="G164" s="493"/>
      <c r="H164" s="499"/>
      <c r="I164" s="499"/>
    </row>
    <row r="165" spans="1:9">
      <c r="A165" s="224"/>
      <c r="B165" s="77"/>
      <c r="C165" s="253"/>
      <c r="D165" s="281"/>
      <c r="E165" s="281"/>
      <c r="F165" s="493"/>
      <c r="G165" s="493"/>
      <c r="H165" s="499"/>
      <c r="I165" s="499"/>
    </row>
    <row r="166" spans="1:9">
      <c r="A166" s="224"/>
      <c r="B166" s="77"/>
      <c r="C166" s="253"/>
      <c r="D166" s="281"/>
      <c r="E166" s="281"/>
      <c r="F166" s="493"/>
      <c r="G166" s="493"/>
      <c r="H166" s="499"/>
      <c r="I166" s="499"/>
    </row>
    <row r="167" spans="1:9">
      <c r="A167" s="224"/>
      <c r="B167" s="77"/>
      <c r="C167" s="253"/>
      <c r="D167" s="281"/>
      <c r="E167" s="281"/>
      <c r="F167" s="493"/>
      <c r="G167" s="493"/>
      <c r="H167" s="499"/>
      <c r="I167" s="499"/>
    </row>
    <row r="168" spans="1:9">
      <c r="A168" s="224"/>
      <c r="B168" s="77"/>
      <c r="C168" s="253"/>
      <c r="D168" s="281"/>
      <c r="E168" s="281"/>
      <c r="F168" s="493"/>
      <c r="G168" s="493"/>
      <c r="H168" s="499"/>
      <c r="I168" s="499"/>
    </row>
    <row r="169" spans="1:9">
      <c r="A169" s="224"/>
      <c r="B169" s="77"/>
      <c r="C169" s="253"/>
      <c r="D169" s="281"/>
      <c r="E169" s="281"/>
      <c r="F169" s="493"/>
      <c r="G169" s="493"/>
      <c r="H169" s="499"/>
      <c r="I169" s="499"/>
    </row>
    <row r="170" spans="1:9">
      <c r="A170" s="224"/>
      <c r="B170" s="77"/>
      <c r="C170" s="253"/>
      <c r="D170" s="281"/>
      <c r="E170" s="281"/>
      <c r="F170" s="493"/>
      <c r="G170" s="493"/>
      <c r="H170" s="499"/>
      <c r="I170" s="499"/>
    </row>
    <row r="171" spans="1:9">
      <c r="A171" s="224"/>
      <c r="B171" s="77"/>
      <c r="C171" s="253"/>
      <c r="D171" s="281"/>
      <c r="E171" s="281"/>
      <c r="F171" s="493"/>
      <c r="G171" s="493"/>
      <c r="H171" s="499"/>
      <c r="I171" s="499"/>
    </row>
    <row r="172" spans="1:9">
      <c r="A172" s="224"/>
      <c r="B172" s="77"/>
      <c r="C172" s="253"/>
      <c r="D172" s="281"/>
      <c r="E172" s="281"/>
      <c r="F172" s="493"/>
      <c r="G172" s="493"/>
      <c r="H172" s="499"/>
      <c r="I172" s="499"/>
    </row>
    <row r="173" spans="1:9">
      <c r="A173" s="224"/>
      <c r="B173" s="77"/>
      <c r="C173" s="253"/>
      <c r="D173" s="281"/>
      <c r="E173" s="281"/>
      <c r="F173" s="493"/>
      <c r="G173" s="493"/>
      <c r="H173" s="499"/>
      <c r="I173" s="499"/>
    </row>
    <row r="174" spans="1:9">
      <c r="A174" s="224"/>
      <c r="B174" s="77"/>
      <c r="C174" s="253"/>
      <c r="D174" s="281"/>
      <c r="E174" s="281"/>
      <c r="F174" s="493"/>
      <c r="G174" s="493"/>
      <c r="H174" s="499"/>
      <c r="I174" s="499"/>
    </row>
    <row r="175" spans="1:9">
      <c r="A175" s="224"/>
      <c r="B175" s="77"/>
      <c r="C175" s="253"/>
      <c r="D175" s="281"/>
      <c r="E175" s="281"/>
      <c r="F175" s="493"/>
      <c r="G175" s="493"/>
      <c r="H175" s="499"/>
      <c r="I175" s="499"/>
    </row>
    <row r="176" spans="1:9">
      <c r="A176" s="224"/>
      <c r="B176" s="77"/>
      <c r="C176" s="253"/>
      <c r="D176" s="281"/>
      <c r="E176" s="281"/>
      <c r="F176" s="493"/>
      <c r="G176" s="493"/>
      <c r="H176" s="499"/>
      <c r="I176" s="499"/>
    </row>
    <row r="177" spans="1:9">
      <c r="A177" s="224"/>
      <c r="B177" s="77"/>
      <c r="C177" s="253"/>
      <c r="D177" s="281"/>
      <c r="E177" s="281"/>
      <c r="F177" s="493"/>
      <c r="G177" s="493"/>
      <c r="H177" s="499"/>
      <c r="I177" s="499"/>
    </row>
    <row r="178" spans="1:9">
      <c r="A178" s="224"/>
      <c r="B178" s="77"/>
      <c r="C178" s="253"/>
      <c r="D178" s="281"/>
      <c r="E178" s="281"/>
      <c r="F178" s="493"/>
      <c r="G178" s="493"/>
      <c r="H178" s="499"/>
      <c r="I178" s="499"/>
    </row>
    <row r="179" spans="1:9">
      <c r="A179" s="224"/>
      <c r="B179" s="77"/>
      <c r="C179" s="253"/>
      <c r="D179" s="281"/>
      <c r="E179" s="281"/>
      <c r="F179" s="493"/>
      <c r="G179" s="493"/>
      <c r="H179" s="499"/>
      <c r="I179" s="499"/>
    </row>
    <row r="180" spans="1:9">
      <c r="A180" s="224"/>
      <c r="B180" s="77"/>
      <c r="C180" s="253"/>
      <c r="D180" s="281"/>
      <c r="E180" s="281"/>
      <c r="F180" s="493"/>
      <c r="G180" s="493"/>
      <c r="H180" s="499"/>
      <c r="I180" s="499"/>
    </row>
    <row r="181" spans="1:9">
      <c r="A181" s="224"/>
      <c r="B181" s="77"/>
      <c r="C181" s="253"/>
      <c r="D181" s="281"/>
      <c r="E181" s="281"/>
      <c r="F181" s="493"/>
      <c r="G181" s="493"/>
      <c r="H181" s="499"/>
      <c r="I181" s="499"/>
    </row>
    <row r="182" spans="1:9">
      <c r="A182" s="224"/>
      <c r="B182" s="77"/>
      <c r="C182" s="253"/>
      <c r="D182" s="281"/>
      <c r="E182" s="281"/>
      <c r="F182" s="493"/>
      <c r="G182" s="493"/>
      <c r="H182" s="499"/>
      <c r="I182" s="499"/>
    </row>
    <row r="183" spans="1:9">
      <c r="A183" s="224"/>
      <c r="B183" s="77"/>
      <c r="C183" s="253"/>
      <c r="D183" s="281"/>
      <c r="E183" s="281"/>
      <c r="F183" s="493"/>
      <c r="G183" s="493"/>
      <c r="H183" s="499"/>
      <c r="I183" s="499"/>
    </row>
    <row r="184" spans="1:9">
      <c r="A184" s="224"/>
      <c r="B184" s="77"/>
      <c r="C184" s="253"/>
      <c r="D184" s="281"/>
      <c r="E184" s="281"/>
      <c r="F184" s="493"/>
      <c r="G184" s="493"/>
      <c r="H184" s="499"/>
      <c r="I184" s="499"/>
    </row>
    <row r="185" spans="1:9">
      <c r="A185" s="224"/>
      <c r="B185" s="77"/>
      <c r="C185" s="253"/>
      <c r="D185" s="281"/>
      <c r="E185" s="281"/>
      <c r="F185" s="493"/>
      <c r="G185" s="493"/>
      <c r="H185" s="499"/>
      <c r="I185" s="499"/>
    </row>
    <row r="186" spans="1:9">
      <c r="A186" s="224"/>
      <c r="B186" s="77"/>
      <c r="C186" s="253"/>
      <c r="D186" s="281"/>
      <c r="E186" s="281"/>
      <c r="F186" s="493"/>
      <c r="G186" s="493"/>
      <c r="H186" s="499"/>
      <c r="I186" s="499"/>
    </row>
    <row r="187" spans="1:9">
      <c r="A187" s="224"/>
      <c r="B187" s="77"/>
      <c r="C187" s="253"/>
      <c r="D187" s="281"/>
      <c r="E187" s="281"/>
      <c r="F187" s="493"/>
      <c r="G187" s="493"/>
      <c r="H187" s="499"/>
      <c r="I187" s="499"/>
    </row>
    <row r="188" spans="1:9">
      <c r="A188" s="224"/>
      <c r="B188" s="77"/>
      <c r="C188" s="253"/>
      <c r="D188" s="281"/>
      <c r="E188" s="281"/>
      <c r="F188" s="493"/>
      <c r="G188" s="493"/>
      <c r="H188" s="499"/>
      <c r="I188" s="499"/>
    </row>
    <row r="189" spans="1:9">
      <c r="A189" s="224"/>
      <c r="B189" s="77"/>
      <c r="C189" s="253"/>
      <c r="D189" s="281"/>
      <c r="E189" s="281"/>
      <c r="F189" s="493"/>
      <c r="G189" s="493"/>
      <c r="H189" s="499"/>
      <c r="I189" s="499"/>
    </row>
    <row r="190" spans="1:9">
      <c r="A190" s="224"/>
      <c r="B190" s="77"/>
      <c r="C190" s="253"/>
      <c r="D190" s="281"/>
      <c r="E190" s="281"/>
      <c r="F190" s="493"/>
      <c r="G190" s="493"/>
      <c r="H190" s="499"/>
      <c r="I190" s="499"/>
    </row>
    <row r="191" spans="1:9">
      <c r="A191" s="224"/>
      <c r="B191" s="77"/>
      <c r="C191" s="253"/>
      <c r="D191" s="281"/>
      <c r="E191" s="281"/>
      <c r="F191" s="493"/>
      <c r="G191" s="493"/>
      <c r="H191" s="499"/>
      <c r="I191" s="499"/>
    </row>
    <row r="192" spans="1:9">
      <c r="A192" s="224"/>
      <c r="B192" s="77"/>
      <c r="C192" s="253"/>
      <c r="D192" s="281"/>
      <c r="E192" s="281"/>
      <c r="F192" s="493"/>
      <c r="G192" s="493"/>
      <c r="H192" s="499"/>
      <c r="I192" s="499"/>
    </row>
    <row r="193" spans="1:9">
      <c r="A193" s="224"/>
      <c r="B193" s="77"/>
      <c r="C193" s="253"/>
      <c r="D193" s="281"/>
      <c r="E193" s="281"/>
      <c r="F193" s="493"/>
      <c r="G193" s="493"/>
      <c r="H193" s="499"/>
      <c r="I193" s="499"/>
    </row>
    <row r="194" spans="1:9">
      <c r="A194" s="224"/>
      <c r="B194" s="77"/>
      <c r="C194" s="253"/>
      <c r="D194" s="281"/>
      <c r="E194" s="281"/>
      <c r="F194" s="493"/>
      <c r="G194" s="493"/>
      <c r="H194" s="499"/>
      <c r="I194" s="499"/>
    </row>
    <row r="195" spans="1:9">
      <c r="A195" s="224"/>
      <c r="B195" s="77"/>
      <c r="C195" s="253"/>
      <c r="D195" s="281"/>
      <c r="E195" s="281"/>
      <c r="F195" s="493"/>
      <c r="G195" s="493"/>
      <c r="H195" s="499"/>
      <c r="I195" s="499"/>
    </row>
    <row r="196" spans="1:9">
      <c r="A196" s="224"/>
      <c r="B196" s="77"/>
      <c r="C196" s="253"/>
      <c r="D196" s="281"/>
      <c r="E196" s="281"/>
      <c r="F196" s="493"/>
      <c r="G196" s="493"/>
      <c r="H196" s="499"/>
      <c r="I196" s="499"/>
    </row>
    <row r="197" spans="1:9">
      <c r="A197" s="224"/>
      <c r="B197" s="77"/>
      <c r="C197" s="253"/>
      <c r="D197" s="281"/>
      <c r="E197" s="281"/>
      <c r="F197" s="493"/>
      <c r="G197" s="493"/>
      <c r="H197" s="499"/>
      <c r="I197" s="499"/>
    </row>
    <row r="198" spans="1:9">
      <c r="A198" s="224"/>
      <c r="B198" s="77"/>
      <c r="C198" s="253"/>
      <c r="D198" s="281"/>
      <c r="E198" s="281"/>
      <c r="F198" s="493"/>
      <c r="G198" s="493"/>
      <c r="H198" s="499"/>
      <c r="I198" s="499"/>
    </row>
    <row r="199" spans="1:9">
      <c r="A199" s="224"/>
      <c r="B199" s="77"/>
      <c r="C199" s="253"/>
      <c r="D199" s="281"/>
      <c r="E199" s="281"/>
      <c r="F199" s="493"/>
      <c r="G199" s="493"/>
      <c r="H199" s="499"/>
      <c r="I199" s="499"/>
    </row>
    <row r="200" spans="1:9">
      <c r="A200" s="224"/>
      <c r="B200" s="77"/>
      <c r="C200" s="253"/>
      <c r="D200" s="281"/>
      <c r="E200" s="281"/>
      <c r="F200" s="493"/>
      <c r="G200" s="493"/>
      <c r="H200" s="499"/>
      <c r="I200" s="499"/>
    </row>
    <row r="201" spans="1:9">
      <c r="A201" s="224"/>
      <c r="B201" s="77"/>
      <c r="C201" s="253"/>
      <c r="D201" s="281"/>
      <c r="E201" s="281"/>
      <c r="F201" s="493"/>
      <c r="G201" s="493"/>
      <c r="H201" s="499"/>
      <c r="I201" s="499"/>
    </row>
    <row r="202" spans="1:9">
      <c r="A202" s="224"/>
      <c r="B202" s="77"/>
      <c r="C202" s="253"/>
      <c r="D202" s="281"/>
      <c r="E202" s="281"/>
      <c r="F202" s="493"/>
      <c r="G202" s="493"/>
      <c r="H202" s="499"/>
      <c r="I202" s="499"/>
    </row>
    <row r="203" spans="1:9">
      <c r="A203" s="224"/>
      <c r="B203" s="77"/>
      <c r="C203" s="253"/>
      <c r="D203" s="281"/>
      <c r="E203" s="281"/>
      <c r="F203" s="493"/>
      <c r="G203" s="493"/>
      <c r="H203" s="499"/>
      <c r="I203" s="499"/>
    </row>
    <row r="204" spans="1:9">
      <c r="A204" s="224"/>
      <c r="B204" s="77"/>
      <c r="C204" s="253"/>
      <c r="D204" s="281"/>
      <c r="E204" s="281"/>
      <c r="F204" s="493"/>
      <c r="G204" s="493"/>
      <c r="H204" s="499"/>
      <c r="I204" s="499"/>
    </row>
    <row r="205" spans="1:9">
      <c r="A205" s="224"/>
      <c r="B205" s="77"/>
      <c r="C205" s="253"/>
      <c r="D205" s="281"/>
      <c r="E205" s="281"/>
      <c r="F205" s="493"/>
      <c r="G205" s="493"/>
      <c r="H205" s="499"/>
      <c r="I205" s="499"/>
    </row>
    <row r="206" spans="1:9">
      <c r="A206" s="224"/>
      <c r="B206" s="77"/>
      <c r="C206" s="253"/>
      <c r="D206" s="281"/>
      <c r="E206" s="281"/>
      <c r="F206" s="493"/>
      <c r="G206" s="493"/>
      <c r="H206" s="499"/>
      <c r="I206" s="499"/>
    </row>
    <row r="207" spans="1:9">
      <c r="A207" s="224"/>
      <c r="B207" s="77"/>
      <c r="C207" s="253"/>
      <c r="D207" s="281"/>
      <c r="E207" s="281"/>
      <c r="F207" s="493"/>
      <c r="G207" s="493"/>
      <c r="H207" s="499"/>
      <c r="I207" s="499"/>
    </row>
    <row r="208" spans="1:9">
      <c r="A208" s="224"/>
      <c r="B208" s="77"/>
      <c r="C208" s="253"/>
      <c r="D208" s="281"/>
      <c r="E208" s="281"/>
      <c r="F208" s="493"/>
      <c r="G208" s="493"/>
      <c r="H208" s="499"/>
      <c r="I208" s="499"/>
    </row>
    <row r="209" spans="1:9">
      <c r="A209" s="224"/>
      <c r="B209" s="77"/>
      <c r="C209" s="253"/>
      <c r="D209" s="281"/>
      <c r="E209" s="281"/>
      <c r="F209" s="493"/>
      <c r="G209" s="493"/>
      <c r="H209" s="499"/>
      <c r="I209" s="499"/>
    </row>
    <row r="210" spans="1:9">
      <c r="A210" s="224"/>
      <c r="B210" s="77"/>
      <c r="C210" s="253"/>
      <c r="D210" s="281"/>
      <c r="E210" s="281"/>
      <c r="F210" s="493"/>
      <c r="G210" s="493"/>
      <c r="H210" s="499"/>
      <c r="I210" s="499"/>
    </row>
    <row r="211" spans="1:9">
      <c r="A211" s="224"/>
      <c r="B211" s="77"/>
      <c r="C211" s="253"/>
      <c r="D211" s="281"/>
      <c r="E211" s="281"/>
      <c r="F211" s="493"/>
      <c r="G211" s="493"/>
      <c r="H211" s="499"/>
      <c r="I211" s="499"/>
    </row>
    <row r="212" spans="1:9">
      <c r="A212" s="224"/>
      <c r="B212" s="77"/>
      <c r="C212" s="253"/>
      <c r="D212" s="281"/>
      <c r="E212" s="281"/>
      <c r="F212" s="493"/>
      <c r="G212" s="493"/>
      <c r="H212" s="499"/>
      <c r="I212" s="499"/>
    </row>
    <row r="213" spans="1:9">
      <c r="A213" s="224"/>
      <c r="B213" s="77"/>
      <c r="C213" s="253"/>
      <c r="D213" s="281"/>
      <c r="E213" s="281"/>
      <c r="F213" s="493"/>
      <c r="G213" s="493"/>
      <c r="H213" s="499"/>
      <c r="I213" s="499"/>
    </row>
    <row r="214" spans="1:9">
      <c r="A214" s="224"/>
      <c r="B214" s="77"/>
      <c r="C214" s="253"/>
      <c r="D214" s="281"/>
      <c r="E214" s="281"/>
      <c r="F214" s="493"/>
      <c r="G214" s="493"/>
      <c r="H214" s="499"/>
      <c r="I214" s="499"/>
    </row>
    <row r="215" spans="1:9">
      <c r="A215" s="224"/>
      <c r="B215" s="77"/>
      <c r="C215" s="253"/>
      <c r="D215" s="281"/>
      <c r="E215" s="281"/>
      <c r="F215" s="493"/>
      <c r="G215" s="493"/>
      <c r="H215" s="499"/>
      <c r="I215" s="499"/>
    </row>
    <row r="216" spans="1:9">
      <c r="A216" s="224"/>
      <c r="B216" s="77"/>
      <c r="C216" s="253"/>
      <c r="D216" s="281"/>
      <c r="E216" s="281"/>
      <c r="F216" s="493"/>
      <c r="G216" s="493"/>
      <c r="H216" s="499"/>
      <c r="I216" s="499"/>
    </row>
    <row r="217" spans="1:9">
      <c r="A217" s="224"/>
      <c r="B217" s="77"/>
      <c r="C217" s="253"/>
      <c r="D217" s="281"/>
      <c r="E217" s="281"/>
      <c r="F217" s="493"/>
      <c r="G217" s="493"/>
      <c r="H217" s="499"/>
      <c r="I217" s="499"/>
    </row>
    <row r="218" spans="1:9">
      <c r="A218" s="224"/>
      <c r="B218" s="77"/>
      <c r="C218" s="253"/>
      <c r="D218" s="281"/>
      <c r="E218" s="281"/>
      <c r="F218" s="493"/>
      <c r="G218" s="493"/>
      <c r="H218" s="499"/>
      <c r="I218" s="499"/>
    </row>
    <row r="219" spans="1:9">
      <c r="A219" s="224"/>
      <c r="B219" s="77"/>
      <c r="C219" s="253"/>
      <c r="D219" s="281"/>
      <c r="E219" s="281"/>
      <c r="F219" s="493"/>
      <c r="G219" s="493"/>
      <c r="H219" s="499"/>
      <c r="I219" s="499"/>
    </row>
    <row r="220" spans="1:9">
      <c r="A220" s="224"/>
      <c r="B220" s="77"/>
      <c r="C220" s="253"/>
      <c r="D220" s="281"/>
      <c r="E220" s="281"/>
      <c r="F220" s="493"/>
      <c r="G220" s="493"/>
      <c r="H220" s="499"/>
      <c r="I220" s="499"/>
    </row>
    <row r="221" spans="1:9">
      <c r="A221" s="224"/>
      <c r="B221" s="77"/>
      <c r="C221" s="253"/>
      <c r="D221" s="281"/>
      <c r="E221" s="281"/>
      <c r="F221" s="493"/>
      <c r="G221" s="493"/>
      <c r="H221" s="499"/>
      <c r="I221" s="499"/>
    </row>
    <row r="222" spans="1:9">
      <c r="A222" s="224"/>
      <c r="B222" s="77"/>
      <c r="C222" s="253"/>
      <c r="D222" s="281"/>
      <c r="E222" s="281"/>
      <c r="F222" s="493"/>
      <c r="G222" s="493"/>
      <c r="H222" s="499"/>
      <c r="I222" s="499"/>
    </row>
    <row r="223" spans="1:9">
      <c r="A223" s="224"/>
      <c r="B223" s="77"/>
      <c r="C223" s="253"/>
      <c r="D223" s="281"/>
      <c r="E223" s="281"/>
      <c r="F223" s="493"/>
      <c r="G223" s="493"/>
      <c r="H223" s="499"/>
      <c r="I223" s="499"/>
    </row>
    <row r="224" spans="1:9">
      <c r="A224" s="224"/>
      <c r="B224" s="77"/>
      <c r="C224" s="253"/>
      <c r="D224" s="281"/>
      <c r="E224" s="281"/>
      <c r="F224" s="493"/>
      <c r="G224" s="493"/>
      <c r="H224" s="499"/>
      <c r="I224" s="499"/>
    </row>
    <row r="225" spans="1:9">
      <c r="A225" s="224"/>
      <c r="B225" s="77"/>
      <c r="C225" s="253"/>
      <c r="D225" s="281"/>
      <c r="E225" s="281"/>
      <c r="F225" s="493"/>
      <c r="G225" s="493"/>
      <c r="H225" s="499"/>
      <c r="I225" s="499"/>
    </row>
    <row r="226" spans="1:9">
      <c r="A226" s="224"/>
      <c r="B226" s="77"/>
      <c r="C226" s="253"/>
      <c r="D226" s="281"/>
      <c r="E226" s="281"/>
      <c r="F226" s="493"/>
      <c r="G226" s="493"/>
      <c r="H226" s="499"/>
      <c r="I226" s="499"/>
    </row>
    <row r="227" spans="1:9">
      <c r="A227" s="224"/>
      <c r="B227" s="77"/>
      <c r="C227" s="253"/>
      <c r="D227" s="281"/>
      <c r="E227" s="281"/>
      <c r="F227" s="493"/>
      <c r="G227" s="493"/>
      <c r="H227" s="499"/>
      <c r="I227" s="499"/>
    </row>
    <row r="228" spans="1:9">
      <c r="A228" s="224"/>
      <c r="B228" s="77"/>
      <c r="C228" s="253"/>
      <c r="D228" s="281"/>
      <c r="E228" s="281"/>
      <c r="F228" s="493"/>
      <c r="G228" s="493"/>
      <c r="H228" s="499"/>
      <c r="I228" s="499"/>
    </row>
    <row r="229" spans="1:9">
      <c r="A229" s="224"/>
      <c r="B229" s="77"/>
      <c r="C229" s="253"/>
      <c r="D229" s="281"/>
      <c r="E229" s="281"/>
      <c r="F229" s="493"/>
      <c r="G229" s="493"/>
      <c r="H229" s="499"/>
      <c r="I229" s="499"/>
    </row>
    <row r="230" spans="1:9">
      <c r="A230" s="224"/>
      <c r="B230" s="77"/>
      <c r="C230" s="253"/>
      <c r="D230" s="281"/>
      <c r="E230" s="281"/>
      <c r="F230" s="493"/>
      <c r="G230" s="493"/>
      <c r="H230" s="499"/>
      <c r="I230" s="499"/>
    </row>
    <row r="231" spans="1:9">
      <c r="A231" s="224"/>
      <c r="B231" s="77"/>
      <c r="C231" s="253"/>
      <c r="D231" s="281"/>
      <c r="E231" s="281"/>
      <c r="F231" s="493"/>
      <c r="G231" s="493"/>
      <c r="H231" s="499"/>
      <c r="I231" s="499"/>
    </row>
    <row r="232" spans="1:9">
      <c r="A232" s="224"/>
      <c r="B232" s="77"/>
      <c r="C232" s="253"/>
      <c r="D232" s="281"/>
      <c r="E232" s="281"/>
      <c r="F232" s="493"/>
      <c r="G232" s="493"/>
      <c r="H232" s="499"/>
      <c r="I232" s="499"/>
    </row>
    <row r="233" spans="1:9">
      <c r="A233" s="224"/>
      <c r="B233" s="77"/>
      <c r="C233" s="253"/>
      <c r="D233" s="281"/>
      <c r="E233" s="281"/>
      <c r="F233" s="493"/>
      <c r="G233" s="493"/>
      <c r="H233" s="499"/>
      <c r="I233" s="499"/>
    </row>
    <row r="234" spans="1:9">
      <c r="A234" s="224"/>
      <c r="B234" s="77"/>
      <c r="C234" s="253"/>
      <c r="D234" s="281"/>
      <c r="E234" s="281"/>
      <c r="F234" s="493"/>
      <c r="G234" s="493"/>
      <c r="H234" s="499"/>
      <c r="I234" s="499"/>
    </row>
    <row r="235" spans="1:9">
      <c r="A235" s="224"/>
      <c r="B235" s="77"/>
      <c r="C235" s="253"/>
      <c r="D235" s="281"/>
      <c r="E235" s="281"/>
      <c r="F235" s="493"/>
      <c r="G235" s="493"/>
      <c r="H235" s="499"/>
      <c r="I235" s="499"/>
    </row>
    <row r="236" spans="1:9">
      <c r="A236" s="224"/>
      <c r="B236" s="77"/>
      <c r="C236" s="253"/>
      <c r="D236" s="281"/>
      <c r="E236" s="281"/>
      <c r="F236" s="493"/>
      <c r="G236" s="493"/>
      <c r="H236" s="499"/>
      <c r="I236" s="499"/>
    </row>
    <row r="237" spans="1:9">
      <c r="A237" s="224"/>
      <c r="B237" s="77"/>
      <c r="C237" s="253"/>
      <c r="D237" s="281"/>
      <c r="E237" s="281"/>
      <c r="F237" s="493"/>
      <c r="G237" s="493"/>
      <c r="H237" s="499"/>
      <c r="I237" s="499"/>
    </row>
    <row r="238" spans="1:9">
      <c r="A238" s="224"/>
      <c r="B238" s="77"/>
      <c r="C238" s="253"/>
      <c r="D238" s="281"/>
      <c r="E238" s="281"/>
      <c r="F238" s="493"/>
      <c r="G238" s="493"/>
      <c r="H238" s="499"/>
      <c r="I238" s="499"/>
    </row>
    <row r="239" spans="1:9">
      <c r="A239" s="224"/>
      <c r="B239" s="77"/>
      <c r="C239" s="253"/>
      <c r="D239" s="281"/>
      <c r="E239" s="281"/>
      <c r="F239" s="493"/>
      <c r="G239" s="493"/>
      <c r="H239" s="499"/>
      <c r="I239" s="499"/>
    </row>
    <row r="240" spans="1:9">
      <c r="A240" s="224"/>
      <c r="B240" s="77"/>
      <c r="C240" s="253"/>
      <c r="D240" s="281"/>
      <c r="E240" s="281"/>
      <c r="F240" s="493"/>
      <c r="G240" s="493"/>
      <c r="H240" s="499"/>
      <c r="I240" s="499"/>
    </row>
    <row r="241" spans="1:9">
      <c r="A241" s="224"/>
      <c r="B241" s="77"/>
      <c r="C241" s="253"/>
      <c r="D241" s="281"/>
      <c r="E241" s="281"/>
      <c r="F241" s="493"/>
      <c r="G241" s="493"/>
      <c r="H241" s="499"/>
      <c r="I241" s="499"/>
    </row>
    <row r="242" spans="1:9">
      <c r="A242" s="224"/>
      <c r="B242" s="77"/>
      <c r="C242" s="253"/>
      <c r="D242" s="281"/>
      <c r="E242" s="281"/>
      <c r="F242" s="493"/>
      <c r="G242" s="493"/>
      <c r="H242" s="499"/>
      <c r="I242" s="499"/>
    </row>
    <row r="243" spans="1:9">
      <c r="A243" s="224"/>
      <c r="B243" s="77"/>
      <c r="C243" s="253"/>
      <c r="D243" s="281"/>
      <c r="E243" s="281"/>
      <c r="F243" s="493"/>
      <c r="G243" s="493"/>
      <c r="H243" s="499"/>
      <c r="I243" s="499"/>
    </row>
    <row r="244" spans="1:9">
      <c r="A244" s="224"/>
      <c r="B244" s="77"/>
      <c r="C244" s="253"/>
      <c r="D244" s="281"/>
      <c r="E244" s="281"/>
      <c r="F244" s="493"/>
      <c r="G244" s="493"/>
      <c r="H244" s="499"/>
      <c r="I244" s="499"/>
    </row>
    <row r="245" spans="1:9">
      <c r="A245" s="224"/>
      <c r="B245" s="77"/>
      <c r="C245" s="253"/>
      <c r="D245" s="281"/>
      <c r="E245" s="281"/>
      <c r="F245" s="493"/>
      <c r="G245" s="493"/>
      <c r="H245" s="499"/>
      <c r="I245" s="499"/>
    </row>
    <row r="246" spans="1:9">
      <c r="A246" s="224"/>
      <c r="B246" s="77"/>
      <c r="C246" s="253"/>
      <c r="D246" s="281"/>
      <c r="E246" s="281"/>
      <c r="F246" s="493"/>
      <c r="G246" s="493"/>
      <c r="H246" s="499"/>
      <c r="I246" s="499"/>
    </row>
    <row r="247" spans="1:9">
      <c r="A247" s="224"/>
      <c r="B247" s="77"/>
      <c r="C247" s="253"/>
      <c r="D247" s="281"/>
      <c r="E247" s="281"/>
      <c r="F247" s="493"/>
      <c r="G247" s="493"/>
      <c r="H247" s="499"/>
      <c r="I247" s="499"/>
    </row>
    <row r="248" spans="1:9">
      <c r="A248" s="224"/>
      <c r="B248" s="77"/>
      <c r="C248" s="253"/>
      <c r="D248" s="281"/>
      <c r="E248" s="281"/>
      <c r="F248" s="493"/>
      <c r="G248" s="493"/>
      <c r="H248" s="499"/>
      <c r="I248" s="499"/>
    </row>
    <row r="249" spans="1:9">
      <c r="A249" s="224"/>
      <c r="B249" s="77"/>
      <c r="C249" s="253"/>
      <c r="D249" s="281"/>
      <c r="E249" s="281"/>
      <c r="F249" s="493"/>
      <c r="G249" s="493"/>
      <c r="H249" s="499"/>
      <c r="I249" s="499"/>
    </row>
    <row r="250" spans="1:9">
      <c r="A250" s="224"/>
      <c r="B250" s="77"/>
      <c r="C250" s="253"/>
      <c r="D250" s="281"/>
      <c r="E250" s="281"/>
      <c r="F250" s="493"/>
      <c r="G250" s="493"/>
      <c r="H250" s="499"/>
      <c r="I250" s="499"/>
    </row>
    <row r="251" spans="1:9">
      <c r="A251" s="224"/>
      <c r="B251" s="77"/>
      <c r="C251" s="253"/>
      <c r="D251" s="281"/>
      <c r="E251" s="281"/>
      <c r="F251" s="493"/>
      <c r="G251" s="493"/>
      <c r="H251" s="499"/>
      <c r="I251" s="499"/>
    </row>
    <row r="252" spans="1:9">
      <c r="A252" s="224"/>
      <c r="B252" s="77"/>
      <c r="C252" s="253"/>
      <c r="D252" s="281"/>
      <c r="E252" s="281"/>
      <c r="F252" s="493"/>
      <c r="G252" s="493"/>
      <c r="H252" s="499"/>
      <c r="I252" s="499"/>
    </row>
    <row r="253" spans="1:9">
      <c r="A253" s="224"/>
      <c r="B253" s="77"/>
      <c r="C253" s="253"/>
      <c r="D253" s="281"/>
      <c r="E253" s="281"/>
      <c r="F253" s="493"/>
      <c r="G253" s="493"/>
      <c r="H253" s="499"/>
      <c r="I253" s="499"/>
    </row>
    <row r="254" spans="1:9">
      <c r="A254" s="224"/>
      <c r="B254" s="77"/>
      <c r="C254" s="253"/>
      <c r="D254" s="281"/>
      <c r="E254" s="281"/>
      <c r="F254" s="493"/>
      <c r="G254" s="493"/>
      <c r="H254" s="499"/>
      <c r="I254" s="499"/>
    </row>
    <row r="255" spans="1:9">
      <c r="A255" s="224"/>
      <c r="B255" s="77"/>
      <c r="C255" s="253"/>
      <c r="D255" s="281"/>
      <c r="E255" s="281"/>
      <c r="F255" s="493"/>
      <c r="G255" s="493"/>
      <c r="H255" s="499"/>
      <c r="I255" s="499"/>
    </row>
    <row r="256" spans="1:9">
      <c r="A256" s="224"/>
      <c r="B256" s="77"/>
      <c r="C256" s="253"/>
      <c r="D256" s="281"/>
      <c r="E256" s="281"/>
      <c r="F256" s="493"/>
      <c r="G256" s="493"/>
      <c r="H256" s="499"/>
      <c r="I256" s="499"/>
    </row>
    <row r="257" spans="1:9">
      <c r="A257" s="224"/>
      <c r="B257" s="77"/>
      <c r="C257" s="253"/>
      <c r="D257" s="281"/>
      <c r="E257" s="281"/>
      <c r="F257" s="493"/>
      <c r="G257" s="493"/>
      <c r="H257" s="499"/>
      <c r="I257" s="499"/>
    </row>
    <row r="258" spans="1:9">
      <c r="A258" s="224"/>
      <c r="B258" s="77"/>
      <c r="C258" s="253"/>
      <c r="D258" s="281"/>
      <c r="E258" s="281"/>
      <c r="F258" s="493"/>
      <c r="G258" s="493"/>
      <c r="H258" s="499"/>
      <c r="I258" s="499"/>
    </row>
    <row r="259" spans="1:9">
      <c r="A259" s="224"/>
      <c r="B259" s="77"/>
      <c r="C259" s="253"/>
      <c r="D259" s="281"/>
      <c r="E259" s="281"/>
      <c r="F259" s="493"/>
      <c r="G259" s="493"/>
      <c r="H259" s="499"/>
      <c r="I259" s="499"/>
    </row>
    <row r="260" spans="1:9">
      <c r="A260" s="224"/>
      <c r="B260" s="77"/>
      <c r="C260" s="253"/>
      <c r="D260" s="281"/>
      <c r="E260" s="281"/>
      <c r="F260" s="493"/>
      <c r="G260" s="493"/>
      <c r="H260" s="499"/>
      <c r="I260" s="499"/>
    </row>
    <row r="261" spans="1:9">
      <c r="A261" s="224"/>
      <c r="B261" s="77"/>
      <c r="C261" s="253"/>
      <c r="D261" s="281"/>
      <c r="E261" s="281"/>
      <c r="F261" s="493"/>
      <c r="G261" s="493"/>
      <c r="H261" s="499"/>
      <c r="I261" s="499"/>
    </row>
    <row r="262" spans="1:9">
      <c r="A262" s="224"/>
      <c r="B262" s="77"/>
      <c r="C262" s="253"/>
      <c r="D262" s="281"/>
      <c r="E262" s="281"/>
      <c r="F262" s="493"/>
      <c r="G262" s="493"/>
      <c r="H262" s="499"/>
      <c r="I262" s="499"/>
    </row>
    <row r="263" spans="1:9">
      <c r="A263" s="224"/>
      <c r="B263" s="77"/>
      <c r="C263" s="253"/>
      <c r="D263" s="281"/>
      <c r="E263" s="281"/>
      <c r="F263" s="493"/>
      <c r="G263" s="493"/>
      <c r="H263" s="499"/>
      <c r="I263" s="499"/>
    </row>
    <row r="264" spans="1:9">
      <c r="A264" s="224"/>
      <c r="B264" s="77"/>
      <c r="C264" s="253"/>
      <c r="D264" s="281"/>
      <c r="E264" s="281"/>
      <c r="F264" s="493"/>
      <c r="G264" s="493"/>
      <c r="H264" s="499"/>
      <c r="I264" s="499"/>
    </row>
    <row r="265" spans="1:9">
      <c r="A265" s="224"/>
      <c r="B265" s="77"/>
      <c r="C265" s="253"/>
      <c r="D265" s="281"/>
      <c r="E265" s="281"/>
      <c r="F265" s="493"/>
      <c r="G265" s="493"/>
      <c r="H265" s="499"/>
      <c r="I265" s="499"/>
    </row>
    <row r="266" spans="1:9">
      <c r="A266" s="224"/>
      <c r="B266" s="77"/>
      <c r="C266" s="253"/>
      <c r="D266" s="281"/>
      <c r="E266" s="281"/>
      <c r="F266" s="493"/>
      <c r="G266" s="493"/>
      <c r="H266" s="499"/>
      <c r="I266" s="499"/>
    </row>
    <row r="267" spans="1:9">
      <c r="A267" s="224"/>
      <c r="B267" s="77"/>
      <c r="C267" s="253"/>
      <c r="D267" s="281"/>
      <c r="E267" s="281"/>
      <c r="F267" s="493"/>
      <c r="G267" s="493"/>
      <c r="H267" s="499"/>
      <c r="I267" s="499"/>
    </row>
    <row r="268" spans="1:9">
      <c r="A268" s="224"/>
      <c r="B268" s="77"/>
      <c r="C268" s="253"/>
      <c r="D268" s="281"/>
      <c r="E268" s="281"/>
      <c r="F268" s="493"/>
      <c r="G268" s="493"/>
      <c r="H268" s="499"/>
      <c r="I268" s="499"/>
    </row>
    <row r="269" spans="1:9">
      <c r="A269" s="224"/>
      <c r="B269" s="77"/>
      <c r="C269" s="253"/>
      <c r="D269" s="281"/>
      <c r="E269" s="281"/>
      <c r="F269" s="493"/>
      <c r="G269" s="493"/>
      <c r="H269" s="499"/>
      <c r="I269" s="499"/>
    </row>
    <row r="270" spans="1:9">
      <c r="A270" s="224"/>
      <c r="B270" s="77"/>
      <c r="C270" s="253"/>
      <c r="D270" s="281"/>
      <c r="E270" s="281"/>
      <c r="F270" s="493"/>
      <c r="G270" s="493"/>
      <c r="H270" s="499"/>
      <c r="I270" s="499"/>
    </row>
    <row r="271" spans="1:9">
      <c r="A271" s="224"/>
      <c r="B271" s="77"/>
      <c r="C271" s="253"/>
      <c r="D271" s="281"/>
      <c r="E271" s="281"/>
      <c r="F271" s="493"/>
      <c r="G271" s="493"/>
      <c r="H271" s="499"/>
      <c r="I271" s="499"/>
    </row>
    <row r="272" spans="1:9">
      <c r="A272" s="224"/>
      <c r="B272" s="77"/>
      <c r="C272" s="253"/>
      <c r="D272" s="281"/>
      <c r="E272" s="281"/>
      <c r="F272" s="493"/>
      <c r="G272" s="493"/>
      <c r="H272" s="499"/>
      <c r="I272" s="499"/>
    </row>
    <row r="273" spans="1:9">
      <c r="A273" s="224"/>
      <c r="B273" s="77"/>
      <c r="C273" s="253"/>
      <c r="D273" s="281"/>
      <c r="E273" s="281"/>
      <c r="F273" s="493"/>
      <c r="G273" s="493"/>
      <c r="H273" s="499"/>
      <c r="I273" s="499"/>
    </row>
    <row r="274" spans="1:9">
      <c r="A274" s="224"/>
      <c r="B274" s="77"/>
      <c r="C274" s="253"/>
      <c r="D274" s="281"/>
      <c r="E274" s="281"/>
      <c r="F274" s="493"/>
      <c r="G274" s="493"/>
      <c r="H274" s="499"/>
      <c r="I274" s="499"/>
    </row>
    <row r="275" spans="1:9">
      <c r="A275" s="224"/>
      <c r="B275" s="77"/>
      <c r="C275" s="253"/>
      <c r="D275" s="281"/>
      <c r="E275" s="281"/>
      <c r="F275" s="493"/>
      <c r="G275" s="493"/>
      <c r="H275" s="499"/>
      <c r="I275" s="499"/>
    </row>
    <row r="276" spans="1:9">
      <c r="A276" s="224"/>
      <c r="B276" s="77"/>
      <c r="C276" s="253"/>
      <c r="D276" s="281"/>
      <c r="E276" s="281"/>
      <c r="F276" s="493"/>
      <c r="G276" s="493"/>
      <c r="H276" s="499"/>
      <c r="I276" s="499"/>
    </row>
    <row r="277" spans="1:9">
      <c r="A277" s="224"/>
      <c r="B277" s="77"/>
      <c r="C277" s="253"/>
      <c r="D277" s="281"/>
      <c r="E277" s="281"/>
      <c r="F277" s="493"/>
      <c r="G277" s="493"/>
      <c r="H277" s="499"/>
      <c r="I277" s="499"/>
    </row>
    <row r="278" spans="1:9">
      <c r="A278" s="224"/>
      <c r="B278" s="77"/>
      <c r="C278" s="253"/>
      <c r="D278" s="281"/>
      <c r="E278" s="281"/>
      <c r="F278" s="493"/>
      <c r="G278" s="493"/>
      <c r="H278" s="499"/>
      <c r="I278" s="499"/>
    </row>
    <row r="279" spans="1:9">
      <c r="A279" s="224"/>
      <c r="B279" s="77"/>
      <c r="C279" s="253"/>
      <c r="D279" s="281"/>
      <c r="E279" s="281"/>
      <c r="F279" s="493"/>
      <c r="G279" s="493"/>
      <c r="H279" s="499"/>
      <c r="I279" s="499"/>
    </row>
    <row r="280" spans="1:9">
      <c r="A280" s="224"/>
      <c r="B280" s="77"/>
      <c r="C280" s="253"/>
      <c r="D280" s="281"/>
      <c r="E280" s="281"/>
      <c r="F280" s="493"/>
      <c r="G280" s="493"/>
      <c r="H280" s="499"/>
      <c r="I280" s="499"/>
    </row>
    <row r="281" spans="1:9">
      <c r="A281" s="224"/>
      <c r="B281" s="77"/>
      <c r="C281" s="253"/>
      <c r="D281" s="281"/>
      <c r="E281" s="281"/>
      <c r="F281" s="493"/>
      <c r="G281" s="493"/>
      <c r="H281" s="499"/>
      <c r="I281" s="499"/>
    </row>
    <row r="282" spans="1:9">
      <c r="A282" s="224"/>
      <c r="B282" s="77"/>
      <c r="C282" s="253"/>
      <c r="D282" s="281"/>
      <c r="E282" s="281"/>
      <c r="F282" s="493"/>
      <c r="G282" s="493"/>
      <c r="H282" s="499"/>
      <c r="I282" s="499"/>
    </row>
    <row r="283" spans="1:9">
      <c r="A283" s="224"/>
      <c r="B283" s="77"/>
      <c r="C283" s="253"/>
      <c r="D283" s="281"/>
      <c r="E283" s="281"/>
      <c r="F283" s="493"/>
      <c r="G283" s="493"/>
      <c r="H283" s="499"/>
      <c r="I283" s="499"/>
    </row>
    <row r="284" spans="1:9">
      <c r="A284" s="224"/>
      <c r="B284" s="77"/>
      <c r="C284" s="253"/>
      <c r="D284" s="281"/>
      <c r="E284" s="281"/>
      <c r="F284" s="493"/>
      <c r="G284" s="493"/>
      <c r="H284" s="499"/>
      <c r="I284" s="499"/>
    </row>
    <row r="285" spans="1:9">
      <c r="A285" s="224"/>
      <c r="B285" s="77"/>
      <c r="C285" s="253"/>
      <c r="D285" s="281"/>
      <c r="E285" s="281"/>
      <c r="F285" s="493"/>
      <c r="G285" s="493"/>
      <c r="H285" s="499"/>
      <c r="I285" s="499"/>
    </row>
    <row r="286" spans="1:9">
      <c r="A286" s="224"/>
      <c r="B286" s="77"/>
      <c r="C286" s="253"/>
      <c r="D286" s="281"/>
      <c r="E286" s="281"/>
      <c r="F286" s="493"/>
      <c r="G286" s="493"/>
      <c r="H286" s="499"/>
      <c r="I286" s="499"/>
    </row>
    <row r="287" spans="1:9">
      <c r="A287" s="224"/>
      <c r="B287" s="77"/>
      <c r="C287" s="253"/>
      <c r="D287" s="281"/>
      <c r="E287" s="281"/>
      <c r="F287" s="493"/>
      <c r="G287" s="493"/>
      <c r="H287" s="499"/>
      <c r="I287" s="499"/>
    </row>
    <row r="288" spans="1:9">
      <c r="A288" s="224"/>
      <c r="B288" s="77"/>
      <c r="C288" s="253"/>
      <c r="D288" s="281"/>
      <c r="E288" s="281"/>
      <c r="F288" s="493"/>
      <c r="G288" s="493"/>
      <c r="H288" s="499"/>
      <c r="I288" s="499"/>
    </row>
    <row r="289" spans="1:9">
      <c r="A289" s="224"/>
      <c r="B289" s="77"/>
      <c r="C289" s="253"/>
      <c r="D289" s="281"/>
      <c r="E289" s="281"/>
      <c r="F289" s="493"/>
      <c r="G289" s="493"/>
      <c r="H289" s="499"/>
      <c r="I289" s="499"/>
    </row>
    <row r="290" spans="1:9">
      <c r="A290" s="224"/>
      <c r="B290" s="77"/>
      <c r="C290" s="253"/>
      <c r="D290" s="281"/>
      <c r="E290" s="281"/>
      <c r="F290" s="493"/>
      <c r="G290" s="493"/>
      <c r="H290" s="499"/>
      <c r="I290" s="499"/>
    </row>
    <row r="291" spans="1:9">
      <c r="A291" s="224"/>
      <c r="B291" s="77"/>
      <c r="C291" s="253"/>
      <c r="D291" s="281"/>
      <c r="E291" s="281"/>
      <c r="F291" s="493"/>
      <c r="G291" s="493"/>
      <c r="H291" s="499"/>
      <c r="I291" s="499"/>
    </row>
    <row r="292" spans="1:9">
      <c r="A292" s="224"/>
      <c r="B292" s="77"/>
      <c r="C292" s="253"/>
      <c r="D292" s="281"/>
      <c r="E292" s="281"/>
      <c r="F292" s="493"/>
      <c r="G292" s="493"/>
      <c r="H292" s="499"/>
      <c r="I292" s="499"/>
    </row>
    <row r="293" spans="1:9">
      <c r="A293" s="224"/>
      <c r="B293" s="77"/>
      <c r="C293" s="253"/>
      <c r="D293" s="281"/>
      <c r="E293" s="281"/>
      <c r="F293" s="493"/>
      <c r="G293" s="493"/>
      <c r="H293" s="499"/>
      <c r="I293" s="499"/>
    </row>
    <row r="294" spans="1:9">
      <c r="A294" s="224"/>
      <c r="B294" s="77"/>
      <c r="C294" s="253"/>
      <c r="D294" s="281"/>
      <c r="E294" s="281"/>
      <c r="F294" s="493"/>
      <c r="G294" s="493"/>
      <c r="H294" s="499"/>
      <c r="I294" s="499"/>
    </row>
    <row r="295" spans="1:9">
      <c r="A295" s="224"/>
      <c r="B295" s="77"/>
      <c r="C295" s="253"/>
      <c r="D295" s="281"/>
      <c r="E295" s="281"/>
      <c r="F295" s="493"/>
      <c r="G295" s="493"/>
      <c r="H295" s="499"/>
      <c r="I295" s="499"/>
    </row>
    <row r="296" spans="1:9">
      <c r="A296" s="224"/>
      <c r="B296" s="77"/>
      <c r="C296" s="253"/>
      <c r="D296" s="281"/>
      <c r="E296" s="281"/>
      <c r="F296" s="493"/>
      <c r="G296" s="493"/>
      <c r="H296" s="499"/>
      <c r="I296" s="499"/>
    </row>
    <row r="297" spans="1:9">
      <c r="A297" s="224"/>
      <c r="B297" s="77"/>
      <c r="C297" s="253"/>
      <c r="D297" s="281"/>
      <c r="E297" s="281"/>
      <c r="F297" s="493"/>
      <c r="G297" s="493"/>
      <c r="H297" s="499"/>
      <c r="I297" s="499"/>
    </row>
    <row r="298" spans="1:9">
      <c r="A298" s="224"/>
      <c r="B298" s="77"/>
      <c r="C298" s="253"/>
      <c r="D298" s="281"/>
      <c r="E298" s="281"/>
      <c r="F298" s="493"/>
      <c r="G298" s="493"/>
      <c r="H298" s="499"/>
      <c r="I298" s="499"/>
    </row>
    <row r="299" spans="1:9">
      <c r="A299" s="224"/>
      <c r="B299" s="77"/>
      <c r="C299" s="253"/>
      <c r="D299" s="281"/>
      <c r="E299" s="281"/>
      <c r="F299" s="493"/>
      <c r="G299" s="493"/>
      <c r="H299" s="499"/>
      <c r="I299" s="499"/>
    </row>
    <row r="300" spans="1:9">
      <c r="A300" s="224"/>
      <c r="B300" s="77"/>
      <c r="C300" s="253"/>
      <c r="D300" s="281"/>
      <c r="E300" s="281"/>
      <c r="F300" s="493"/>
      <c r="G300" s="493"/>
      <c r="H300" s="499"/>
      <c r="I300" s="499"/>
    </row>
    <row r="301" spans="1:9">
      <c r="A301" s="224"/>
      <c r="B301" s="77"/>
      <c r="C301" s="253"/>
      <c r="D301" s="281"/>
      <c r="E301" s="281"/>
      <c r="F301" s="493"/>
      <c r="G301" s="493"/>
      <c r="H301" s="499"/>
      <c r="I301" s="499"/>
    </row>
    <row r="302" spans="1:9">
      <c r="A302" s="224"/>
      <c r="B302" s="77"/>
      <c r="C302" s="253"/>
      <c r="D302" s="281"/>
      <c r="E302" s="281"/>
      <c r="F302" s="493"/>
      <c r="G302" s="493"/>
      <c r="H302" s="499"/>
      <c r="I302" s="499"/>
    </row>
    <row r="303" spans="1:9">
      <c r="A303" s="224"/>
      <c r="B303" s="77"/>
      <c r="C303" s="253"/>
      <c r="D303" s="281"/>
      <c r="E303" s="281"/>
      <c r="F303" s="493"/>
      <c r="G303" s="493"/>
      <c r="H303" s="499"/>
      <c r="I303" s="499"/>
    </row>
    <row r="304" spans="1:9">
      <c r="A304" s="224"/>
      <c r="B304" s="77"/>
      <c r="C304" s="253"/>
      <c r="D304" s="281"/>
      <c r="E304" s="281"/>
      <c r="F304" s="493"/>
      <c r="G304" s="493"/>
      <c r="H304" s="499"/>
      <c r="I304" s="499"/>
    </row>
    <row r="305" spans="1:9">
      <c r="A305" s="224"/>
      <c r="B305" s="77"/>
      <c r="C305" s="253"/>
      <c r="D305" s="281"/>
      <c r="E305" s="281"/>
      <c r="F305" s="493"/>
      <c r="G305" s="493"/>
      <c r="H305" s="499"/>
      <c r="I305" s="499"/>
    </row>
    <row r="306" spans="1:9">
      <c r="A306" s="224"/>
      <c r="B306" s="77"/>
      <c r="C306" s="253"/>
      <c r="D306" s="281"/>
      <c r="E306" s="281"/>
      <c r="F306" s="493"/>
      <c r="G306" s="493"/>
      <c r="H306" s="499"/>
      <c r="I306" s="499"/>
    </row>
    <row r="307" spans="1:9">
      <c r="A307" s="224"/>
      <c r="B307" s="77"/>
      <c r="C307" s="253"/>
      <c r="D307" s="281"/>
      <c r="E307" s="281"/>
      <c r="F307" s="493"/>
      <c r="G307" s="493"/>
      <c r="H307" s="499"/>
      <c r="I307" s="499"/>
    </row>
    <row r="308" spans="1:9">
      <c r="A308" s="224"/>
      <c r="B308" s="77"/>
      <c r="C308" s="253"/>
      <c r="D308" s="281"/>
      <c r="E308" s="281"/>
      <c r="F308" s="493"/>
      <c r="G308" s="493"/>
      <c r="H308" s="499"/>
      <c r="I308" s="499"/>
    </row>
    <row r="309" spans="1:9">
      <c r="A309" s="224"/>
      <c r="B309" s="77"/>
      <c r="C309" s="253"/>
      <c r="D309" s="281"/>
      <c r="E309" s="281"/>
      <c r="F309" s="493"/>
      <c r="G309" s="493"/>
      <c r="H309" s="499"/>
      <c r="I309" s="499"/>
    </row>
    <row r="310" spans="1:9">
      <c r="A310" s="224"/>
      <c r="B310" s="77"/>
      <c r="C310" s="253"/>
      <c r="D310" s="281"/>
      <c r="E310" s="281"/>
      <c r="F310" s="493"/>
      <c r="G310" s="493"/>
      <c r="H310" s="499"/>
      <c r="I310" s="499"/>
    </row>
    <row r="311" spans="1:9">
      <c r="A311" s="224"/>
      <c r="B311" s="77"/>
      <c r="C311" s="253"/>
      <c r="D311" s="281"/>
      <c r="E311" s="281"/>
      <c r="F311" s="493"/>
      <c r="G311" s="493"/>
      <c r="H311" s="499"/>
      <c r="I311" s="499"/>
    </row>
    <row r="312" spans="1:9">
      <c r="A312" s="224"/>
      <c r="B312" s="77"/>
      <c r="C312" s="253"/>
      <c r="D312" s="281"/>
      <c r="E312" s="281"/>
      <c r="F312" s="493"/>
      <c r="G312" s="493"/>
      <c r="H312" s="499"/>
      <c r="I312" s="499"/>
    </row>
    <row r="313" spans="1:9">
      <c r="A313" s="224"/>
      <c r="B313" s="77"/>
      <c r="C313" s="253"/>
      <c r="D313" s="281"/>
      <c r="E313" s="281"/>
      <c r="F313" s="493"/>
      <c r="G313" s="493"/>
      <c r="H313" s="499"/>
      <c r="I313" s="499"/>
    </row>
    <row r="314" spans="1:9">
      <c r="A314" s="224"/>
      <c r="B314" s="77"/>
      <c r="C314" s="253"/>
      <c r="D314" s="281"/>
      <c r="E314" s="281"/>
      <c r="F314" s="493"/>
      <c r="G314" s="493"/>
      <c r="H314" s="499"/>
      <c r="I314" s="499"/>
    </row>
    <row r="315" spans="1:9">
      <c r="A315" s="224"/>
      <c r="B315" s="77"/>
      <c r="C315" s="253"/>
      <c r="D315" s="281"/>
      <c r="E315" s="281"/>
      <c r="F315" s="493"/>
      <c r="G315" s="493"/>
      <c r="H315" s="499"/>
      <c r="I315" s="499"/>
    </row>
    <row r="316" spans="1:9">
      <c r="A316" s="224"/>
      <c r="B316" s="77"/>
      <c r="C316" s="253"/>
      <c r="D316" s="281"/>
      <c r="E316" s="281"/>
      <c r="F316" s="493"/>
      <c r="G316" s="493"/>
      <c r="H316" s="499"/>
      <c r="I316" s="499"/>
    </row>
    <row r="317" spans="1:9">
      <c r="A317" s="224"/>
      <c r="B317" s="77"/>
      <c r="C317" s="253"/>
      <c r="D317" s="281"/>
      <c r="E317" s="281"/>
      <c r="F317" s="493"/>
      <c r="G317" s="493"/>
      <c r="H317" s="499"/>
      <c r="I317" s="499"/>
    </row>
    <row r="318" spans="1:9">
      <c r="A318" s="224"/>
      <c r="B318" s="77"/>
      <c r="C318" s="253"/>
      <c r="D318" s="281"/>
      <c r="E318" s="281"/>
      <c r="F318" s="493"/>
      <c r="G318" s="493"/>
      <c r="H318" s="499"/>
      <c r="I318" s="499"/>
    </row>
    <row r="319" spans="1:9">
      <c r="A319" s="224"/>
      <c r="B319" s="77"/>
      <c r="C319" s="253"/>
      <c r="D319" s="281"/>
      <c r="E319" s="281"/>
      <c r="F319" s="493"/>
      <c r="G319" s="493"/>
      <c r="H319" s="499"/>
      <c r="I319" s="499"/>
    </row>
    <row r="320" spans="1:9">
      <c r="A320" s="224"/>
      <c r="B320" s="77"/>
      <c r="C320" s="253"/>
      <c r="D320" s="281"/>
      <c r="E320" s="281"/>
      <c r="F320" s="493"/>
      <c r="G320" s="493"/>
      <c r="H320" s="499"/>
      <c r="I320" s="499"/>
    </row>
    <row r="321" spans="1:9">
      <c r="A321" s="224"/>
      <c r="B321" s="77"/>
      <c r="C321" s="253"/>
      <c r="D321" s="281"/>
      <c r="E321" s="281"/>
      <c r="F321" s="493"/>
      <c r="G321" s="493"/>
      <c r="H321" s="499"/>
      <c r="I321" s="499"/>
    </row>
    <row r="322" spans="1:9">
      <c r="A322" s="224"/>
      <c r="B322" s="77"/>
      <c r="C322" s="253"/>
      <c r="D322" s="281"/>
      <c r="E322" s="281"/>
      <c r="F322" s="493"/>
      <c r="G322" s="493"/>
      <c r="H322" s="499"/>
      <c r="I322" s="499"/>
    </row>
    <row r="323" spans="1:9">
      <c r="A323" s="224"/>
      <c r="B323" s="77"/>
      <c r="C323" s="253"/>
      <c r="D323" s="281"/>
      <c r="E323" s="281"/>
      <c r="F323" s="493"/>
      <c r="G323" s="493"/>
      <c r="H323" s="499"/>
      <c r="I323" s="499"/>
    </row>
    <row r="324" spans="1:9">
      <c r="A324" s="224"/>
      <c r="B324" s="77"/>
      <c r="C324" s="253"/>
      <c r="D324" s="281"/>
      <c r="E324" s="281"/>
      <c r="F324" s="493"/>
      <c r="G324" s="493"/>
      <c r="H324" s="499"/>
      <c r="I324" s="499"/>
    </row>
    <row r="325" spans="1:9">
      <c r="A325" s="224"/>
      <c r="B325" s="77"/>
      <c r="C325" s="253"/>
      <c r="D325" s="281"/>
      <c r="E325" s="281"/>
      <c r="F325" s="493"/>
      <c r="G325" s="493"/>
      <c r="H325" s="499"/>
      <c r="I325" s="499"/>
    </row>
    <row r="326" spans="1:9">
      <c r="A326" s="224"/>
      <c r="B326" s="77"/>
      <c r="C326" s="253"/>
      <c r="D326" s="281"/>
      <c r="E326" s="281"/>
      <c r="F326" s="493"/>
      <c r="G326" s="493"/>
      <c r="H326" s="499"/>
      <c r="I326" s="499"/>
    </row>
    <row r="327" spans="1:9">
      <c r="A327" s="224"/>
      <c r="B327" s="77"/>
      <c r="C327" s="253"/>
      <c r="D327" s="281"/>
      <c r="E327" s="281"/>
      <c r="F327" s="493"/>
      <c r="G327" s="493"/>
      <c r="H327" s="499"/>
      <c r="I327" s="499"/>
    </row>
    <row r="328" spans="1:9">
      <c r="A328" s="224"/>
      <c r="B328" s="77"/>
      <c r="C328" s="253"/>
      <c r="D328" s="281"/>
      <c r="E328" s="281"/>
      <c r="F328" s="493"/>
      <c r="G328" s="493"/>
      <c r="H328" s="499"/>
      <c r="I328" s="499"/>
    </row>
    <row r="329" spans="1:9">
      <c r="A329" s="224"/>
      <c r="B329" s="77"/>
      <c r="C329" s="253"/>
      <c r="D329" s="281"/>
      <c r="E329" s="281"/>
      <c r="F329" s="493"/>
      <c r="G329" s="493"/>
      <c r="H329" s="499"/>
      <c r="I329" s="499"/>
    </row>
    <row r="330" spans="1:9">
      <c r="A330" s="224"/>
      <c r="B330" s="77"/>
      <c r="C330" s="253"/>
      <c r="D330" s="281"/>
      <c r="E330" s="281"/>
      <c r="F330" s="493"/>
      <c r="G330" s="493"/>
      <c r="H330" s="499"/>
      <c r="I330" s="499"/>
    </row>
    <row r="331" spans="1:9">
      <c r="A331" s="224"/>
      <c r="B331" s="77"/>
      <c r="C331" s="253"/>
      <c r="D331" s="281"/>
      <c r="E331" s="281"/>
      <c r="F331" s="493"/>
      <c r="G331" s="493"/>
      <c r="H331" s="499"/>
      <c r="I331" s="499"/>
    </row>
    <row r="332" spans="1:9">
      <c r="A332" s="224"/>
      <c r="B332" s="77"/>
      <c r="C332" s="253"/>
      <c r="D332" s="281"/>
      <c r="E332" s="281"/>
      <c r="F332" s="493"/>
      <c r="G332" s="493"/>
      <c r="H332" s="499"/>
      <c r="I332" s="499"/>
    </row>
    <row r="333" spans="1:9">
      <c r="A333" s="224"/>
      <c r="B333" s="77"/>
      <c r="C333" s="253"/>
      <c r="D333" s="281"/>
      <c r="E333" s="281"/>
      <c r="F333" s="493"/>
      <c r="G333" s="493"/>
      <c r="H333" s="499"/>
      <c r="I333" s="499"/>
    </row>
    <row r="334" spans="1:9">
      <c r="A334" s="224"/>
      <c r="B334" s="77"/>
      <c r="C334" s="253"/>
      <c r="D334" s="281"/>
      <c r="E334" s="281"/>
      <c r="F334" s="493"/>
      <c r="G334" s="493"/>
      <c r="H334" s="499"/>
      <c r="I334" s="499"/>
    </row>
    <row r="335" spans="1:9">
      <c r="A335" s="224"/>
      <c r="B335" s="77"/>
      <c r="C335" s="253"/>
      <c r="D335" s="281"/>
      <c r="E335" s="281"/>
      <c r="F335" s="493"/>
      <c r="G335" s="493"/>
      <c r="H335" s="499"/>
      <c r="I335" s="499"/>
    </row>
    <row r="336" spans="1:9">
      <c r="A336" s="224"/>
      <c r="B336" s="77"/>
      <c r="C336" s="253"/>
      <c r="D336" s="281"/>
      <c r="E336" s="281"/>
      <c r="F336" s="493"/>
      <c r="G336" s="493"/>
      <c r="H336" s="499"/>
      <c r="I336" s="499"/>
    </row>
    <row r="337" spans="1:9">
      <c r="A337" s="224"/>
      <c r="B337" s="77"/>
      <c r="C337" s="253"/>
      <c r="D337" s="281"/>
      <c r="E337" s="281"/>
      <c r="F337" s="493"/>
      <c r="G337" s="493"/>
      <c r="H337" s="499"/>
      <c r="I337" s="499"/>
    </row>
    <row r="338" spans="1:9">
      <c r="A338" s="224"/>
      <c r="B338" s="77"/>
      <c r="C338" s="253"/>
      <c r="D338" s="281"/>
      <c r="E338" s="281"/>
      <c r="F338" s="493"/>
      <c r="G338" s="493"/>
      <c r="H338" s="499"/>
      <c r="I338" s="499"/>
    </row>
    <row r="339" spans="1:9">
      <c r="A339" s="224"/>
      <c r="B339" s="77"/>
      <c r="C339" s="253"/>
      <c r="D339" s="281"/>
      <c r="E339" s="281"/>
      <c r="F339" s="493"/>
      <c r="G339" s="493"/>
      <c r="H339" s="499"/>
      <c r="I339" s="499"/>
    </row>
    <row r="340" spans="1:9">
      <c r="A340" s="224"/>
      <c r="B340" s="77"/>
      <c r="C340" s="253"/>
      <c r="D340" s="281"/>
      <c r="E340" s="281"/>
      <c r="F340" s="493"/>
      <c r="G340" s="493"/>
      <c r="H340" s="499"/>
      <c r="I340" s="499"/>
    </row>
    <row r="341" spans="1:9">
      <c r="A341" s="224"/>
      <c r="B341" s="77"/>
      <c r="C341" s="253"/>
      <c r="D341" s="281"/>
      <c r="E341" s="281"/>
      <c r="F341" s="493"/>
      <c r="G341" s="493"/>
      <c r="H341" s="499"/>
      <c r="I341" s="499"/>
    </row>
    <row r="342" spans="1:9">
      <c r="A342" s="224"/>
      <c r="B342" s="77"/>
      <c r="C342" s="253"/>
      <c r="D342" s="281"/>
      <c r="E342" s="281"/>
      <c r="F342" s="493"/>
      <c r="G342" s="493"/>
      <c r="H342" s="499"/>
      <c r="I342" s="499"/>
    </row>
    <row r="343" spans="1:9">
      <c r="A343" s="224"/>
      <c r="B343" s="77"/>
      <c r="C343" s="253"/>
      <c r="D343" s="281"/>
      <c r="E343" s="281"/>
      <c r="F343" s="493"/>
      <c r="G343" s="493"/>
      <c r="H343" s="499"/>
      <c r="I343" s="499"/>
    </row>
    <row r="344" spans="1:9">
      <c r="A344" s="224"/>
      <c r="B344" s="77"/>
      <c r="C344" s="253"/>
      <c r="D344" s="281"/>
      <c r="E344" s="281"/>
      <c r="F344" s="493"/>
      <c r="G344" s="493"/>
      <c r="H344" s="499"/>
      <c r="I344" s="499"/>
    </row>
    <row r="345" spans="1:9">
      <c r="A345" s="224"/>
      <c r="B345" s="77"/>
      <c r="C345" s="253"/>
      <c r="D345" s="281"/>
      <c r="E345" s="281"/>
      <c r="F345" s="493"/>
      <c r="G345" s="493"/>
      <c r="H345" s="499"/>
      <c r="I345" s="499"/>
    </row>
    <row r="346" spans="1:9">
      <c r="A346" s="224"/>
      <c r="B346" s="77"/>
      <c r="C346" s="253"/>
      <c r="D346" s="281"/>
      <c r="E346" s="281"/>
      <c r="F346" s="493"/>
      <c r="G346" s="493"/>
      <c r="H346" s="499"/>
      <c r="I346" s="499"/>
    </row>
    <row r="347" spans="1:9">
      <c r="A347" s="224"/>
      <c r="B347" s="77"/>
      <c r="C347" s="253"/>
      <c r="D347" s="281"/>
      <c r="E347" s="281"/>
      <c r="F347" s="493"/>
      <c r="G347" s="493"/>
      <c r="H347" s="499"/>
      <c r="I347" s="499"/>
    </row>
    <row r="348" spans="1:9">
      <c r="A348" s="224"/>
      <c r="B348" s="77"/>
      <c r="C348" s="253"/>
      <c r="D348" s="281"/>
      <c r="E348" s="281"/>
      <c r="F348" s="493"/>
      <c r="G348" s="493"/>
      <c r="H348" s="499"/>
      <c r="I348" s="499"/>
    </row>
    <row r="349" spans="1:9">
      <c r="A349" s="224"/>
      <c r="B349" s="77"/>
      <c r="C349" s="253"/>
      <c r="D349" s="281"/>
      <c r="E349" s="281"/>
      <c r="F349" s="493"/>
      <c r="G349" s="493"/>
      <c r="H349" s="499"/>
      <c r="I349" s="499"/>
    </row>
    <row r="350" spans="1:9">
      <c r="A350" s="224"/>
      <c r="B350" s="77"/>
      <c r="C350" s="253"/>
      <c r="D350" s="281"/>
      <c r="E350" s="281"/>
      <c r="F350" s="493"/>
      <c r="G350" s="493"/>
      <c r="H350" s="499"/>
      <c r="I350" s="499"/>
    </row>
    <row r="351" spans="1:9">
      <c r="A351" s="224"/>
      <c r="B351" s="77"/>
      <c r="C351" s="253"/>
      <c r="D351" s="281"/>
      <c r="E351" s="281"/>
      <c r="F351" s="493"/>
      <c r="G351" s="493"/>
      <c r="H351" s="499"/>
      <c r="I351" s="499"/>
    </row>
    <row r="352" spans="1:9">
      <c r="A352" s="224"/>
      <c r="B352" s="77"/>
      <c r="C352" s="253"/>
      <c r="D352" s="281"/>
      <c r="E352" s="281"/>
      <c r="F352" s="493"/>
      <c r="G352" s="493"/>
      <c r="H352" s="499"/>
      <c r="I352" s="499"/>
    </row>
    <row r="353" spans="1:9">
      <c r="A353" s="224"/>
      <c r="B353" s="77"/>
      <c r="C353" s="253"/>
      <c r="D353" s="281"/>
      <c r="E353" s="281"/>
      <c r="F353" s="493"/>
      <c r="G353" s="493"/>
      <c r="H353" s="499"/>
      <c r="I353" s="499"/>
    </row>
    <row r="354" spans="1:9">
      <c r="A354" s="224"/>
      <c r="B354" s="77"/>
      <c r="C354" s="253"/>
      <c r="D354" s="281"/>
      <c r="E354" s="281"/>
      <c r="F354" s="493"/>
      <c r="G354" s="493"/>
      <c r="H354" s="499"/>
      <c r="I354" s="499"/>
    </row>
    <row r="355" spans="1:9">
      <c r="A355" s="224"/>
      <c r="B355" s="77"/>
      <c r="C355" s="253"/>
      <c r="D355" s="281"/>
      <c r="E355" s="281"/>
      <c r="F355" s="493"/>
      <c r="G355" s="493"/>
      <c r="H355" s="499"/>
      <c r="I355" s="499"/>
    </row>
    <row r="356" spans="1:9">
      <c r="A356" s="224"/>
      <c r="B356" s="77"/>
      <c r="C356" s="253"/>
      <c r="D356" s="281"/>
      <c r="E356" s="281"/>
      <c r="F356" s="493"/>
      <c r="G356" s="493"/>
      <c r="H356" s="499"/>
      <c r="I356" s="499"/>
    </row>
    <row r="357" spans="1:9">
      <c r="A357" s="224"/>
      <c r="B357" s="77"/>
      <c r="C357" s="253"/>
      <c r="D357" s="281"/>
      <c r="E357" s="281"/>
      <c r="F357" s="493"/>
      <c r="G357" s="493"/>
      <c r="H357" s="499"/>
      <c r="I357" s="499"/>
    </row>
    <row r="358" spans="1:9">
      <c r="A358" s="224"/>
      <c r="B358" s="77"/>
      <c r="C358" s="253"/>
      <c r="D358" s="281"/>
      <c r="E358" s="281"/>
      <c r="F358" s="493"/>
      <c r="G358" s="493"/>
      <c r="H358" s="499"/>
      <c r="I358" s="499"/>
    </row>
    <row r="359" spans="1:9">
      <c r="A359" s="224"/>
      <c r="B359" s="77"/>
      <c r="C359" s="253"/>
      <c r="D359" s="281"/>
      <c r="E359" s="281"/>
      <c r="F359" s="493"/>
      <c r="G359" s="493"/>
      <c r="H359" s="499"/>
      <c r="I359" s="499"/>
    </row>
    <row r="360" spans="1:9">
      <c r="A360" s="224"/>
      <c r="B360" s="77"/>
      <c r="C360" s="253"/>
      <c r="D360" s="281"/>
      <c r="E360" s="281"/>
      <c r="F360" s="493"/>
      <c r="G360" s="493"/>
      <c r="H360" s="499"/>
      <c r="I360" s="499"/>
    </row>
    <row r="361" spans="1:9">
      <c r="A361" s="224"/>
      <c r="B361" s="77"/>
      <c r="C361" s="253"/>
      <c r="D361" s="281"/>
      <c r="E361" s="281"/>
      <c r="F361" s="493"/>
      <c r="G361" s="493"/>
      <c r="H361" s="499"/>
      <c r="I361" s="499"/>
    </row>
    <row r="362" spans="1:9">
      <c r="A362" s="224"/>
      <c r="B362" s="77"/>
      <c r="C362" s="253"/>
      <c r="D362" s="281"/>
      <c r="E362" s="281"/>
      <c r="F362" s="493"/>
      <c r="G362" s="493"/>
      <c r="H362" s="499"/>
      <c r="I362" s="499"/>
    </row>
    <row r="363" spans="1:9">
      <c r="A363" s="224"/>
      <c r="B363" s="77"/>
      <c r="C363" s="253"/>
      <c r="D363" s="281"/>
      <c r="E363" s="281"/>
      <c r="F363" s="493"/>
      <c r="G363" s="493"/>
      <c r="H363" s="499"/>
      <c r="I363" s="499"/>
    </row>
    <row r="364" spans="1:9">
      <c r="A364" s="224"/>
      <c r="B364" s="77"/>
      <c r="C364" s="253"/>
      <c r="D364" s="281"/>
      <c r="E364" s="281"/>
      <c r="F364" s="493"/>
      <c r="G364" s="493"/>
      <c r="H364" s="499"/>
      <c r="I364" s="499"/>
    </row>
    <row r="365" spans="1:9">
      <c r="A365" s="224"/>
      <c r="B365" s="77"/>
      <c r="C365" s="253"/>
      <c r="D365" s="281"/>
      <c r="E365" s="281"/>
      <c r="F365" s="493"/>
      <c r="G365" s="493"/>
      <c r="H365" s="499"/>
      <c r="I365" s="499"/>
    </row>
    <row r="366" spans="1:9">
      <c r="A366" s="224"/>
      <c r="B366" s="77"/>
      <c r="C366" s="253"/>
      <c r="D366" s="281"/>
      <c r="E366" s="281"/>
      <c r="F366" s="493"/>
      <c r="G366" s="493"/>
      <c r="H366" s="499"/>
      <c r="I366" s="499"/>
    </row>
    <row r="367" spans="1:9">
      <c r="A367" s="224"/>
      <c r="B367" s="77"/>
      <c r="C367" s="253"/>
      <c r="D367" s="281"/>
      <c r="E367" s="281"/>
      <c r="F367" s="493"/>
      <c r="G367" s="493"/>
      <c r="H367" s="499"/>
      <c r="I367" s="499"/>
    </row>
    <row r="368" spans="1:9">
      <c r="A368" s="224"/>
      <c r="B368" s="77"/>
      <c r="C368" s="253"/>
      <c r="D368" s="281"/>
      <c r="E368" s="281"/>
      <c r="F368" s="493"/>
      <c r="G368" s="493"/>
      <c r="H368" s="499"/>
      <c r="I368" s="499"/>
    </row>
    <row r="369" spans="1:9">
      <c r="A369" s="224"/>
      <c r="B369" s="77"/>
      <c r="C369" s="253"/>
      <c r="D369" s="281"/>
      <c r="E369" s="281"/>
      <c r="F369" s="493"/>
      <c r="G369" s="493"/>
      <c r="H369" s="499"/>
      <c r="I369" s="499"/>
    </row>
    <row r="370" spans="1:9">
      <c r="A370" s="224"/>
      <c r="B370" s="77"/>
      <c r="C370" s="253"/>
      <c r="D370" s="281"/>
      <c r="E370" s="281"/>
      <c r="F370" s="493"/>
      <c r="G370" s="493"/>
      <c r="H370" s="499"/>
      <c r="I370" s="499"/>
    </row>
    <row r="371" spans="1:9">
      <c r="A371" s="224"/>
      <c r="B371" s="77"/>
      <c r="C371" s="253"/>
      <c r="D371" s="281"/>
      <c r="E371" s="281"/>
      <c r="F371" s="493"/>
      <c r="G371" s="493"/>
      <c r="H371" s="499"/>
      <c r="I371" s="499"/>
    </row>
    <row r="372" spans="1:9">
      <c r="A372" s="224"/>
      <c r="B372" s="77"/>
      <c r="C372" s="253"/>
      <c r="D372" s="281"/>
      <c r="E372" s="281"/>
      <c r="F372" s="493"/>
      <c r="G372" s="493"/>
      <c r="H372" s="499"/>
      <c r="I372" s="499"/>
    </row>
    <row r="373" spans="1:9">
      <c r="A373" s="224"/>
      <c r="B373" s="77"/>
      <c r="C373" s="253"/>
      <c r="D373" s="281"/>
      <c r="E373" s="281"/>
      <c r="F373" s="493"/>
      <c r="G373" s="493"/>
      <c r="H373" s="499"/>
      <c r="I373" s="499"/>
    </row>
    <row r="374" spans="1:9">
      <c r="A374" s="224"/>
      <c r="B374" s="77"/>
      <c r="C374" s="253"/>
      <c r="D374" s="281"/>
      <c r="E374" s="281"/>
      <c r="F374" s="493"/>
      <c r="G374" s="493"/>
      <c r="H374" s="499"/>
      <c r="I374" s="499"/>
    </row>
    <row r="375" spans="1:9">
      <c r="A375" s="224"/>
      <c r="B375" s="77"/>
      <c r="C375" s="253"/>
      <c r="D375" s="281"/>
      <c r="E375" s="281"/>
      <c r="F375" s="493"/>
      <c r="G375" s="493"/>
      <c r="H375" s="499"/>
      <c r="I375" s="499"/>
    </row>
    <row r="376" spans="1:9">
      <c r="A376" s="224"/>
      <c r="B376" s="77"/>
      <c r="C376" s="253"/>
      <c r="D376" s="281"/>
      <c r="E376" s="281"/>
      <c r="F376" s="493"/>
      <c r="G376" s="493"/>
      <c r="H376" s="499"/>
      <c r="I376" s="499"/>
    </row>
    <row r="377" spans="1:9">
      <c r="A377" s="224"/>
      <c r="B377" s="77"/>
      <c r="C377" s="253"/>
      <c r="D377" s="281"/>
      <c r="E377" s="281"/>
      <c r="F377" s="493"/>
      <c r="G377" s="493"/>
      <c r="H377" s="499"/>
      <c r="I377" s="499"/>
    </row>
    <row r="378" spans="1:9">
      <c r="A378" s="224"/>
      <c r="B378" s="77"/>
      <c r="C378" s="253"/>
      <c r="D378" s="281"/>
      <c r="E378" s="281"/>
      <c r="F378" s="493"/>
      <c r="G378" s="493"/>
      <c r="H378" s="499"/>
      <c r="I378" s="499"/>
    </row>
    <row r="379" spans="1:9">
      <c r="A379" s="224"/>
      <c r="B379" s="77"/>
      <c r="C379" s="253"/>
      <c r="D379" s="281"/>
      <c r="E379" s="281"/>
      <c r="F379" s="493"/>
      <c r="G379" s="493"/>
      <c r="H379" s="499"/>
      <c r="I379" s="499"/>
    </row>
    <row r="380" spans="1:9">
      <c r="A380" s="224"/>
      <c r="B380" s="77"/>
      <c r="C380" s="253"/>
      <c r="D380" s="281"/>
      <c r="E380" s="281"/>
      <c r="F380" s="493"/>
      <c r="G380" s="493"/>
      <c r="H380" s="499"/>
      <c r="I380" s="499"/>
    </row>
    <row r="381" spans="1:9">
      <c r="A381" s="224"/>
      <c r="B381" s="77"/>
      <c r="C381" s="253"/>
      <c r="D381" s="281"/>
      <c r="E381" s="281"/>
      <c r="F381" s="493"/>
      <c r="G381" s="493"/>
      <c r="H381" s="499"/>
      <c r="I381" s="499"/>
    </row>
    <row r="382" spans="1:9">
      <c r="A382" s="224"/>
      <c r="B382" s="77"/>
      <c r="C382" s="253"/>
      <c r="D382" s="281"/>
      <c r="E382" s="281"/>
      <c r="F382" s="493"/>
      <c r="G382" s="493"/>
      <c r="H382" s="499"/>
      <c r="I382" s="499"/>
    </row>
    <row r="383" spans="1:9">
      <c r="A383" s="224"/>
      <c r="B383" s="77"/>
      <c r="C383" s="253"/>
      <c r="D383" s="281"/>
      <c r="E383" s="281"/>
      <c r="F383" s="493"/>
      <c r="G383" s="493"/>
      <c r="H383" s="499"/>
      <c r="I383" s="499"/>
    </row>
    <row r="384" spans="1:9">
      <c r="A384" s="224"/>
      <c r="B384" s="77"/>
      <c r="C384" s="253"/>
      <c r="D384" s="281"/>
      <c r="E384" s="281"/>
      <c r="F384" s="493"/>
      <c r="G384" s="493"/>
      <c r="H384" s="499"/>
      <c r="I384" s="499"/>
    </row>
    <row r="385" spans="1:9">
      <c r="A385" s="224"/>
      <c r="B385" s="77"/>
      <c r="C385" s="253"/>
      <c r="D385" s="281"/>
      <c r="E385" s="281"/>
      <c r="F385" s="493"/>
      <c r="G385" s="493"/>
      <c r="H385" s="499"/>
      <c r="I385" s="499"/>
    </row>
    <row r="386" spans="1:9">
      <c r="A386" s="224"/>
      <c r="B386" s="77"/>
      <c r="C386" s="253"/>
      <c r="D386" s="281"/>
      <c r="E386" s="281"/>
      <c r="F386" s="493"/>
      <c r="G386" s="493"/>
      <c r="H386" s="499"/>
      <c r="I386" s="499"/>
    </row>
    <row r="387" spans="1:9">
      <c r="A387" s="224"/>
      <c r="B387" s="77"/>
      <c r="C387" s="253"/>
      <c r="D387" s="281"/>
      <c r="E387" s="281"/>
      <c r="F387" s="493"/>
      <c r="G387" s="493"/>
      <c r="H387" s="499"/>
      <c r="I387" s="499"/>
    </row>
    <row r="388" spans="1:9">
      <c r="A388" s="224"/>
      <c r="B388" s="77"/>
      <c r="C388" s="253"/>
      <c r="D388" s="281"/>
      <c r="E388" s="281"/>
      <c r="F388" s="493"/>
      <c r="G388" s="493"/>
      <c r="H388" s="499"/>
      <c r="I388" s="499"/>
    </row>
    <row r="389" spans="1:9">
      <c r="A389" s="224"/>
      <c r="B389" s="77"/>
      <c r="C389" s="253"/>
      <c r="D389" s="281"/>
      <c r="E389" s="281"/>
      <c r="F389" s="493"/>
      <c r="G389" s="493"/>
      <c r="H389" s="499"/>
      <c r="I389" s="499"/>
    </row>
    <row r="390" spans="1:9">
      <c r="A390" s="224"/>
      <c r="B390" s="77"/>
      <c r="C390" s="253"/>
      <c r="D390" s="281"/>
      <c r="E390" s="281"/>
      <c r="F390" s="493"/>
      <c r="G390" s="493"/>
      <c r="H390" s="499"/>
      <c r="I390" s="499"/>
    </row>
    <row r="391" spans="1:9">
      <c r="A391" s="224"/>
      <c r="B391" s="77"/>
      <c r="C391" s="253"/>
      <c r="D391" s="281"/>
      <c r="E391" s="281"/>
      <c r="F391" s="493"/>
      <c r="G391" s="493"/>
      <c r="H391" s="499"/>
      <c r="I391" s="499"/>
    </row>
    <row r="392" spans="1:9">
      <c r="A392" s="224"/>
      <c r="B392" s="77"/>
      <c r="C392" s="253"/>
      <c r="D392" s="281"/>
      <c r="E392" s="281"/>
      <c r="F392" s="493"/>
      <c r="G392" s="493"/>
      <c r="H392" s="499"/>
      <c r="I392" s="499"/>
    </row>
    <row r="393" spans="1:9">
      <c r="A393" s="224"/>
      <c r="B393" s="77"/>
      <c r="C393" s="253"/>
      <c r="D393" s="281"/>
      <c r="E393" s="281"/>
      <c r="F393" s="493"/>
      <c r="G393" s="493"/>
      <c r="H393" s="499"/>
      <c r="I393" s="499"/>
    </row>
    <row r="394" spans="1:9">
      <c r="A394" s="224"/>
      <c r="B394" s="77"/>
      <c r="C394" s="253"/>
      <c r="D394" s="281"/>
      <c r="E394" s="281"/>
      <c r="F394" s="493"/>
      <c r="G394" s="493"/>
      <c r="H394" s="499"/>
      <c r="I394" s="499"/>
    </row>
    <row r="395" spans="1:9">
      <c r="A395" s="224"/>
      <c r="B395" s="77"/>
      <c r="C395" s="253"/>
      <c r="D395" s="281"/>
      <c r="E395" s="281"/>
      <c r="F395" s="493"/>
      <c r="G395" s="493"/>
      <c r="H395" s="499"/>
      <c r="I395" s="499"/>
    </row>
    <row r="396" spans="1:9">
      <c r="A396" s="224"/>
      <c r="B396" s="77"/>
      <c r="C396" s="253"/>
      <c r="D396" s="281"/>
      <c r="E396" s="281"/>
      <c r="F396" s="493"/>
      <c r="G396" s="493"/>
      <c r="H396" s="499"/>
      <c r="I396" s="499"/>
    </row>
    <row r="397" spans="1:9">
      <c r="A397" s="224"/>
      <c r="B397" s="77"/>
      <c r="C397" s="253"/>
      <c r="D397" s="281"/>
      <c r="E397" s="281"/>
      <c r="F397" s="493"/>
      <c r="G397" s="493"/>
      <c r="H397" s="499"/>
      <c r="I397" s="499"/>
    </row>
    <row r="398" spans="1:9">
      <c r="A398" s="224"/>
      <c r="B398" s="77"/>
      <c r="C398" s="253"/>
      <c r="D398" s="281"/>
      <c r="E398" s="281"/>
      <c r="F398" s="493"/>
      <c r="G398" s="493"/>
      <c r="H398" s="499"/>
      <c r="I398" s="499"/>
    </row>
    <row r="399" spans="1:9">
      <c r="A399" s="224"/>
      <c r="B399" s="77"/>
      <c r="C399" s="253"/>
      <c r="D399" s="281"/>
      <c r="E399" s="281"/>
      <c r="F399" s="493"/>
      <c r="G399" s="493"/>
      <c r="H399" s="499"/>
      <c r="I399" s="499"/>
    </row>
    <row r="400" spans="1:9">
      <c r="A400" s="224"/>
      <c r="B400" s="77"/>
      <c r="C400" s="253"/>
      <c r="D400" s="281"/>
      <c r="E400" s="281"/>
      <c r="F400" s="493"/>
      <c r="G400" s="493"/>
      <c r="H400" s="499"/>
      <c r="I400" s="499"/>
    </row>
    <row r="401" spans="1:9">
      <c r="A401" s="224"/>
      <c r="B401" s="77"/>
      <c r="C401" s="253"/>
      <c r="D401" s="281"/>
      <c r="E401" s="281"/>
      <c r="F401" s="493"/>
      <c r="G401" s="493"/>
      <c r="H401" s="499"/>
      <c r="I401" s="499"/>
    </row>
    <row r="402" spans="1:9">
      <c r="A402" s="224"/>
      <c r="B402" s="77"/>
      <c r="C402" s="253"/>
      <c r="D402" s="281"/>
      <c r="E402" s="281"/>
      <c r="F402" s="493"/>
      <c r="G402" s="493"/>
      <c r="H402" s="499"/>
      <c r="I402" s="499"/>
    </row>
    <row r="403" spans="1:9">
      <c r="A403" s="224"/>
      <c r="B403" s="77"/>
      <c r="C403" s="253"/>
      <c r="D403" s="281"/>
      <c r="E403" s="281"/>
      <c r="F403" s="493"/>
      <c r="G403" s="493"/>
      <c r="H403" s="499"/>
      <c r="I403" s="499"/>
    </row>
    <row r="404" spans="1:9">
      <c r="A404" s="224"/>
      <c r="B404" s="77"/>
      <c r="C404" s="253"/>
      <c r="D404" s="281"/>
      <c r="E404" s="281"/>
      <c r="F404" s="493"/>
      <c r="G404" s="493"/>
      <c r="H404" s="499"/>
      <c r="I404" s="499"/>
    </row>
    <row r="405" spans="1:9">
      <c r="A405" s="224"/>
      <c r="B405" s="77"/>
      <c r="C405" s="253"/>
      <c r="D405" s="281"/>
      <c r="E405" s="281"/>
      <c r="F405" s="493"/>
      <c r="G405" s="493"/>
      <c r="H405" s="499"/>
      <c r="I405" s="499"/>
    </row>
    <row r="406" spans="1:9">
      <c r="A406" s="224"/>
      <c r="B406" s="77"/>
      <c r="C406" s="253"/>
      <c r="D406" s="281"/>
      <c r="E406" s="281"/>
      <c r="F406" s="493"/>
      <c r="G406" s="493"/>
      <c r="H406" s="499"/>
      <c r="I406" s="499"/>
    </row>
    <row r="407" spans="1:9">
      <c r="A407" s="224"/>
      <c r="B407" s="77"/>
      <c r="C407" s="253"/>
      <c r="D407" s="281"/>
      <c r="E407" s="281"/>
      <c r="F407" s="493"/>
      <c r="G407" s="493"/>
      <c r="H407" s="499"/>
      <c r="I407" s="499"/>
    </row>
    <row r="408" spans="1:9">
      <c r="A408" s="224"/>
      <c r="B408" s="77"/>
      <c r="C408" s="253"/>
      <c r="D408" s="281"/>
      <c r="E408" s="281"/>
      <c r="F408" s="493"/>
      <c r="G408" s="493"/>
      <c r="H408" s="499"/>
      <c r="I408" s="499"/>
    </row>
    <row r="409" spans="1:9">
      <c r="A409" s="224"/>
      <c r="B409" s="77"/>
      <c r="C409" s="253"/>
      <c r="D409" s="281"/>
      <c r="E409" s="281"/>
      <c r="F409" s="493"/>
      <c r="G409" s="493"/>
      <c r="H409" s="499"/>
      <c r="I409" s="499"/>
    </row>
    <row r="410" spans="1:9">
      <c r="A410" s="224"/>
      <c r="B410" s="77"/>
      <c r="C410" s="253"/>
      <c r="D410" s="281"/>
      <c r="E410" s="281"/>
      <c r="F410" s="493"/>
      <c r="G410" s="493"/>
      <c r="H410" s="499"/>
      <c r="I410" s="499"/>
    </row>
    <row r="411" spans="1:9">
      <c r="A411" s="224"/>
      <c r="B411" s="77"/>
      <c r="C411" s="253"/>
      <c r="D411" s="281"/>
      <c r="E411" s="281"/>
      <c r="F411" s="493"/>
      <c r="G411" s="493"/>
      <c r="H411" s="499"/>
      <c r="I411" s="499"/>
    </row>
    <row r="412" spans="1:9">
      <c r="A412" s="224"/>
      <c r="B412" s="77"/>
      <c r="C412" s="253"/>
      <c r="D412" s="281"/>
      <c r="E412" s="281"/>
      <c r="F412" s="493"/>
      <c r="G412" s="493"/>
      <c r="H412" s="499"/>
      <c r="I412" s="499"/>
    </row>
    <row r="413" spans="1:9">
      <c r="A413" s="224"/>
      <c r="B413" s="77"/>
      <c r="C413" s="253"/>
      <c r="D413" s="281"/>
      <c r="E413" s="281"/>
      <c r="F413" s="493"/>
      <c r="G413" s="493"/>
      <c r="H413" s="499"/>
      <c r="I413" s="499"/>
    </row>
    <row r="414" spans="1:9">
      <c r="A414" s="224"/>
      <c r="B414" s="77"/>
      <c r="C414" s="253"/>
      <c r="D414" s="281"/>
      <c r="E414" s="281"/>
      <c r="F414" s="493"/>
      <c r="G414" s="493"/>
      <c r="H414" s="499"/>
      <c r="I414" s="499"/>
    </row>
    <row r="415" spans="1:9">
      <c r="A415" s="224"/>
      <c r="B415" s="77"/>
      <c r="C415" s="253"/>
      <c r="D415" s="281"/>
      <c r="E415" s="281"/>
      <c r="F415" s="493"/>
      <c r="G415" s="493"/>
      <c r="H415" s="499"/>
      <c r="I415" s="499"/>
    </row>
    <row r="416" spans="1:9">
      <c r="A416" s="224"/>
      <c r="B416" s="77"/>
      <c r="C416" s="253"/>
      <c r="D416" s="281"/>
      <c r="E416" s="281"/>
      <c r="F416" s="493"/>
      <c r="G416" s="493"/>
      <c r="H416" s="499"/>
      <c r="I416" s="499"/>
    </row>
    <row r="417" spans="1:9">
      <c r="A417" s="224"/>
      <c r="B417" s="77"/>
      <c r="C417" s="253"/>
      <c r="D417" s="281"/>
      <c r="E417" s="281"/>
      <c r="F417" s="493"/>
      <c r="G417" s="493"/>
      <c r="H417" s="499"/>
      <c r="I417" s="499"/>
    </row>
    <row r="418" spans="1:9">
      <c r="A418" s="224"/>
      <c r="B418" s="77"/>
      <c r="C418" s="253"/>
      <c r="D418" s="281"/>
      <c r="E418" s="281"/>
      <c r="F418" s="493"/>
      <c r="G418" s="493"/>
      <c r="H418" s="499"/>
      <c r="I418" s="499"/>
    </row>
    <row r="419" spans="1:9">
      <c r="A419" s="224"/>
      <c r="B419" s="77"/>
      <c r="C419" s="253"/>
      <c r="D419" s="281"/>
      <c r="E419" s="281"/>
      <c r="F419" s="493"/>
      <c r="G419" s="493"/>
      <c r="H419" s="499"/>
      <c r="I419" s="499"/>
    </row>
    <row r="420" spans="1:9">
      <c r="A420" s="224"/>
      <c r="B420" s="77"/>
      <c r="C420" s="253"/>
      <c r="D420" s="281"/>
      <c r="E420" s="281"/>
      <c r="F420" s="493"/>
      <c r="G420" s="493"/>
      <c r="H420" s="499"/>
      <c r="I420" s="499"/>
    </row>
    <row r="421" spans="1:9">
      <c r="A421" s="224"/>
      <c r="B421" s="77"/>
      <c r="C421" s="253"/>
      <c r="D421" s="281"/>
      <c r="E421" s="281"/>
      <c r="F421" s="493"/>
      <c r="G421" s="493"/>
      <c r="H421" s="499"/>
      <c r="I421" s="499"/>
    </row>
    <row r="422" spans="1:9">
      <c r="A422" s="224"/>
      <c r="B422" s="77"/>
      <c r="C422" s="253"/>
      <c r="D422" s="281"/>
      <c r="E422" s="281"/>
      <c r="F422" s="493"/>
      <c r="G422" s="493"/>
      <c r="H422" s="499"/>
      <c r="I422" s="499"/>
    </row>
    <row r="423" spans="1:9">
      <c r="A423" s="224"/>
      <c r="B423" s="77"/>
      <c r="C423" s="253"/>
      <c r="D423" s="281"/>
      <c r="E423" s="281"/>
      <c r="F423" s="493"/>
      <c r="G423" s="493"/>
      <c r="H423" s="499"/>
      <c r="I423" s="499"/>
    </row>
    <row r="424" spans="1:9">
      <c r="A424" s="224"/>
      <c r="B424" s="77"/>
      <c r="C424" s="253"/>
      <c r="D424" s="281"/>
      <c r="E424" s="281"/>
      <c r="F424" s="493"/>
      <c r="G424" s="493"/>
      <c r="H424" s="499"/>
      <c r="I424" s="499"/>
    </row>
    <row r="425" spans="1:9">
      <c r="A425" s="224"/>
      <c r="B425" s="77"/>
      <c r="C425" s="253"/>
      <c r="D425" s="281"/>
      <c r="E425" s="281"/>
      <c r="F425" s="493"/>
      <c r="G425" s="493"/>
      <c r="H425" s="499"/>
      <c r="I425" s="499"/>
    </row>
    <row r="426" spans="1:9">
      <c r="A426" s="224"/>
      <c r="B426" s="77"/>
      <c r="C426" s="253"/>
      <c r="D426" s="281"/>
      <c r="E426" s="281"/>
      <c r="F426" s="493"/>
      <c r="G426" s="493"/>
      <c r="H426" s="499"/>
      <c r="I426" s="499"/>
    </row>
    <row r="427" spans="1:9">
      <c r="A427" s="224"/>
      <c r="B427" s="77"/>
      <c r="C427" s="253"/>
      <c r="D427" s="281"/>
      <c r="E427" s="281"/>
      <c r="F427" s="493"/>
      <c r="G427" s="493"/>
      <c r="H427" s="499"/>
      <c r="I427" s="499"/>
    </row>
    <row r="428" spans="1:9">
      <c r="A428" s="224"/>
      <c r="B428" s="77"/>
      <c r="C428" s="253"/>
      <c r="D428" s="281"/>
      <c r="E428" s="281"/>
      <c r="F428" s="493"/>
      <c r="G428" s="493"/>
      <c r="H428" s="499"/>
      <c r="I428" s="499"/>
    </row>
    <row r="429" spans="1:9">
      <c r="A429" s="224"/>
      <c r="B429" s="77"/>
      <c r="C429" s="253"/>
      <c r="D429" s="281"/>
      <c r="E429" s="281"/>
      <c r="F429" s="493"/>
      <c r="G429" s="493"/>
      <c r="H429" s="499"/>
      <c r="I429" s="499"/>
    </row>
    <row r="430" spans="1:9">
      <c r="A430" s="224"/>
      <c r="B430" s="77"/>
      <c r="C430" s="253"/>
      <c r="D430" s="281"/>
      <c r="E430" s="281"/>
      <c r="F430" s="493"/>
      <c r="G430" s="493"/>
      <c r="H430" s="499"/>
      <c r="I430" s="499"/>
    </row>
    <row r="431" spans="1:9">
      <c r="A431" s="224"/>
      <c r="B431" s="77"/>
      <c r="C431" s="253"/>
      <c r="D431" s="281"/>
      <c r="E431" s="281"/>
      <c r="F431" s="493"/>
      <c r="G431" s="493"/>
      <c r="H431" s="499"/>
      <c r="I431" s="499"/>
    </row>
    <row r="432" spans="1:9">
      <c r="A432" s="224"/>
      <c r="B432" s="77"/>
      <c r="C432" s="253"/>
      <c r="D432" s="281"/>
      <c r="E432" s="281"/>
      <c r="F432" s="493"/>
      <c r="G432" s="493"/>
      <c r="H432" s="499"/>
      <c r="I432" s="499"/>
    </row>
    <row r="433" spans="1:9">
      <c r="A433" s="224"/>
      <c r="B433" s="77"/>
      <c r="C433" s="253"/>
      <c r="D433" s="281"/>
      <c r="E433" s="281"/>
      <c r="F433" s="493"/>
      <c r="G433" s="493"/>
      <c r="H433" s="499"/>
      <c r="I433" s="499"/>
    </row>
    <row r="434" spans="1:9">
      <c r="A434" s="224"/>
      <c r="B434" s="77"/>
      <c r="C434" s="253"/>
      <c r="D434" s="281"/>
      <c r="E434" s="281"/>
      <c r="F434" s="493"/>
      <c r="G434" s="493"/>
      <c r="H434" s="499"/>
      <c r="I434" s="499"/>
    </row>
    <row r="435" spans="1:9">
      <c r="A435" s="224"/>
      <c r="B435" s="77"/>
      <c r="C435" s="253"/>
      <c r="D435" s="281"/>
      <c r="E435" s="281"/>
      <c r="F435" s="493"/>
      <c r="G435" s="493"/>
      <c r="H435" s="499"/>
      <c r="I435" s="499"/>
    </row>
    <row r="436" spans="1:9">
      <c r="A436" s="224"/>
      <c r="B436" s="77"/>
      <c r="C436" s="253"/>
      <c r="D436" s="281"/>
      <c r="E436" s="281"/>
      <c r="F436" s="493"/>
      <c r="G436" s="493"/>
      <c r="H436" s="499"/>
      <c r="I436" s="499"/>
    </row>
    <row r="437" spans="1:9">
      <c r="A437" s="224"/>
      <c r="B437" s="77"/>
      <c r="C437" s="253"/>
      <c r="D437" s="281"/>
      <c r="E437" s="281"/>
      <c r="F437" s="493"/>
      <c r="G437" s="493"/>
      <c r="H437" s="499"/>
      <c r="I437" s="499"/>
    </row>
    <row r="438" spans="1:9">
      <c r="A438" s="224"/>
      <c r="B438" s="77"/>
      <c r="C438" s="253"/>
      <c r="D438" s="281"/>
      <c r="E438" s="281"/>
      <c r="F438" s="493"/>
      <c r="G438" s="493"/>
      <c r="H438" s="499"/>
      <c r="I438" s="499"/>
    </row>
    <row r="439" spans="1:9">
      <c r="A439" s="224"/>
      <c r="B439" s="77"/>
      <c r="C439" s="253"/>
      <c r="D439" s="281"/>
      <c r="E439" s="281"/>
      <c r="F439" s="493"/>
      <c r="G439" s="493"/>
      <c r="H439" s="499"/>
      <c r="I439" s="499"/>
    </row>
    <row r="440" spans="1:9">
      <c r="A440" s="224"/>
      <c r="B440" s="77"/>
      <c r="C440" s="253"/>
      <c r="D440" s="281"/>
      <c r="E440" s="281"/>
      <c r="F440" s="493"/>
      <c r="G440" s="493"/>
      <c r="H440" s="499"/>
      <c r="I440" s="499"/>
    </row>
    <row r="441" spans="1:9">
      <c r="A441" s="224"/>
      <c r="B441" s="77"/>
      <c r="C441" s="253"/>
      <c r="D441" s="281"/>
      <c r="E441" s="281"/>
      <c r="F441" s="493"/>
      <c r="G441" s="493"/>
      <c r="H441" s="499"/>
      <c r="I441" s="499"/>
    </row>
    <row r="442" spans="1:9">
      <c r="A442" s="224"/>
      <c r="B442" s="77"/>
      <c r="C442" s="253"/>
      <c r="D442" s="281"/>
      <c r="E442" s="281"/>
      <c r="F442" s="493"/>
      <c r="G442" s="493"/>
      <c r="H442" s="499"/>
      <c r="I442" s="499"/>
    </row>
    <row r="443" spans="1:9">
      <c r="A443" s="224"/>
      <c r="B443" s="77"/>
      <c r="C443" s="253"/>
      <c r="D443" s="281"/>
      <c r="E443" s="281"/>
      <c r="F443" s="493"/>
      <c r="G443" s="493"/>
      <c r="H443" s="499"/>
      <c r="I443" s="499"/>
    </row>
    <row r="444" spans="1:9">
      <c r="A444" s="224"/>
      <c r="B444" s="77"/>
      <c r="C444" s="253"/>
      <c r="D444" s="281"/>
      <c r="E444" s="281"/>
      <c r="F444" s="493"/>
      <c r="G444" s="493"/>
      <c r="H444" s="499"/>
      <c r="I444" s="499"/>
    </row>
    <row r="445" spans="1:9">
      <c r="A445" s="224"/>
      <c r="B445" s="77"/>
      <c r="C445" s="253"/>
      <c r="D445" s="281"/>
      <c r="E445" s="281"/>
      <c r="F445" s="493"/>
      <c r="G445" s="493"/>
      <c r="H445" s="499"/>
      <c r="I445" s="499"/>
    </row>
    <row r="446" spans="1:9">
      <c r="A446" s="224"/>
      <c r="B446" s="77"/>
      <c r="C446" s="253"/>
      <c r="D446" s="281"/>
      <c r="E446" s="281"/>
      <c r="F446" s="493"/>
      <c r="G446" s="493"/>
      <c r="H446" s="499"/>
      <c r="I446" s="499"/>
    </row>
    <row r="447" spans="1:9">
      <c r="A447" s="224"/>
      <c r="B447" s="77"/>
      <c r="C447" s="253"/>
      <c r="D447" s="281"/>
      <c r="E447" s="281"/>
      <c r="F447" s="493"/>
      <c r="G447" s="493"/>
      <c r="H447" s="499"/>
      <c r="I447" s="499"/>
    </row>
    <row r="448" spans="1:9">
      <c r="A448" s="224"/>
      <c r="B448" s="77"/>
      <c r="C448" s="253"/>
      <c r="D448" s="281"/>
      <c r="E448" s="281"/>
      <c r="F448" s="493"/>
      <c r="G448" s="493"/>
      <c r="H448" s="499"/>
      <c r="I448" s="499"/>
    </row>
    <row r="449" spans="1:9">
      <c r="A449" s="224"/>
      <c r="B449" s="77"/>
      <c r="C449" s="253"/>
      <c r="D449" s="281"/>
      <c r="E449" s="281"/>
      <c r="F449" s="493"/>
      <c r="G449" s="493"/>
      <c r="H449" s="499"/>
      <c r="I449" s="499"/>
    </row>
    <row r="450" spans="1:9">
      <c r="A450" s="224"/>
      <c r="B450" s="77"/>
      <c r="C450" s="253"/>
      <c r="D450" s="281"/>
      <c r="E450" s="281"/>
      <c r="F450" s="493"/>
      <c r="G450" s="493"/>
      <c r="H450" s="499"/>
      <c r="I450" s="499"/>
    </row>
    <row r="451" spans="1:9">
      <c r="A451" s="224"/>
      <c r="B451" s="77"/>
      <c r="C451" s="253"/>
      <c r="D451" s="281"/>
      <c r="E451" s="281"/>
      <c r="F451" s="493"/>
      <c r="G451" s="493"/>
      <c r="H451" s="499"/>
      <c r="I451" s="499"/>
    </row>
    <row r="452" spans="1:9">
      <c r="A452" s="224"/>
      <c r="B452" s="77"/>
      <c r="C452" s="253"/>
      <c r="D452" s="281"/>
      <c r="E452" s="281"/>
      <c r="F452" s="493"/>
      <c r="G452" s="493"/>
      <c r="H452" s="499"/>
      <c r="I452" s="499"/>
    </row>
    <row r="453" spans="1:9">
      <c r="A453" s="224"/>
      <c r="B453" s="77"/>
      <c r="C453" s="253"/>
      <c r="D453" s="281"/>
      <c r="E453" s="281"/>
      <c r="F453" s="493"/>
      <c r="G453" s="493"/>
      <c r="H453" s="499"/>
      <c r="I453" s="499"/>
    </row>
    <row r="454" spans="1:9">
      <c r="A454" s="224"/>
      <c r="B454" s="77"/>
      <c r="C454" s="253"/>
      <c r="D454" s="281"/>
      <c r="E454" s="281"/>
      <c r="F454" s="493"/>
      <c r="G454" s="493"/>
      <c r="H454" s="499"/>
      <c r="I454" s="499"/>
    </row>
    <row r="455" spans="1:9">
      <c r="A455" s="224"/>
      <c r="B455" s="77"/>
      <c r="C455" s="253"/>
      <c r="D455" s="281"/>
      <c r="E455" s="281"/>
      <c r="F455" s="493"/>
      <c r="G455" s="493"/>
      <c r="H455" s="499"/>
      <c r="I455" s="499"/>
    </row>
    <row r="456" spans="1:9">
      <c r="A456" s="224"/>
      <c r="B456" s="77"/>
      <c r="C456" s="253"/>
      <c r="D456" s="281"/>
      <c r="E456" s="281"/>
      <c r="F456" s="493"/>
      <c r="G456" s="493"/>
      <c r="H456" s="499"/>
      <c r="I456" s="499"/>
    </row>
    <row r="457" spans="1:9">
      <c r="A457" s="224"/>
      <c r="B457" s="77"/>
      <c r="C457" s="253"/>
      <c r="D457" s="281"/>
      <c r="E457" s="281"/>
      <c r="F457" s="493"/>
      <c r="G457" s="493"/>
      <c r="H457" s="499"/>
      <c r="I457" s="499"/>
    </row>
    <row r="458" spans="1:9">
      <c r="A458" s="224"/>
      <c r="B458" s="77"/>
      <c r="C458" s="253"/>
      <c r="D458" s="281"/>
      <c r="E458" s="281"/>
      <c r="F458" s="493"/>
      <c r="G458" s="493"/>
      <c r="H458" s="499"/>
      <c r="I458" s="499"/>
    </row>
    <row r="459" spans="1:9">
      <c r="A459" s="224"/>
      <c r="B459" s="77"/>
      <c r="C459" s="253"/>
      <c r="D459" s="281"/>
      <c r="E459" s="281"/>
      <c r="F459" s="493"/>
      <c r="G459" s="493"/>
      <c r="H459" s="499"/>
      <c r="I459" s="499"/>
    </row>
    <row r="460" spans="1:9">
      <c r="A460" s="224"/>
      <c r="B460" s="77"/>
      <c r="C460" s="253"/>
      <c r="D460" s="281"/>
      <c r="E460" s="281"/>
      <c r="F460" s="493"/>
      <c r="G460" s="493"/>
      <c r="H460" s="499"/>
      <c r="I460" s="499"/>
    </row>
    <row r="461" spans="1:9">
      <c r="A461" s="224"/>
      <c r="B461" s="77"/>
      <c r="C461" s="253"/>
      <c r="D461" s="281"/>
      <c r="E461" s="281"/>
      <c r="F461" s="493"/>
      <c r="G461" s="493"/>
      <c r="H461" s="499"/>
      <c r="I461" s="499"/>
    </row>
    <row r="462" spans="1:9">
      <c r="A462" s="224"/>
      <c r="B462" s="77"/>
      <c r="C462" s="253"/>
      <c r="D462" s="281"/>
      <c r="E462" s="281"/>
      <c r="F462" s="493"/>
      <c r="G462" s="493"/>
      <c r="H462" s="499"/>
      <c r="I462" s="499"/>
    </row>
    <row r="463" spans="1:9">
      <c r="A463" s="224"/>
      <c r="B463" s="77"/>
      <c r="C463" s="253"/>
      <c r="D463" s="281"/>
      <c r="E463" s="281"/>
      <c r="F463" s="493"/>
      <c r="G463" s="493"/>
      <c r="H463" s="499"/>
      <c r="I463" s="499"/>
    </row>
    <row r="464" spans="1:9">
      <c r="A464" s="224"/>
      <c r="B464" s="77"/>
      <c r="C464" s="253"/>
      <c r="D464" s="281"/>
      <c r="E464" s="281"/>
      <c r="F464" s="493"/>
      <c r="G464" s="493"/>
      <c r="H464" s="499"/>
      <c r="I464" s="499"/>
    </row>
    <row r="465" spans="1:9">
      <c r="A465" s="224"/>
      <c r="B465" s="77"/>
      <c r="C465" s="253"/>
      <c r="D465" s="281"/>
      <c r="E465" s="281"/>
      <c r="F465" s="493"/>
      <c r="G465" s="493"/>
      <c r="H465" s="499"/>
      <c r="I465" s="499"/>
    </row>
    <row r="466" spans="1:9">
      <c r="A466" s="224"/>
      <c r="B466" s="77"/>
      <c r="C466" s="253"/>
      <c r="D466" s="281"/>
      <c r="E466" s="281"/>
      <c r="F466" s="493"/>
      <c r="G466" s="493"/>
      <c r="H466" s="499"/>
      <c r="I466" s="499"/>
    </row>
    <row r="467" spans="1:9">
      <c r="A467" s="224"/>
      <c r="B467" s="77"/>
      <c r="C467" s="253"/>
      <c r="D467" s="281"/>
      <c r="E467" s="281"/>
      <c r="F467" s="493"/>
      <c r="G467" s="493"/>
      <c r="H467" s="499"/>
      <c r="I467" s="499"/>
    </row>
    <row r="468" spans="1:9">
      <c r="A468" s="224"/>
      <c r="B468" s="77"/>
      <c r="C468" s="253"/>
      <c r="D468" s="281"/>
      <c r="E468" s="281"/>
      <c r="F468" s="493"/>
      <c r="G468" s="493"/>
      <c r="H468" s="499"/>
      <c r="I468" s="499"/>
    </row>
    <row r="469" spans="1:9">
      <c r="A469" s="224"/>
      <c r="B469" s="77"/>
      <c r="C469" s="253"/>
      <c r="D469" s="281"/>
      <c r="E469" s="281"/>
      <c r="F469" s="493"/>
      <c r="G469" s="493"/>
      <c r="H469" s="499"/>
      <c r="I469" s="499"/>
    </row>
    <row r="470" spans="1:9">
      <c r="A470" s="224"/>
      <c r="B470" s="77"/>
      <c r="C470" s="253"/>
      <c r="D470" s="281"/>
      <c r="E470" s="281"/>
      <c r="F470" s="493"/>
      <c r="G470" s="493"/>
      <c r="H470" s="499"/>
      <c r="I470" s="499"/>
    </row>
    <row r="471" spans="1:9">
      <c r="A471" s="224"/>
      <c r="B471" s="77"/>
      <c r="C471" s="253"/>
      <c r="D471" s="281"/>
      <c r="E471" s="281"/>
      <c r="F471" s="493"/>
      <c r="G471" s="493"/>
      <c r="H471" s="499"/>
      <c r="I471" s="499"/>
    </row>
    <row r="472" spans="1:9">
      <c r="A472" s="224"/>
      <c r="B472" s="77"/>
      <c r="C472" s="253"/>
      <c r="D472" s="281"/>
      <c r="E472" s="281"/>
      <c r="F472" s="493"/>
      <c r="G472" s="493"/>
      <c r="H472" s="499"/>
      <c r="I472" s="499"/>
    </row>
    <row r="473" spans="1:9">
      <c r="A473" s="224"/>
      <c r="B473" s="77"/>
      <c r="C473" s="253"/>
      <c r="D473" s="281"/>
      <c r="E473" s="281"/>
      <c r="F473" s="493"/>
      <c r="G473" s="493"/>
      <c r="H473" s="499"/>
      <c r="I473" s="499"/>
    </row>
    <row r="474" spans="1:9">
      <c r="A474" s="224"/>
      <c r="B474" s="77"/>
      <c r="C474" s="253"/>
      <c r="D474" s="281"/>
      <c r="E474" s="281"/>
      <c r="F474" s="493"/>
      <c r="G474" s="493"/>
      <c r="H474" s="499"/>
      <c r="I474" s="499"/>
    </row>
    <row r="475" spans="1:9">
      <c r="A475" s="224"/>
      <c r="B475" s="77"/>
      <c r="C475" s="253"/>
      <c r="D475" s="281"/>
      <c r="E475" s="281"/>
      <c r="F475" s="493"/>
      <c r="G475" s="493"/>
      <c r="H475" s="499"/>
      <c r="I475" s="499"/>
    </row>
    <row r="476" spans="1:9">
      <c r="A476" s="224"/>
      <c r="B476" s="77"/>
      <c r="C476" s="253"/>
      <c r="D476" s="281"/>
      <c r="E476" s="281"/>
      <c r="F476" s="493"/>
      <c r="G476" s="493"/>
      <c r="H476" s="499"/>
      <c r="I476" s="499"/>
    </row>
    <row r="477" spans="1:9">
      <c r="A477" s="224"/>
      <c r="B477" s="77"/>
      <c r="C477" s="253"/>
      <c r="D477" s="281"/>
      <c r="E477" s="281"/>
      <c r="F477" s="493"/>
      <c r="G477" s="493"/>
      <c r="H477" s="499"/>
      <c r="I477" s="499"/>
    </row>
    <row r="478" spans="1:9">
      <c r="A478" s="224"/>
      <c r="B478" s="77"/>
      <c r="C478" s="253"/>
      <c r="D478" s="281"/>
      <c r="E478" s="281"/>
      <c r="F478" s="493"/>
      <c r="G478" s="493"/>
      <c r="H478" s="499"/>
      <c r="I478" s="499"/>
    </row>
    <row r="479" spans="1:9">
      <c r="A479" s="224"/>
      <c r="B479" s="77"/>
      <c r="C479" s="253"/>
      <c r="D479" s="281"/>
      <c r="E479" s="281"/>
      <c r="F479" s="493"/>
      <c r="G479" s="493"/>
      <c r="H479" s="499"/>
      <c r="I479" s="499"/>
    </row>
    <row r="480" spans="1:9">
      <c r="A480" s="224"/>
      <c r="B480" s="77"/>
      <c r="C480" s="253"/>
      <c r="D480" s="281"/>
      <c r="E480" s="281"/>
      <c r="F480" s="493"/>
      <c r="G480" s="493"/>
      <c r="H480" s="499"/>
      <c r="I480" s="499"/>
    </row>
    <row r="481" spans="1:9">
      <c r="A481" s="224"/>
      <c r="B481" s="77"/>
      <c r="C481" s="253"/>
      <c r="D481" s="281"/>
      <c r="E481" s="281"/>
      <c r="F481" s="493"/>
      <c r="G481" s="493"/>
      <c r="H481" s="499"/>
      <c r="I481" s="499"/>
    </row>
    <row r="482" spans="1:9">
      <c r="A482" s="224"/>
      <c r="B482" s="77"/>
      <c r="C482" s="253"/>
      <c r="D482" s="281"/>
      <c r="E482" s="281"/>
      <c r="F482" s="493"/>
      <c r="G482" s="493"/>
      <c r="H482" s="499"/>
      <c r="I482" s="499"/>
    </row>
    <row r="483" spans="1:9">
      <c r="A483" s="224"/>
      <c r="B483" s="77"/>
      <c r="C483" s="253"/>
      <c r="D483" s="281"/>
      <c r="E483" s="281"/>
      <c r="F483" s="493"/>
      <c r="G483" s="493"/>
      <c r="H483" s="499"/>
      <c r="I483" s="499"/>
    </row>
    <row r="484" spans="1:9">
      <c r="A484" s="224"/>
      <c r="B484" s="77"/>
      <c r="C484" s="253"/>
      <c r="D484" s="281"/>
      <c r="E484" s="281"/>
      <c r="F484" s="493"/>
      <c r="G484" s="493"/>
      <c r="H484" s="499"/>
      <c r="I484" s="499"/>
    </row>
    <row r="485" spans="1:9">
      <c r="A485" s="224"/>
      <c r="B485" s="77"/>
      <c r="C485" s="253"/>
      <c r="D485" s="281"/>
      <c r="E485" s="281"/>
      <c r="F485" s="493"/>
      <c r="G485" s="493"/>
      <c r="H485" s="499"/>
      <c r="I485" s="499"/>
    </row>
    <row r="486" spans="1:9">
      <c r="A486" s="224"/>
      <c r="B486" s="77"/>
      <c r="C486" s="253"/>
      <c r="D486" s="281"/>
      <c r="E486" s="281"/>
      <c r="F486" s="493"/>
      <c r="G486" s="493"/>
      <c r="H486" s="499"/>
      <c r="I486" s="499"/>
    </row>
    <row r="487" spans="1:9">
      <c r="A487" s="224"/>
      <c r="B487" s="77"/>
      <c r="C487" s="253"/>
      <c r="D487" s="281"/>
      <c r="E487" s="281"/>
      <c r="F487" s="493"/>
      <c r="G487" s="493"/>
      <c r="H487" s="499"/>
      <c r="I487" s="499"/>
    </row>
    <row r="488" spans="1:9">
      <c r="A488" s="224"/>
      <c r="B488" s="77"/>
      <c r="C488" s="253"/>
      <c r="D488" s="281"/>
      <c r="E488" s="281"/>
      <c r="F488" s="493"/>
      <c r="G488" s="493"/>
      <c r="H488" s="499"/>
      <c r="I488" s="499"/>
    </row>
    <row r="489" spans="1:9">
      <c r="A489" s="224"/>
      <c r="B489" s="77"/>
      <c r="C489" s="253"/>
      <c r="D489" s="281"/>
      <c r="E489" s="281"/>
      <c r="F489" s="493"/>
      <c r="G489" s="493"/>
      <c r="H489" s="499"/>
      <c r="I489" s="499"/>
    </row>
    <row r="490" spans="1:9">
      <c r="A490" s="224"/>
      <c r="B490" s="77"/>
      <c r="C490" s="253"/>
      <c r="D490" s="281"/>
      <c r="E490" s="281"/>
      <c r="F490" s="493"/>
      <c r="G490" s="493"/>
      <c r="H490" s="499"/>
      <c r="I490" s="499"/>
    </row>
    <row r="491" spans="1:9">
      <c r="A491" s="224"/>
      <c r="B491" s="77"/>
      <c r="C491" s="253"/>
      <c r="D491" s="281"/>
      <c r="E491" s="281"/>
      <c r="F491" s="493"/>
      <c r="G491" s="493"/>
      <c r="H491" s="499"/>
      <c r="I491" s="499"/>
    </row>
    <row r="492" spans="1:9">
      <c r="A492" s="224"/>
      <c r="B492" s="77"/>
      <c r="C492" s="253"/>
      <c r="D492" s="281"/>
      <c r="E492" s="281"/>
      <c r="F492" s="493"/>
      <c r="G492" s="493"/>
      <c r="H492" s="499"/>
      <c r="I492" s="499"/>
    </row>
    <row r="493" spans="1:9">
      <c r="A493" s="224"/>
      <c r="B493" s="77"/>
      <c r="C493" s="253"/>
      <c r="D493" s="281"/>
      <c r="E493" s="281"/>
      <c r="F493" s="493"/>
      <c r="G493" s="493"/>
      <c r="H493" s="499"/>
      <c r="I493" s="499"/>
    </row>
    <row r="494" spans="1:9">
      <c r="A494" s="224"/>
      <c r="B494" s="77"/>
      <c r="C494" s="253"/>
      <c r="D494" s="281"/>
      <c r="E494" s="281"/>
      <c r="F494" s="493"/>
      <c r="G494" s="493"/>
      <c r="H494" s="499"/>
      <c r="I494" s="499"/>
    </row>
    <row r="495" spans="1:9">
      <c r="A495" s="224"/>
      <c r="B495" s="77"/>
      <c r="C495" s="253"/>
      <c r="D495" s="281"/>
      <c r="E495" s="281"/>
      <c r="F495" s="493"/>
      <c r="G495" s="493"/>
      <c r="H495" s="499"/>
      <c r="I495" s="499"/>
    </row>
    <row r="496" spans="1:9">
      <c r="A496" s="224"/>
      <c r="B496" s="77"/>
      <c r="C496" s="253"/>
      <c r="D496" s="281"/>
      <c r="E496" s="281"/>
      <c r="F496" s="493"/>
      <c r="G496" s="493"/>
      <c r="H496" s="499"/>
      <c r="I496" s="499"/>
    </row>
    <row r="497" spans="1:9">
      <c r="A497" s="224"/>
      <c r="B497" s="77"/>
      <c r="C497" s="253"/>
      <c r="D497" s="281"/>
      <c r="E497" s="281"/>
      <c r="F497" s="493"/>
      <c r="G497" s="493"/>
      <c r="H497" s="499"/>
      <c r="I497" s="499"/>
    </row>
    <row r="498" spans="1:9">
      <c r="A498" s="224"/>
      <c r="B498" s="77"/>
      <c r="C498" s="253"/>
      <c r="D498" s="281"/>
      <c r="E498" s="281"/>
      <c r="F498" s="493"/>
      <c r="G498" s="493"/>
      <c r="H498" s="499"/>
      <c r="I498" s="499"/>
    </row>
    <row r="499" spans="1:9">
      <c r="A499" s="224"/>
      <c r="B499" s="77"/>
      <c r="C499" s="253"/>
      <c r="D499" s="281"/>
      <c r="E499" s="281"/>
      <c r="F499" s="493"/>
      <c r="G499" s="493"/>
      <c r="H499" s="499"/>
      <c r="I499" s="499"/>
    </row>
    <row r="500" spans="1:9">
      <c r="A500" s="224"/>
      <c r="B500" s="77"/>
      <c r="C500" s="253"/>
      <c r="D500" s="281"/>
      <c r="E500" s="281"/>
      <c r="F500" s="493"/>
      <c r="G500" s="493"/>
      <c r="H500" s="499"/>
      <c r="I500" s="499"/>
    </row>
    <row r="501" spans="1:9">
      <c r="A501" s="224"/>
      <c r="B501" s="77"/>
      <c r="C501" s="253"/>
      <c r="D501" s="281"/>
      <c r="E501" s="281"/>
      <c r="F501" s="493"/>
      <c r="G501" s="493"/>
      <c r="H501" s="499"/>
      <c r="I501" s="499"/>
    </row>
    <row r="502" spans="1:9">
      <c r="A502" s="224"/>
      <c r="B502" s="77"/>
      <c r="C502" s="253"/>
      <c r="D502" s="281"/>
      <c r="E502" s="281"/>
      <c r="F502" s="493"/>
      <c r="G502" s="493"/>
      <c r="H502" s="499"/>
      <c r="I502" s="499"/>
    </row>
    <row r="503" spans="1:9">
      <c r="A503" s="224"/>
      <c r="B503" s="77"/>
      <c r="C503" s="253"/>
      <c r="D503" s="281"/>
      <c r="E503" s="281"/>
      <c r="F503" s="493"/>
      <c r="G503" s="493"/>
      <c r="H503" s="499"/>
      <c r="I503" s="499"/>
    </row>
    <row r="504" spans="1:9">
      <c r="A504" s="224"/>
      <c r="B504" s="77"/>
      <c r="C504" s="253"/>
      <c r="D504" s="281"/>
      <c r="E504" s="281"/>
      <c r="F504" s="493"/>
      <c r="G504" s="493"/>
      <c r="H504" s="499"/>
      <c r="I504" s="499"/>
    </row>
    <row r="505" spans="1:9">
      <c r="A505" s="224"/>
      <c r="B505" s="77"/>
      <c r="C505" s="253"/>
      <c r="D505" s="281"/>
      <c r="E505" s="281"/>
      <c r="F505" s="493"/>
      <c r="G505" s="493"/>
      <c r="H505" s="499"/>
      <c r="I505" s="499"/>
    </row>
    <row r="506" spans="1:9">
      <c r="A506" s="224"/>
      <c r="B506" s="77"/>
      <c r="C506" s="253"/>
      <c r="D506" s="281"/>
      <c r="E506" s="281"/>
      <c r="F506" s="493"/>
      <c r="G506" s="493"/>
      <c r="H506" s="499"/>
      <c r="I506" s="499"/>
    </row>
    <row r="507" spans="1:9">
      <c r="A507" s="224"/>
      <c r="B507" s="77"/>
      <c r="C507" s="253"/>
      <c r="D507" s="281"/>
      <c r="E507" s="281"/>
      <c r="F507" s="493"/>
      <c r="G507" s="493"/>
      <c r="H507" s="499"/>
      <c r="I507" s="499"/>
    </row>
    <row r="508" spans="1:9">
      <c r="A508" s="224"/>
      <c r="B508" s="77"/>
      <c r="C508" s="253"/>
      <c r="D508" s="281"/>
      <c r="E508" s="281"/>
      <c r="F508" s="493"/>
      <c r="G508" s="493"/>
      <c r="H508" s="499"/>
      <c r="I508" s="499"/>
    </row>
    <row r="509" spans="1:9">
      <c r="A509" s="224"/>
      <c r="B509" s="77"/>
      <c r="C509" s="253"/>
      <c r="D509" s="281"/>
      <c r="E509" s="281"/>
      <c r="F509" s="493"/>
      <c r="G509" s="493"/>
      <c r="H509" s="499"/>
      <c r="I509" s="499"/>
    </row>
    <row r="510" spans="1:9">
      <c r="A510" s="224"/>
      <c r="B510" s="77"/>
      <c r="C510" s="253"/>
      <c r="D510" s="281"/>
      <c r="E510" s="281"/>
      <c r="F510" s="493"/>
      <c r="G510" s="493"/>
      <c r="H510" s="499"/>
      <c r="I510" s="499"/>
    </row>
    <row r="511" spans="1:9">
      <c r="A511" s="224"/>
      <c r="B511" s="77"/>
      <c r="C511" s="253"/>
      <c r="D511" s="281"/>
      <c r="E511" s="281"/>
      <c r="F511" s="493"/>
      <c r="G511" s="493"/>
      <c r="H511" s="499"/>
      <c r="I511" s="499"/>
    </row>
    <row r="512" spans="1:9">
      <c r="A512" s="224"/>
      <c r="B512" s="77"/>
      <c r="C512" s="253"/>
      <c r="D512" s="281"/>
      <c r="E512" s="281"/>
      <c r="F512" s="493"/>
      <c r="G512" s="493"/>
      <c r="H512" s="499"/>
      <c r="I512" s="499"/>
    </row>
    <row r="513" spans="1:9">
      <c r="A513" s="224"/>
      <c r="B513" s="77"/>
      <c r="C513" s="253"/>
      <c r="D513" s="281"/>
      <c r="E513" s="281"/>
      <c r="F513" s="493"/>
      <c r="G513" s="493"/>
      <c r="H513" s="499"/>
      <c r="I513" s="499"/>
    </row>
    <row r="514" spans="1:9">
      <c r="A514" s="224"/>
      <c r="B514" s="77"/>
      <c r="C514" s="253"/>
      <c r="D514" s="281"/>
      <c r="E514" s="281"/>
      <c r="F514" s="493"/>
      <c r="G514" s="493"/>
      <c r="H514" s="499"/>
      <c r="I514" s="499"/>
    </row>
    <row r="515" spans="1:9">
      <c r="A515" s="224"/>
      <c r="B515" s="77"/>
      <c r="C515" s="253"/>
      <c r="D515" s="281"/>
      <c r="E515" s="281"/>
      <c r="F515" s="493"/>
      <c r="G515" s="493"/>
      <c r="H515" s="499"/>
      <c r="I515" s="499"/>
    </row>
    <row r="516" spans="1:9">
      <c r="A516" s="224"/>
      <c r="B516" s="77"/>
      <c r="C516" s="253"/>
      <c r="D516" s="281"/>
      <c r="E516" s="281"/>
      <c r="F516" s="493"/>
      <c r="G516" s="493"/>
      <c r="H516" s="499"/>
      <c r="I516" s="499"/>
    </row>
    <row r="517" spans="1:9">
      <c r="A517" s="224"/>
      <c r="B517" s="77"/>
      <c r="C517" s="253"/>
      <c r="D517" s="281"/>
      <c r="E517" s="281"/>
      <c r="F517" s="493"/>
      <c r="G517" s="493"/>
      <c r="H517" s="499"/>
      <c r="I517" s="499"/>
    </row>
    <row r="518" spans="1:9">
      <c r="A518" s="224"/>
      <c r="B518" s="77"/>
      <c r="C518" s="253"/>
      <c r="D518" s="281"/>
      <c r="E518" s="281"/>
      <c r="F518" s="493"/>
      <c r="G518" s="493"/>
      <c r="H518" s="499"/>
      <c r="I518" s="499"/>
    </row>
    <row r="519" spans="1:9">
      <c r="A519" s="224"/>
      <c r="B519" s="77"/>
      <c r="C519" s="253"/>
      <c r="D519" s="281"/>
      <c r="E519" s="281"/>
      <c r="F519" s="493"/>
      <c r="G519" s="493"/>
      <c r="H519" s="499"/>
      <c r="I519" s="499"/>
    </row>
    <row r="520" spans="1:9">
      <c r="A520" s="224"/>
      <c r="B520" s="77"/>
      <c r="C520" s="253"/>
      <c r="D520" s="281"/>
      <c r="E520" s="281"/>
      <c r="F520" s="493"/>
      <c r="G520" s="493"/>
      <c r="H520" s="499"/>
      <c r="I520" s="499"/>
    </row>
    <row r="521" spans="1:9">
      <c r="A521" s="224"/>
      <c r="B521" s="77"/>
      <c r="C521" s="253"/>
      <c r="D521" s="281"/>
      <c r="E521" s="281"/>
      <c r="F521" s="493"/>
      <c r="G521" s="493"/>
      <c r="H521" s="499"/>
      <c r="I521" s="499"/>
    </row>
    <row r="522" spans="1:9">
      <c r="A522" s="224"/>
      <c r="B522" s="77"/>
      <c r="C522" s="253"/>
      <c r="D522" s="281"/>
      <c r="E522" s="281"/>
      <c r="F522" s="493"/>
      <c r="G522" s="493"/>
      <c r="H522" s="499"/>
      <c r="I522" s="499"/>
    </row>
    <row r="523" spans="1:9">
      <c r="A523" s="224"/>
      <c r="B523" s="77"/>
      <c r="C523" s="253"/>
      <c r="D523" s="281"/>
      <c r="E523" s="281"/>
      <c r="F523" s="493"/>
      <c r="G523" s="493"/>
      <c r="H523" s="499"/>
      <c r="I523" s="499"/>
    </row>
    <row r="524" spans="1:9">
      <c r="A524" s="224"/>
      <c r="B524" s="77"/>
      <c r="C524" s="253"/>
      <c r="D524" s="281"/>
      <c r="E524" s="281"/>
      <c r="F524" s="493"/>
      <c r="G524" s="493"/>
      <c r="H524" s="499"/>
      <c r="I524" s="499"/>
    </row>
    <row r="525" spans="1:9">
      <c r="A525" s="224"/>
      <c r="B525" s="77"/>
      <c r="C525" s="253"/>
      <c r="D525" s="281"/>
      <c r="E525" s="281"/>
      <c r="F525" s="493"/>
      <c r="G525" s="493"/>
      <c r="H525" s="499"/>
      <c r="I525" s="499"/>
    </row>
    <row r="526" spans="1:9">
      <c r="A526" s="224"/>
      <c r="B526" s="77"/>
      <c r="C526" s="253"/>
      <c r="D526" s="281"/>
      <c r="E526" s="281"/>
      <c r="F526" s="493"/>
      <c r="G526" s="493"/>
      <c r="H526" s="499"/>
      <c r="I526" s="499"/>
    </row>
    <row r="527" spans="1:9">
      <c r="A527" s="224"/>
      <c r="B527" s="77"/>
      <c r="C527" s="253"/>
      <c r="D527" s="281"/>
      <c r="E527" s="281"/>
      <c r="F527" s="493"/>
      <c r="G527" s="493"/>
      <c r="H527" s="499"/>
      <c r="I527" s="499"/>
    </row>
    <row r="528" spans="1:9">
      <c r="A528" s="224"/>
      <c r="B528" s="77"/>
      <c r="C528" s="253"/>
      <c r="D528" s="281"/>
      <c r="E528" s="281"/>
      <c r="F528" s="493"/>
      <c r="G528" s="493"/>
      <c r="H528" s="499"/>
      <c r="I528" s="499"/>
    </row>
    <row r="529" spans="1:9">
      <c r="A529" s="224"/>
      <c r="B529" s="77"/>
      <c r="C529" s="253"/>
      <c r="D529" s="281"/>
      <c r="E529" s="281"/>
      <c r="F529" s="493"/>
      <c r="G529" s="493"/>
      <c r="H529" s="499"/>
      <c r="I529" s="499"/>
    </row>
    <row r="530" spans="1:9">
      <c r="A530" s="224"/>
      <c r="B530" s="77"/>
      <c r="C530" s="253"/>
      <c r="D530" s="281"/>
      <c r="E530" s="281"/>
      <c r="F530" s="493"/>
      <c r="G530" s="493"/>
      <c r="H530" s="499"/>
      <c r="I530" s="499"/>
    </row>
    <row r="531" spans="1:9">
      <c r="A531" s="224"/>
      <c r="B531" s="77"/>
      <c r="C531" s="253"/>
      <c r="D531" s="281"/>
      <c r="E531" s="281"/>
      <c r="F531" s="493"/>
      <c r="G531" s="493"/>
      <c r="H531" s="499"/>
      <c r="I531" s="499"/>
    </row>
    <row r="532" spans="1:9">
      <c r="A532" s="224"/>
      <c r="B532" s="77"/>
      <c r="C532" s="253"/>
      <c r="D532" s="281"/>
      <c r="E532" s="281"/>
      <c r="F532" s="493"/>
      <c r="G532" s="493"/>
      <c r="H532" s="499"/>
      <c r="I532" s="499"/>
    </row>
    <row r="533" spans="1:9">
      <c r="A533" s="224"/>
      <c r="B533" s="77"/>
      <c r="C533" s="253"/>
      <c r="D533" s="281"/>
      <c r="E533" s="281"/>
      <c r="F533" s="493"/>
      <c r="G533" s="493"/>
      <c r="H533" s="499"/>
      <c r="I533" s="499"/>
    </row>
    <row r="534" spans="1:9">
      <c r="A534" s="224"/>
      <c r="B534" s="77"/>
      <c r="C534" s="253"/>
      <c r="D534" s="281"/>
      <c r="E534" s="281"/>
      <c r="F534" s="493"/>
      <c r="G534" s="493"/>
      <c r="H534" s="499"/>
      <c r="I534" s="499"/>
    </row>
    <row r="535" spans="1:9">
      <c r="A535" s="224"/>
      <c r="B535" s="77"/>
      <c r="C535" s="253"/>
      <c r="D535" s="281"/>
      <c r="E535" s="281"/>
      <c r="F535" s="493"/>
      <c r="G535" s="493"/>
      <c r="H535" s="499"/>
      <c r="I535" s="499"/>
    </row>
    <row r="536" spans="1:9">
      <c r="A536" s="224"/>
      <c r="B536" s="77"/>
      <c r="C536" s="253"/>
      <c r="D536" s="281"/>
      <c r="E536" s="281"/>
      <c r="F536" s="493"/>
      <c r="G536" s="493"/>
      <c r="H536" s="499"/>
      <c r="I536" s="499"/>
    </row>
    <row r="537" spans="1:9">
      <c r="A537" s="224"/>
      <c r="B537" s="77"/>
      <c r="C537" s="253"/>
      <c r="D537" s="281"/>
      <c r="E537" s="281"/>
      <c r="F537" s="493"/>
      <c r="G537" s="493"/>
      <c r="H537" s="499"/>
      <c r="I537" s="499"/>
    </row>
    <row r="538" spans="1:9">
      <c r="A538" s="224"/>
      <c r="B538" s="77"/>
      <c r="C538" s="253"/>
      <c r="D538" s="281"/>
      <c r="E538" s="281"/>
      <c r="F538" s="493"/>
      <c r="G538" s="493"/>
      <c r="H538" s="499"/>
      <c r="I538" s="499"/>
    </row>
    <row r="539" spans="1:9">
      <c r="A539" s="224"/>
      <c r="B539" s="77"/>
      <c r="C539" s="253"/>
      <c r="D539" s="281"/>
      <c r="E539" s="281"/>
      <c r="F539" s="493"/>
      <c r="G539" s="493"/>
      <c r="H539" s="499"/>
      <c r="I539" s="499"/>
    </row>
    <row r="540" spans="1:9">
      <c r="A540" s="224"/>
      <c r="B540" s="77"/>
      <c r="C540" s="253"/>
      <c r="D540" s="281"/>
      <c r="E540" s="281"/>
      <c r="F540" s="493"/>
      <c r="G540" s="493"/>
      <c r="H540" s="499"/>
      <c r="I540" s="499"/>
    </row>
    <row r="541" spans="1:9">
      <c r="A541" s="224"/>
      <c r="B541" s="77"/>
      <c r="C541" s="253"/>
      <c r="D541" s="281"/>
      <c r="E541" s="281"/>
      <c r="F541" s="493"/>
      <c r="G541" s="493"/>
      <c r="H541" s="499"/>
      <c r="I541" s="499"/>
    </row>
    <row r="542" spans="1:9">
      <c r="A542" s="224"/>
      <c r="B542" s="77"/>
      <c r="C542" s="253"/>
      <c r="D542" s="281"/>
      <c r="E542" s="281"/>
      <c r="F542" s="493"/>
      <c r="G542" s="493"/>
      <c r="H542" s="499"/>
      <c r="I542" s="499"/>
    </row>
    <row r="543" spans="1:9">
      <c r="A543" s="224"/>
      <c r="B543" s="77"/>
      <c r="C543" s="253"/>
      <c r="D543" s="281"/>
      <c r="E543" s="281"/>
      <c r="F543" s="493"/>
      <c r="G543" s="493"/>
      <c r="H543" s="499"/>
      <c r="I543" s="499"/>
    </row>
    <row r="544" spans="1:9">
      <c r="A544" s="224"/>
      <c r="B544" s="77"/>
      <c r="C544" s="253"/>
      <c r="D544" s="281"/>
      <c r="E544" s="281"/>
      <c r="F544" s="493"/>
      <c r="G544" s="493"/>
      <c r="H544" s="499"/>
      <c r="I544" s="499"/>
    </row>
    <row r="545" spans="1:9">
      <c r="A545" s="224"/>
      <c r="B545" s="77"/>
      <c r="C545" s="253"/>
      <c r="D545" s="281"/>
      <c r="E545" s="281"/>
      <c r="F545" s="493"/>
      <c r="G545" s="493"/>
      <c r="H545" s="499"/>
      <c r="I545" s="499"/>
    </row>
    <row r="546" spans="1:9">
      <c r="A546" s="224"/>
      <c r="B546" s="77"/>
      <c r="C546" s="253"/>
      <c r="D546" s="281"/>
      <c r="E546" s="281"/>
      <c r="F546" s="493"/>
      <c r="G546" s="493"/>
      <c r="H546" s="499"/>
      <c r="I546" s="499"/>
    </row>
    <row r="547" spans="1:9">
      <c r="A547" s="224"/>
      <c r="B547" s="77"/>
      <c r="C547" s="253"/>
      <c r="D547" s="281"/>
      <c r="E547" s="281"/>
      <c r="F547" s="493"/>
      <c r="G547" s="493"/>
      <c r="H547" s="499"/>
      <c r="I547" s="499"/>
    </row>
    <row r="548" spans="1:9">
      <c r="A548" s="224"/>
      <c r="B548" s="77"/>
      <c r="C548" s="253"/>
      <c r="D548" s="281"/>
      <c r="E548" s="281"/>
      <c r="F548" s="493"/>
      <c r="G548" s="493"/>
      <c r="H548" s="499"/>
      <c r="I548" s="499"/>
    </row>
    <row r="549" spans="1:9">
      <c r="A549" s="224"/>
      <c r="B549" s="77"/>
      <c r="C549" s="253"/>
      <c r="D549" s="281"/>
      <c r="E549" s="281"/>
      <c r="F549" s="493"/>
      <c r="G549" s="493"/>
      <c r="H549" s="499"/>
      <c r="I549" s="499"/>
    </row>
    <row r="550" spans="1:9">
      <c r="A550" s="224"/>
      <c r="B550" s="77"/>
      <c r="C550" s="253"/>
      <c r="D550" s="281"/>
      <c r="E550" s="281"/>
      <c r="F550" s="493"/>
      <c r="G550" s="493"/>
      <c r="H550" s="499"/>
      <c r="I550" s="499"/>
    </row>
    <row r="551" spans="1:9">
      <c r="A551" s="224"/>
      <c r="B551" s="77"/>
      <c r="C551" s="253"/>
      <c r="D551" s="281"/>
      <c r="E551" s="281"/>
      <c r="F551" s="493"/>
      <c r="G551" s="493"/>
      <c r="H551" s="499"/>
      <c r="I551" s="499"/>
    </row>
    <row r="552" spans="1:9">
      <c r="A552" s="224"/>
      <c r="B552" s="77"/>
      <c r="C552" s="253"/>
      <c r="D552" s="281"/>
      <c r="E552" s="281"/>
      <c r="F552" s="493"/>
      <c r="G552" s="493"/>
      <c r="H552" s="499"/>
      <c r="I552" s="499"/>
    </row>
    <row r="553" spans="1:9">
      <c r="A553" s="224"/>
      <c r="B553" s="77"/>
      <c r="C553" s="253"/>
      <c r="D553" s="281"/>
      <c r="E553" s="281"/>
      <c r="F553" s="493"/>
      <c r="G553" s="493"/>
      <c r="H553" s="499"/>
      <c r="I553" s="499"/>
    </row>
    <row r="554" spans="1:9">
      <c r="A554" s="224"/>
      <c r="B554" s="77"/>
      <c r="C554" s="253"/>
      <c r="D554" s="281"/>
      <c r="E554" s="281"/>
      <c r="F554" s="493"/>
      <c r="G554" s="493"/>
      <c r="H554" s="499"/>
      <c r="I554" s="499"/>
    </row>
    <row r="555" spans="1:9">
      <c r="A555" s="224"/>
      <c r="B555" s="77"/>
      <c r="C555" s="253"/>
      <c r="D555" s="281"/>
      <c r="E555" s="281"/>
      <c r="F555" s="493"/>
      <c r="G555" s="493"/>
      <c r="H555" s="499"/>
      <c r="I555" s="499"/>
    </row>
    <row r="556" spans="1:9">
      <c r="A556" s="224"/>
      <c r="B556" s="77"/>
      <c r="C556" s="253"/>
      <c r="D556" s="281"/>
      <c r="E556" s="281"/>
      <c r="F556" s="493"/>
      <c r="G556" s="493"/>
      <c r="H556" s="499"/>
      <c r="I556" s="499"/>
    </row>
    <row r="557" spans="1:9">
      <c r="A557" s="224"/>
      <c r="B557" s="77"/>
      <c r="C557" s="253"/>
      <c r="D557" s="281"/>
      <c r="E557" s="281"/>
      <c r="F557" s="493"/>
      <c r="G557" s="493"/>
      <c r="H557" s="499"/>
      <c r="I557" s="499"/>
    </row>
    <row r="558" spans="1:9">
      <c r="A558" s="224"/>
      <c r="B558" s="77"/>
      <c r="C558" s="253"/>
      <c r="D558" s="281"/>
      <c r="E558" s="281"/>
      <c r="F558" s="493"/>
      <c r="G558" s="493"/>
      <c r="H558" s="499"/>
      <c r="I558" s="499"/>
    </row>
    <row r="559" spans="1:9">
      <c r="A559" s="224"/>
      <c r="B559" s="77"/>
      <c r="C559" s="253"/>
      <c r="D559" s="281"/>
      <c r="E559" s="281"/>
      <c r="F559" s="493"/>
      <c r="G559" s="493"/>
      <c r="H559" s="499"/>
      <c r="I559" s="499"/>
    </row>
    <row r="560" spans="1:9">
      <c r="A560" s="224"/>
      <c r="B560" s="77"/>
      <c r="C560" s="253"/>
      <c r="D560" s="281"/>
      <c r="E560" s="281"/>
      <c r="F560" s="493"/>
      <c r="G560" s="493"/>
      <c r="H560" s="499"/>
      <c r="I560" s="499"/>
    </row>
    <row r="561" spans="1:9">
      <c r="A561" s="224"/>
      <c r="B561" s="77"/>
      <c r="C561" s="253"/>
      <c r="D561" s="281"/>
      <c r="E561" s="281"/>
      <c r="F561" s="493"/>
      <c r="G561" s="493"/>
      <c r="H561" s="499"/>
      <c r="I561" s="499"/>
    </row>
    <row r="562" spans="1:9">
      <c r="A562" s="224"/>
      <c r="B562" s="77"/>
      <c r="C562" s="253"/>
      <c r="D562" s="281"/>
      <c r="E562" s="281"/>
      <c r="F562" s="493"/>
      <c r="G562" s="493"/>
      <c r="H562" s="499"/>
      <c r="I562" s="499"/>
    </row>
    <row r="563" spans="1:9">
      <c r="A563" s="224"/>
      <c r="B563" s="77"/>
      <c r="C563" s="253"/>
      <c r="D563" s="281"/>
      <c r="E563" s="281"/>
      <c r="F563" s="493"/>
      <c r="G563" s="493"/>
      <c r="H563" s="499"/>
      <c r="I563" s="499"/>
    </row>
    <row r="564" spans="1:9">
      <c r="A564" s="224"/>
      <c r="B564" s="77"/>
      <c r="C564" s="253"/>
      <c r="D564" s="281"/>
      <c r="E564" s="281"/>
      <c r="F564" s="493"/>
      <c r="G564" s="493"/>
      <c r="H564" s="499"/>
      <c r="I564" s="499"/>
    </row>
    <row r="565" spans="1:9">
      <c r="A565" s="224"/>
      <c r="B565" s="77"/>
      <c r="C565" s="253"/>
      <c r="D565" s="281"/>
      <c r="E565" s="281"/>
      <c r="F565" s="493"/>
      <c r="G565" s="493"/>
      <c r="H565" s="499"/>
      <c r="I565" s="499"/>
    </row>
    <row r="566" spans="1:9">
      <c r="A566" s="224"/>
      <c r="B566" s="77"/>
      <c r="C566" s="253"/>
      <c r="D566" s="281"/>
      <c r="E566" s="281"/>
      <c r="F566" s="493"/>
      <c r="G566" s="493"/>
      <c r="H566" s="499"/>
      <c r="I566" s="499"/>
    </row>
    <row r="567" spans="1:9">
      <c r="A567" s="224"/>
      <c r="B567" s="77"/>
      <c r="C567" s="253"/>
      <c r="D567" s="281"/>
      <c r="E567" s="281"/>
      <c r="F567" s="493"/>
      <c r="G567" s="493"/>
      <c r="H567" s="499"/>
      <c r="I567" s="499"/>
    </row>
    <row r="568" spans="1:9">
      <c r="A568" s="224"/>
      <c r="B568" s="77"/>
      <c r="C568" s="253"/>
      <c r="D568" s="281"/>
      <c r="E568" s="281"/>
      <c r="F568" s="493"/>
      <c r="G568" s="493"/>
      <c r="H568" s="499"/>
      <c r="I568" s="499"/>
    </row>
    <row r="569" spans="1:9">
      <c r="A569" s="224"/>
      <c r="B569" s="77"/>
      <c r="C569" s="253"/>
      <c r="D569" s="281"/>
      <c r="E569" s="281"/>
      <c r="F569" s="493"/>
      <c r="G569" s="493"/>
      <c r="H569" s="499"/>
      <c r="I569" s="499"/>
    </row>
    <row r="570" spans="1:9">
      <c r="A570" s="224"/>
      <c r="B570" s="77"/>
      <c r="C570" s="253"/>
      <c r="D570" s="281"/>
      <c r="E570" s="281"/>
      <c r="F570" s="493"/>
      <c r="G570" s="493"/>
      <c r="H570" s="499"/>
      <c r="I570" s="499"/>
    </row>
    <row r="571" spans="1:9">
      <c r="A571" s="224"/>
      <c r="B571" s="77"/>
      <c r="C571" s="253"/>
      <c r="D571" s="281"/>
      <c r="E571" s="281"/>
      <c r="F571" s="493"/>
      <c r="G571" s="493"/>
      <c r="H571" s="499"/>
      <c r="I571" s="499"/>
    </row>
    <row r="572" spans="1:9">
      <c r="A572" s="224"/>
      <c r="B572" s="77"/>
      <c r="C572" s="253"/>
      <c r="D572" s="281"/>
      <c r="E572" s="281"/>
      <c r="F572" s="493"/>
      <c r="G572" s="493"/>
      <c r="H572" s="499"/>
      <c r="I572" s="499"/>
    </row>
    <row r="573" spans="1:9">
      <c r="A573" s="224"/>
      <c r="B573" s="77"/>
      <c r="C573" s="253"/>
      <c r="D573" s="281"/>
      <c r="E573" s="281"/>
      <c r="F573" s="493"/>
      <c r="G573" s="493"/>
      <c r="H573" s="499"/>
      <c r="I573" s="499"/>
    </row>
    <row r="574" spans="1:9">
      <c r="A574" s="224"/>
      <c r="B574" s="77"/>
      <c r="C574" s="253"/>
      <c r="D574" s="281"/>
      <c r="E574" s="281"/>
      <c r="F574" s="493"/>
      <c r="G574" s="493"/>
      <c r="H574" s="499"/>
      <c r="I574" s="499"/>
    </row>
    <row r="575" spans="1:9">
      <c r="A575" s="224"/>
      <c r="B575" s="77"/>
      <c r="C575" s="253"/>
      <c r="D575" s="281"/>
      <c r="E575" s="281"/>
      <c r="F575" s="493"/>
      <c r="G575" s="493"/>
      <c r="H575" s="499"/>
      <c r="I575" s="499"/>
    </row>
    <row r="576" spans="1:9">
      <c r="A576" s="224"/>
      <c r="B576" s="77"/>
      <c r="C576" s="253"/>
      <c r="D576" s="281"/>
      <c r="E576" s="281"/>
      <c r="F576" s="493"/>
      <c r="G576" s="493"/>
      <c r="H576" s="499"/>
      <c r="I576" s="499"/>
    </row>
    <row r="577" spans="1:9">
      <c r="A577" s="224"/>
      <c r="B577" s="77"/>
      <c r="C577" s="253"/>
      <c r="D577" s="281"/>
      <c r="E577" s="281"/>
      <c r="F577" s="493"/>
      <c r="G577" s="493"/>
      <c r="H577" s="499"/>
      <c r="I577" s="499"/>
    </row>
    <row r="578" spans="1:9">
      <c r="A578" s="224"/>
      <c r="B578" s="77"/>
      <c r="C578" s="253"/>
      <c r="D578" s="281"/>
      <c r="E578" s="281"/>
      <c r="F578" s="493"/>
      <c r="G578" s="493"/>
      <c r="H578" s="499"/>
      <c r="I578" s="499"/>
    </row>
    <row r="579" spans="1:9">
      <c r="A579" s="224"/>
      <c r="B579" s="77"/>
      <c r="C579" s="253"/>
      <c r="D579" s="281"/>
      <c r="E579" s="281"/>
      <c r="F579" s="493"/>
      <c r="G579" s="493"/>
      <c r="H579" s="499"/>
      <c r="I579" s="499"/>
    </row>
    <row r="580" spans="1:9">
      <c r="A580" s="224"/>
      <c r="B580" s="77"/>
      <c r="C580" s="253"/>
      <c r="D580" s="281"/>
      <c r="E580" s="281"/>
      <c r="F580" s="493"/>
      <c r="G580" s="493"/>
      <c r="H580" s="499"/>
      <c r="I580" s="499"/>
    </row>
    <row r="581" spans="1:9">
      <c r="A581" s="224"/>
      <c r="B581" s="77"/>
      <c r="C581" s="253"/>
      <c r="D581" s="281"/>
      <c r="E581" s="281"/>
      <c r="F581" s="493"/>
      <c r="G581" s="493"/>
      <c r="H581" s="499"/>
      <c r="I581" s="499"/>
    </row>
    <row r="582" spans="1:9">
      <c r="A582" s="224"/>
      <c r="B582" s="77"/>
      <c r="C582" s="253"/>
      <c r="D582" s="281"/>
      <c r="E582" s="281"/>
      <c r="F582" s="493"/>
      <c r="G582" s="493"/>
      <c r="H582" s="499"/>
      <c r="I582" s="499"/>
    </row>
    <row r="583" spans="1:9">
      <c r="A583" s="224"/>
      <c r="B583" s="77"/>
      <c r="C583" s="253"/>
      <c r="D583" s="281"/>
      <c r="E583" s="281"/>
      <c r="F583" s="493"/>
      <c r="G583" s="493"/>
      <c r="H583" s="499"/>
      <c r="I583" s="499"/>
    </row>
    <row r="584" spans="1:9">
      <c r="A584" s="224"/>
      <c r="B584" s="77"/>
      <c r="C584" s="253"/>
      <c r="D584" s="281"/>
      <c r="E584" s="281"/>
      <c r="F584" s="493"/>
      <c r="G584" s="493"/>
      <c r="H584" s="499"/>
      <c r="I584" s="499"/>
    </row>
    <row r="585" spans="1:9">
      <c r="A585" s="224"/>
      <c r="B585" s="77"/>
      <c r="C585" s="253"/>
      <c r="D585" s="281"/>
      <c r="E585" s="281"/>
      <c r="F585" s="493"/>
      <c r="G585" s="493"/>
      <c r="H585" s="499"/>
      <c r="I585" s="499"/>
    </row>
    <row r="586" spans="1:9">
      <c r="A586" s="224"/>
      <c r="B586" s="77"/>
      <c r="C586" s="253"/>
      <c r="D586" s="281"/>
      <c r="E586" s="281"/>
      <c r="F586" s="493"/>
      <c r="G586" s="493"/>
      <c r="H586" s="499"/>
      <c r="I586" s="499"/>
    </row>
    <row r="587" spans="1:9">
      <c r="A587" s="224"/>
      <c r="B587" s="77"/>
      <c r="C587" s="253"/>
      <c r="D587" s="281"/>
      <c r="E587" s="281"/>
      <c r="F587" s="493"/>
      <c r="G587" s="493"/>
      <c r="H587" s="499"/>
      <c r="I587" s="499"/>
    </row>
    <row r="588" spans="1:9">
      <c r="A588" s="224"/>
      <c r="B588" s="77"/>
      <c r="C588" s="253"/>
      <c r="D588" s="281"/>
      <c r="E588" s="281"/>
      <c r="F588" s="493"/>
      <c r="G588" s="493"/>
      <c r="H588" s="499"/>
      <c r="I588" s="499"/>
    </row>
    <row r="589" spans="1:9">
      <c r="A589" s="224"/>
      <c r="B589" s="77"/>
      <c r="C589" s="253"/>
      <c r="D589" s="281"/>
      <c r="E589" s="281"/>
      <c r="F589" s="493"/>
      <c r="G589" s="493"/>
      <c r="H589" s="499"/>
      <c r="I589" s="499"/>
    </row>
    <row r="590" spans="1:9">
      <c r="A590" s="224"/>
      <c r="B590" s="77"/>
      <c r="C590" s="253"/>
      <c r="D590" s="281"/>
      <c r="E590" s="281"/>
      <c r="F590" s="493"/>
      <c r="G590" s="493"/>
      <c r="H590" s="499"/>
      <c r="I590" s="499"/>
    </row>
    <row r="591" spans="1:9">
      <c r="A591" s="224"/>
      <c r="B591" s="77"/>
      <c r="C591" s="253"/>
      <c r="D591" s="281"/>
      <c r="E591" s="281"/>
      <c r="F591" s="493"/>
      <c r="G591" s="493"/>
      <c r="H591" s="499"/>
      <c r="I591" s="499"/>
    </row>
    <row r="592" spans="1:9">
      <c r="A592" s="224"/>
      <c r="B592" s="77"/>
      <c r="C592" s="253"/>
      <c r="D592" s="281"/>
      <c r="E592" s="281"/>
      <c r="F592" s="493"/>
      <c r="G592" s="493"/>
      <c r="H592" s="499"/>
      <c r="I592" s="499"/>
    </row>
    <row r="593" spans="1:9">
      <c r="A593" s="224"/>
      <c r="B593" s="77"/>
      <c r="C593" s="253"/>
      <c r="D593" s="281"/>
      <c r="E593" s="281"/>
      <c r="F593" s="493"/>
      <c r="G593" s="493"/>
      <c r="H593" s="499"/>
      <c r="I593" s="499"/>
    </row>
    <row r="594" spans="1:9">
      <c r="A594" s="224"/>
      <c r="B594" s="77"/>
      <c r="C594" s="253"/>
      <c r="D594" s="281"/>
      <c r="E594" s="281"/>
      <c r="F594" s="493"/>
      <c r="G594" s="493"/>
      <c r="H594" s="499"/>
      <c r="I594" s="499"/>
    </row>
    <row r="595" spans="1:9">
      <c r="A595" s="224"/>
      <c r="B595" s="77"/>
      <c r="C595" s="253"/>
      <c r="D595" s="281"/>
      <c r="E595" s="281"/>
      <c r="F595" s="493"/>
      <c r="G595" s="493"/>
      <c r="H595" s="499"/>
      <c r="I595" s="499"/>
    </row>
    <row r="596" spans="1:9">
      <c r="A596" s="224"/>
      <c r="B596" s="77"/>
      <c r="C596" s="253"/>
      <c r="D596" s="281"/>
      <c r="E596" s="281"/>
      <c r="F596" s="493"/>
      <c r="G596" s="493"/>
      <c r="H596" s="499"/>
      <c r="I596" s="499"/>
    </row>
    <row r="597" spans="1:9">
      <c r="A597" s="224"/>
      <c r="B597" s="77"/>
      <c r="C597" s="253"/>
      <c r="D597" s="281"/>
      <c r="E597" s="281"/>
      <c r="F597" s="493"/>
      <c r="G597" s="493"/>
      <c r="H597" s="499"/>
      <c r="I597" s="499"/>
    </row>
    <row r="598" spans="1:9">
      <c r="A598" s="224"/>
      <c r="B598" s="77"/>
      <c r="C598" s="253"/>
      <c r="D598" s="281"/>
      <c r="E598" s="281"/>
      <c r="F598" s="493"/>
      <c r="G598" s="493"/>
      <c r="H598" s="499"/>
      <c r="I598" s="499"/>
    </row>
    <row r="599" spans="1:9">
      <c r="A599" s="224"/>
      <c r="B599" s="77"/>
      <c r="C599" s="253"/>
      <c r="D599" s="281"/>
      <c r="E599" s="281"/>
      <c r="F599" s="493"/>
      <c r="G599" s="493"/>
      <c r="H599" s="499"/>
      <c r="I599" s="499"/>
    </row>
    <row r="600" spans="1:9">
      <c r="A600" s="224"/>
      <c r="B600" s="77"/>
      <c r="C600" s="253"/>
      <c r="D600" s="281"/>
      <c r="E600" s="281"/>
      <c r="F600" s="493"/>
      <c r="G600" s="493"/>
      <c r="H600" s="499"/>
      <c r="I600" s="499"/>
    </row>
    <row r="601" spans="1:9">
      <c r="A601" s="224"/>
      <c r="B601" s="77"/>
      <c r="C601" s="253"/>
      <c r="D601" s="281"/>
      <c r="E601" s="281"/>
      <c r="F601" s="493"/>
      <c r="G601" s="493"/>
      <c r="H601" s="499"/>
      <c r="I601" s="499"/>
    </row>
    <row r="602" spans="1:9">
      <c r="A602" s="224"/>
      <c r="B602" s="77"/>
      <c r="C602" s="253"/>
      <c r="D602" s="281"/>
      <c r="E602" s="281"/>
      <c r="F602" s="493"/>
      <c r="G602" s="493"/>
      <c r="H602" s="499"/>
      <c r="I602" s="499"/>
    </row>
    <row r="603" spans="1:9">
      <c r="A603" s="224"/>
      <c r="B603" s="77"/>
      <c r="C603" s="253"/>
      <c r="D603" s="281"/>
      <c r="E603" s="281"/>
      <c r="F603" s="493"/>
      <c r="G603" s="493"/>
      <c r="H603" s="499"/>
      <c r="I603" s="499"/>
    </row>
    <row r="604" spans="1:9">
      <c r="A604" s="224"/>
      <c r="B604" s="77"/>
      <c r="C604" s="253"/>
      <c r="D604" s="281"/>
      <c r="E604" s="281"/>
      <c r="F604" s="493"/>
      <c r="G604" s="493"/>
      <c r="H604" s="499"/>
      <c r="I604" s="499"/>
    </row>
    <row r="605" spans="1:9">
      <c r="A605" s="224"/>
      <c r="B605" s="77"/>
      <c r="C605" s="253"/>
      <c r="D605" s="281"/>
      <c r="E605" s="281"/>
      <c r="F605" s="493"/>
      <c r="G605" s="493"/>
      <c r="H605" s="499"/>
      <c r="I605" s="499"/>
    </row>
    <row r="606" spans="1:9">
      <c r="A606" s="224"/>
      <c r="B606" s="77"/>
      <c r="C606" s="253"/>
      <c r="D606" s="281"/>
      <c r="E606" s="281"/>
      <c r="F606" s="493"/>
      <c r="G606" s="493"/>
      <c r="H606" s="499"/>
      <c r="I606" s="499"/>
    </row>
    <row r="607" spans="1:9">
      <c r="A607" s="224"/>
      <c r="B607" s="77"/>
      <c r="C607" s="253"/>
      <c r="D607" s="281"/>
      <c r="E607" s="281"/>
      <c r="F607" s="493"/>
      <c r="G607" s="493"/>
      <c r="H607" s="499"/>
      <c r="I607" s="499"/>
    </row>
    <row r="608" spans="1:9">
      <c r="A608" s="224"/>
      <c r="B608" s="77"/>
      <c r="C608" s="253"/>
      <c r="D608" s="281"/>
      <c r="E608" s="281"/>
      <c r="F608" s="493"/>
      <c r="G608" s="493"/>
      <c r="H608" s="499"/>
      <c r="I608" s="499"/>
    </row>
    <row r="609" spans="1:9">
      <c r="A609" s="224"/>
      <c r="B609" s="77"/>
      <c r="C609" s="253"/>
      <c r="D609" s="281"/>
      <c r="E609" s="281"/>
      <c r="F609" s="493"/>
      <c r="G609" s="493"/>
      <c r="H609" s="499"/>
      <c r="I609" s="499"/>
    </row>
    <row r="610" spans="1:9">
      <c r="A610" s="224"/>
      <c r="B610" s="77"/>
      <c r="C610" s="253"/>
      <c r="D610" s="281"/>
      <c r="E610" s="281"/>
      <c r="F610" s="493"/>
      <c r="G610" s="493"/>
      <c r="H610" s="499"/>
      <c r="I610" s="499"/>
    </row>
    <row r="611" spans="1:9">
      <c r="A611" s="224"/>
      <c r="B611" s="77"/>
      <c r="C611" s="253"/>
      <c r="D611" s="281"/>
      <c r="E611" s="281"/>
      <c r="F611" s="493"/>
      <c r="G611" s="493"/>
      <c r="H611" s="499"/>
      <c r="I611" s="499"/>
    </row>
    <row r="612" spans="1:9">
      <c r="A612" s="224"/>
      <c r="B612" s="77"/>
      <c r="C612" s="253"/>
      <c r="D612" s="281"/>
      <c r="E612" s="281"/>
      <c r="F612" s="493"/>
      <c r="G612" s="493"/>
      <c r="H612" s="499"/>
      <c r="I612" s="499"/>
    </row>
    <row r="613" spans="1:9">
      <c r="A613" s="224"/>
      <c r="B613" s="77"/>
      <c r="C613" s="253"/>
      <c r="D613" s="281"/>
      <c r="E613" s="281"/>
      <c r="F613" s="493"/>
      <c r="G613" s="493"/>
      <c r="H613" s="499"/>
      <c r="I613" s="499"/>
    </row>
    <row r="614" spans="1:9">
      <c r="A614" s="224"/>
      <c r="B614" s="77"/>
      <c r="C614" s="253"/>
      <c r="D614" s="281"/>
      <c r="E614" s="281"/>
      <c r="F614" s="493"/>
      <c r="G614" s="493"/>
      <c r="H614" s="499"/>
      <c r="I614" s="499"/>
    </row>
    <row r="615" spans="1:9">
      <c r="A615" s="224"/>
      <c r="B615" s="77"/>
      <c r="C615" s="253"/>
      <c r="D615" s="281"/>
      <c r="E615" s="281"/>
      <c r="F615" s="493"/>
      <c r="G615" s="493"/>
      <c r="H615" s="499"/>
      <c r="I615" s="499"/>
    </row>
    <row r="616" spans="1:9">
      <c r="A616" s="224"/>
      <c r="B616" s="77"/>
      <c r="C616" s="253"/>
      <c r="D616" s="281"/>
      <c r="E616" s="281"/>
      <c r="F616" s="493"/>
      <c r="G616" s="493"/>
      <c r="H616" s="499"/>
      <c r="I616" s="499"/>
    </row>
    <row r="617" spans="1:9">
      <c r="A617" s="224"/>
      <c r="B617" s="77"/>
      <c r="C617" s="253"/>
      <c r="D617" s="281"/>
      <c r="E617" s="281"/>
      <c r="F617" s="493"/>
      <c r="G617" s="493"/>
      <c r="H617" s="499"/>
      <c r="I617" s="499"/>
    </row>
    <row r="618" spans="1:9">
      <c r="A618" s="224"/>
      <c r="B618" s="77"/>
      <c r="C618" s="253"/>
      <c r="D618" s="281"/>
      <c r="E618" s="281"/>
      <c r="F618" s="493"/>
      <c r="G618" s="493"/>
      <c r="H618" s="499"/>
      <c r="I618" s="499"/>
    </row>
    <row r="619" spans="1:9">
      <c r="A619" s="224"/>
      <c r="B619" s="77"/>
      <c r="C619" s="253"/>
      <c r="D619" s="281"/>
      <c r="E619" s="281"/>
      <c r="F619" s="493"/>
      <c r="G619" s="493"/>
      <c r="H619" s="499"/>
      <c r="I619" s="499"/>
    </row>
    <row r="620" spans="1:9">
      <c r="A620" s="224"/>
      <c r="B620" s="77"/>
      <c r="C620" s="253"/>
      <c r="D620" s="281"/>
      <c r="E620" s="281"/>
      <c r="F620" s="493"/>
      <c r="G620" s="493"/>
      <c r="H620" s="499"/>
      <c r="I620" s="499"/>
    </row>
    <row r="621" spans="1:9">
      <c r="A621" s="224"/>
      <c r="B621" s="77"/>
      <c r="C621" s="253"/>
      <c r="D621" s="281"/>
      <c r="E621" s="281"/>
      <c r="F621" s="493"/>
      <c r="G621" s="493"/>
      <c r="H621" s="499"/>
      <c r="I621" s="499"/>
    </row>
    <row r="622" spans="1:9">
      <c r="A622" s="224"/>
      <c r="B622" s="77"/>
      <c r="C622" s="253"/>
      <c r="D622" s="281"/>
      <c r="E622" s="281"/>
      <c r="F622" s="493"/>
      <c r="G622" s="493"/>
      <c r="H622" s="499"/>
      <c r="I622" s="499"/>
    </row>
    <row r="623" spans="1:9">
      <c r="A623" s="224"/>
      <c r="B623" s="77"/>
      <c r="C623" s="253"/>
      <c r="D623" s="281"/>
      <c r="E623" s="281"/>
      <c r="F623" s="493"/>
      <c r="G623" s="493"/>
      <c r="H623" s="499"/>
      <c r="I623" s="499"/>
    </row>
    <row r="624" spans="1:9">
      <c r="A624" s="224"/>
      <c r="B624" s="77"/>
      <c r="C624" s="253"/>
      <c r="D624" s="281"/>
      <c r="E624" s="281"/>
      <c r="F624" s="493"/>
      <c r="G624" s="493"/>
      <c r="H624" s="499"/>
      <c r="I624" s="499"/>
    </row>
    <row r="625" spans="1:9">
      <c r="A625" s="224"/>
      <c r="B625" s="77"/>
      <c r="C625" s="253"/>
      <c r="D625" s="281"/>
      <c r="E625" s="281"/>
      <c r="F625" s="493"/>
      <c r="G625" s="493"/>
      <c r="H625" s="499"/>
      <c r="I625" s="499"/>
    </row>
    <row r="626" spans="1:9">
      <c r="A626" s="224"/>
      <c r="B626" s="77"/>
      <c r="C626" s="253"/>
      <c r="D626" s="281"/>
      <c r="E626" s="281"/>
      <c r="F626" s="493"/>
      <c r="G626" s="493"/>
      <c r="H626" s="499"/>
      <c r="I626" s="499"/>
    </row>
    <row r="627" spans="1:9">
      <c r="A627" s="224"/>
      <c r="B627" s="77"/>
      <c r="C627" s="253"/>
      <c r="D627" s="281"/>
      <c r="E627" s="281"/>
      <c r="F627" s="493"/>
      <c r="G627" s="493"/>
      <c r="H627" s="499"/>
      <c r="I627" s="499"/>
    </row>
    <row r="628" spans="1:9">
      <c r="A628" s="224"/>
      <c r="B628" s="77"/>
      <c r="C628" s="253"/>
      <c r="D628" s="281"/>
      <c r="E628" s="281"/>
      <c r="F628" s="493"/>
      <c r="G628" s="493"/>
      <c r="H628" s="499"/>
      <c r="I628" s="499"/>
    </row>
    <row r="629" spans="1:9">
      <c r="A629" s="224"/>
      <c r="B629" s="77"/>
      <c r="C629" s="253"/>
      <c r="D629" s="281"/>
      <c r="E629" s="281"/>
      <c r="F629" s="493"/>
      <c r="G629" s="493"/>
      <c r="H629" s="499"/>
      <c r="I629" s="499"/>
    </row>
    <row r="630" spans="1:9">
      <c r="A630" s="224"/>
      <c r="B630" s="77"/>
      <c r="C630" s="253"/>
      <c r="D630" s="281"/>
      <c r="E630" s="281"/>
      <c r="F630" s="493"/>
      <c r="G630" s="493"/>
      <c r="H630" s="499"/>
      <c r="I630" s="499"/>
    </row>
    <row r="631" spans="1:9">
      <c r="A631" s="224"/>
      <c r="B631" s="77"/>
      <c r="C631" s="253"/>
      <c r="D631" s="281"/>
      <c r="E631" s="281"/>
      <c r="F631" s="493"/>
      <c r="G631" s="493"/>
      <c r="H631" s="499"/>
      <c r="I631" s="499"/>
    </row>
    <row r="632" spans="1:9">
      <c r="A632" s="224"/>
      <c r="B632" s="77"/>
      <c r="C632" s="253"/>
      <c r="D632" s="281"/>
      <c r="E632" s="281"/>
      <c r="F632" s="493"/>
      <c r="G632" s="493"/>
      <c r="H632" s="499"/>
      <c r="I632" s="499"/>
    </row>
    <row r="633" spans="1:9">
      <c r="A633" s="224"/>
      <c r="B633" s="77"/>
      <c r="C633" s="253"/>
      <c r="D633" s="281"/>
      <c r="E633" s="281"/>
      <c r="F633" s="493"/>
      <c r="G633" s="493"/>
      <c r="H633" s="499"/>
      <c r="I633" s="499"/>
    </row>
    <row r="634" spans="1:9">
      <c r="A634" s="224"/>
      <c r="B634" s="77"/>
      <c r="C634" s="253"/>
      <c r="D634" s="281"/>
      <c r="E634" s="281"/>
      <c r="F634" s="493"/>
      <c r="G634" s="493"/>
      <c r="H634" s="499"/>
      <c r="I634" s="499"/>
    </row>
    <row r="635" spans="1:9">
      <c r="A635" s="224"/>
      <c r="B635" s="77"/>
      <c r="C635" s="253"/>
      <c r="D635" s="281"/>
      <c r="E635" s="281"/>
      <c r="F635" s="493"/>
      <c r="G635" s="493"/>
      <c r="H635" s="499"/>
      <c r="I635" s="499"/>
    </row>
    <row r="636" spans="1:9">
      <c r="A636" s="224"/>
      <c r="B636" s="77"/>
      <c r="C636" s="253"/>
      <c r="D636" s="281"/>
      <c r="E636" s="281"/>
      <c r="F636" s="493"/>
      <c r="G636" s="493"/>
      <c r="H636" s="499"/>
      <c r="I636" s="499"/>
    </row>
    <row r="637" spans="1:9">
      <c r="A637" s="224"/>
      <c r="B637" s="77"/>
      <c r="C637" s="253"/>
      <c r="D637" s="281"/>
      <c r="E637" s="281"/>
      <c r="F637" s="493"/>
      <c r="G637" s="493"/>
      <c r="H637" s="499"/>
      <c r="I637" s="499"/>
    </row>
    <row r="638" spans="1:9">
      <c r="A638" s="224"/>
      <c r="B638" s="77"/>
      <c r="C638" s="253"/>
      <c r="D638" s="281"/>
      <c r="E638" s="281"/>
      <c r="F638" s="493"/>
      <c r="G638" s="493"/>
      <c r="H638" s="499"/>
      <c r="I638" s="499"/>
    </row>
    <row r="639" spans="1:9">
      <c r="A639" s="224"/>
      <c r="B639" s="77"/>
      <c r="C639" s="253"/>
      <c r="D639" s="281"/>
      <c r="E639" s="281"/>
      <c r="F639" s="493"/>
      <c r="G639" s="493"/>
      <c r="H639" s="499"/>
      <c r="I639" s="499"/>
    </row>
    <row r="640" spans="1:9">
      <c r="A640" s="224"/>
      <c r="B640" s="77"/>
      <c r="C640" s="253"/>
      <c r="D640" s="281"/>
      <c r="E640" s="281"/>
      <c r="F640" s="493"/>
      <c r="G640" s="493"/>
      <c r="H640" s="499"/>
      <c r="I640" s="499"/>
    </row>
    <row r="641" spans="1:9">
      <c r="A641" s="224"/>
      <c r="B641" s="77"/>
      <c r="C641" s="253"/>
      <c r="D641" s="281"/>
      <c r="E641" s="281"/>
      <c r="F641" s="493"/>
      <c r="G641" s="493"/>
      <c r="H641" s="499"/>
      <c r="I641" s="499"/>
    </row>
    <row r="642" spans="1:9">
      <c r="A642" s="224"/>
      <c r="B642" s="77"/>
      <c r="C642" s="253"/>
      <c r="D642" s="281"/>
      <c r="E642" s="281"/>
      <c r="F642" s="493"/>
      <c r="G642" s="493"/>
      <c r="H642" s="499"/>
      <c r="I642" s="499"/>
    </row>
    <row r="643" spans="1:9">
      <c r="A643" s="224"/>
      <c r="B643" s="77"/>
      <c r="C643" s="253"/>
      <c r="D643" s="281"/>
      <c r="E643" s="281"/>
      <c r="F643" s="493"/>
      <c r="G643" s="493"/>
      <c r="H643" s="499"/>
      <c r="I643" s="499"/>
    </row>
    <row r="644" spans="1:9">
      <c r="A644" s="224"/>
      <c r="B644" s="77"/>
      <c r="C644" s="253"/>
      <c r="D644" s="281"/>
      <c r="E644" s="281"/>
      <c r="F644" s="493"/>
      <c r="G644" s="493"/>
      <c r="H644" s="499"/>
      <c r="I644" s="499"/>
    </row>
    <row r="645" spans="1:9">
      <c r="A645" s="224"/>
      <c r="B645" s="77"/>
      <c r="C645" s="253"/>
      <c r="D645" s="281"/>
      <c r="E645" s="281"/>
      <c r="F645" s="493"/>
      <c r="G645" s="493"/>
      <c r="H645" s="499"/>
      <c r="I645" s="499"/>
    </row>
    <row r="646" spans="1:9">
      <c r="A646" s="224"/>
      <c r="B646" s="77"/>
      <c r="C646" s="253"/>
      <c r="D646" s="281"/>
      <c r="E646" s="281"/>
      <c r="F646" s="493"/>
      <c r="G646" s="493"/>
      <c r="H646" s="499"/>
      <c r="I646" s="499"/>
    </row>
    <row r="647" spans="1:9">
      <c r="A647" s="224"/>
      <c r="B647" s="77"/>
      <c r="C647" s="253"/>
      <c r="D647" s="281"/>
      <c r="E647" s="281"/>
      <c r="F647" s="493"/>
      <c r="G647" s="493"/>
      <c r="H647" s="499"/>
      <c r="I647" s="499"/>
    </row>
    <row r="648" spans="1:9">
      <c r="A648" s="224"/>
      <c r="B648" s="77"/>
      <c r="C648" s="253"/>
      <c r="D648" s="281"/>
      <c r="E648" s="281"/>
      <c r="F648" s="493"/>
      <c r="G648" s="493"/>
      <c r="H648" s="499"/>
      <c r="I648" s="499"/>
    </row>
    <row r="649" spans="1:9">
      <c r="A649" s="224"/>
      <c r="B649" s="77"/>
      <c r="C649" s="253"/>
      <c r="D649" s="281"/>
      <c r="E649" s="281"/>
      <c r="F649" s="493"/>
      <c r="G649" s="493"/>
      <c r="H649" s="499"/>
      <c r="I649" s="499"/>
    </row>
    <row r="650" spans="1:9">
      <c r="A650" s="224"/>
      <c r="B650" s="77"/>
      <c r="C650" s="253"/>
      <c r="D650" s="281"/>
      <c r="E650" s="281"/>
      <c r="F650" s="493"/>
      <c r="G650" s="493"/>
      <c r="H650" s="499"/>
      <c r="I650" s="499"/>
    </row>
    <row r="651" spans="1:9">
      <c r="A651" s="224"/>
      <c r="B651" s="77"/>
      <c r="C651" s="253"/>
      <c r="D651" s="281"/>
      <c r="E651" s="281"/>
      <c r="F651" s="493"/>
      <c r="G651" s="493"/>
      <c r="H651" s="499"/>
      <c r="I651" s="499"/>
    </row>
    <row r="652" spans="1:9">
      <c r="A652" s="224"/>
      <c r="B652" s="77"/>
      <c r="C652" s="253"/>
      <c r="D652" s="281"/>
      <c r="E652" s="281"/>
      <c r="F652" s="493"/>
      <c r="G652" s="493"/>
      <c r="H652" s="499"/>
      <c r="I652" s="499"/>
    </row>
    <row r="653" spans="1:9">
      <c r="A653" s="224"/>
      <c r="B653" s="77"/>
      <c r="C653" s="253"/>
      <c r="D653" s="281"/>
      <c r="E653" s="281"/>
      <c r="F653" s="493"/>
      <c r="G653" s="493"/>
      <c r="H653" s="499"/>
      <c r="I653" s="499"/>
    </row>
    <row r="654" spans="1:9">
      <c r="A654" s="224"/>
      <c r="B654" s="77"/>
      <c r="C654" s="253"/>
      <c r="D654" s="281"/>
      <c r="E654" s="281"/>
      <c r="F654" s="493"/>
      <c r="G654" s="493"/>
      <c r="H654" s="499"/>
      <c r="I654" s="499"/>
    </row>
    <row r="655" spans="1:9">
      <c r="A655" s="224"/>
      <c r="B655" s="77"/>
      <c r="C655" s="253"/>
      <c r="D655" s="281"/>
      <c r="E655" s="281"/>
      <c r="F655" s="493"/>
      <c r="G655" s="493"/>
      <c r="H655" s="499"/>
      <c r="I655" s="499"/>
    </row>
    <row r="656" spans="1:9">
      <c r="A656" s="224"/>
      <c r="B656" s="77"/>
      <c r="C656" s="253"/>
      <c r="D656" s="281"/>
      <c r="E656" s="281"/>
      <c r="F656" s="493"/>
      <c r="G656" s="493"/>
      <c r="H656" s="499"/>
      <c r="I656" s="499"/>
    </row>
    <row r="657" spans="1:9">
      <c r="A657" s="224"/>
      <c r="B657" s="77"/>
      <c r="C657" s="253"/>
      <c r="D657" s="281"/>
      <c r="E657" s="281"/>
      <c r="F657" s="493"/>
      <c r="G657" s="493"/>
      <c r="H657" s="499"/>
      <c r="I657" s="499"/>
    </row>
    <row r="658" spans="1:9">
      <c r="A658" s="224"/>
      <c r="B658" s="77"/>
      <c r="C658" s="253"/>
      <c r="D658" s="281"/>
      <c r="E658" s="281"/>
      <c r="F658" s="493"/>
      <c r="G658" s="493"/>
      <c r="H658" s="499"/>
      <c r="I658" s="499"/>
    </row>
    <row r="659" spans="1:9">
      <c r="A659" s="224"/>
      <c r="B659" s="77"/>
      <c r="C659" s="253"/>
      <c r="D659" s="281"/>
      <c r="E659" s="281"/>
      <c r="F659" s="493"/>
      <c r="G659" s="493"/>
      <c r="H659" s="499"/>
      <c r="I659" s="499"/>
    </row>
    <row r="660" spans="1:9">
      <c r="A660" s="224"/>
      <c r="B660" s="77"/>
      <c r="C660" s="253"/>
      <c r="D660" s="281"/>
      <c r="E660" s="281"/>
      <c r="F660" s="493"/>
      <c r="G660" s="493"/>
      <c r="H660" s="499"/>
      <c r="I660" s="499"/>
    </row>
    <row r="661" spans="1:9">
      <c r="A661" s="224"/>
      <c r="B661" s="77"/>
      <c r="C661" s="253"/>
      <c r="D661" s="281"/>
      <c r="E661" s="281"/>
      <c r="F661" s="493"/>
      <c r="G661" s="493"/>
      <c r="H661" s="499"/>
      <c r="I661" s="499"/>
    </row>
    <row r="662" spans="1:9">
      <c r="A662" s="224"/>
      <c r="B662" s="77"/>
      <c r="C662" s="253"/>
      <c r="D662" s="281"/>
      <c r="E662" s="281"/>
      <c r="F662" s="493"/>
      <c r="G662" s="493"/>
      <c r="H662" s="499"/>
      <c r="I662" s="499"/>
    </row>
    <row r="663" spans="1:9">
      <c r="A663" s="224"/>
      <c r="B663" s="77"/>
      <c r="C663" s="253"/>
      <c r="D663" s="281"/>
      <c r="E663" s="281"/>
      <c r="F663" s="493"/>
      <c r="G663" s="493"/>
      <c r="H663" s="499"/>
      <c r="I663" s="499"/>
    </row>
    <row r="664" spans="1:9">
      <c r="A664" s="224"/>
      <c r="B664" s="77"/>
      <c r="C664" s="253"/>
      <c r="D664" s="281"/>
      <c r="E664" s="281"/>
      <c r="F664" s="493"/>
      <c r="G664" s="493"/>
      <c r="H664" s="499"/>
      <c r="I664" s="499"/>
    </row>
    <row r="665" spans="1:9">
      <c r="A665" s="224"/>
      <c r="B665" s="77"/>
      <c r="C665" s="253"/>
      <c r="D665" s="281"/>
      <c r="E665" s="281"/>
      <c r="F665" s="493"/>
      <c r="G665" s="493"/>
      <c r="H665" s="499"/>
      <c r="I665" s="499"/>
    </row>
    <row r="666" spans="1:9">
      <c r="A666" s="224"/>
      <c r="B666" s="77"/>
      <c r="C666" s="253"/>
      <c r="D666" s="281"/>
      <c r="E666" s="281"/>
      <c r="F666" s="493"/>
      <c r="G666" s="493"/>
      <c r="H666" s="499"/>
      <c r="I666" s="499"/>
    </row>
    <row r="667" spans="1:9">
      <c r="A667" s="224"/>
      <c r="B667" s="77"/>
      <c r="C667" s="253"/>
      <c r="D667" s="281"/>
      <c r="E667" s="281"/>
      <c r="F667" s="493"/>
      <c r="G667" s="493"/>
      <c r="H667" s="499"/>
      <c r="I667" s="499"/>
    </row>
    <row r="668" spans="1:9">
      <c r="A668" s="224"/>
      <c r="B668" s="77"/>
      <c r="C668" s="253"/>
      <c r="D668" s="281"/>
      <c r="E668" s="281"/>
      <c r="F668" s="493"/>
      <c r="G668" s="493"/>
      <c r="H668" s="499"/>
      <c r="I668" s="499"/>
    </row>
    <row r="669" spans="1:9">
      <c r="A669" s="224"/>
      <c r="B669" s="77"/>
      <c r="C669" s="253"/>
      <c r="D669" s="281"/>
      <c r="E669" s="281"/>
      <c r="F669" s="493"/>
      <c r="G669" s="493"/>
      <c r="H669" s="499"/>
      <c r="I669" s="499"/>
    </row>
    <row r="670" spans="1:9">
      <c r="A670" s="224"/>
      <c r="B670" s="77"/>
      <c r="C670" s="253"/>
      <c r="D670" s="281"/>
      <c r="E670" s="281"/>
      <c r="F670" s="493"/>
      <c r="G670" s="493"/>
      <c r="H670" s="499"/>
      <c r="I670" s="499"/>
    </row>
    <row r="671" spans="1:9">
      <c r="A671" s="224"/>
      <c r="B671" s="77"/>
      <c r="C671" s="253"/>
      <c r="D671" s="281"/>
      <c r="E671" s="281"/>
      <c r="F671" s="493"/>
      <c r="G671" s="493"/>
      <c r="H671" s="499"/>
      <c r="I671" s="499"/>
    </row>
    <row r="672" spans="1:9">
      <c r="A672" s="224"/>
      <c r="B672" s="77"/>
      <c r="C672" s="253"/>
      <c r="D672" s="281"/>
      <c r="E672" s="281"/>
      <c r="F672" s="493"/>
      <c r="G672" s="493"/>
      <c r="H672" s="499"/>
      <c r="I672" s="499"/>
    </row>
    <row r="673" spans="1:9">
      <c r="A673" s="224"/>
      <c r="B673" s="77"/>
      <c r="C673" s="253"/>
      <c r="D673" s="281"/>
      <c r="E673" s="281"/>
      <c r="F673" s="493"/>
      <c r="G673" s="493"/>
      <c r="H673" s="499"/>
      <c r="I673" s="499"/>
    </row>
    <row r="674" spans="1:9">
      <c r="A674" s="224"/>
      <c r="B674" s="77"/>
      <c r="C674" s="253"/>
      <c r="D674" s="281"/>
      <c r="E674" s="281"/>
      <c r="F674" s="493"/>
      <c r="G674" s="493"/>
      <c r="H674" s="499"/>
      <c r="I674" s="499"/>
    </row>
    <row r="675" spans="1:9">
      <c r="A675" s="224"/>
      <c r="B675" s="77"/>
      <c r="C675" s="253"/>
      <c r="D675" s="281"/>
      <c r="E675" s="281"/>
      <c r="F675" s="493"/>
      <c r="G675" s="493"/>
      <c r="H675" s="499"/>
      <c r="I675" s="499"/>
    </row>
    <row r="676" spans="1:9">
      <c r="A676" s="224"/>
      <c r="B676" s="77"/>
      <c r="C676" s="253"/>
      <c r="D676" s="281"/>
      <c r="E676" s="281"/>
      <c r="F676" s="493"/>
      <c r="G676" s="493"/>
      <c r="H676" s="499"/>
      <c r="I676" s="499"/>
    </row>
    <row r="677" spans="1:9">
      <c r="A677" s="224"/>
      <c r="B677" s="77"/>
      <c r="C677" s="253"/>
      <c r="D677" s="281"/>
      <c r="E677" s="281"/>
      <c r="F677" s="493"/>
      <c r="G677" s="493"/>
      <c r="H677" s="499"/>
      <c r="I677" s="499"/>
    </row>
    <row r="678" spans="1:9">
      <c r="A678" s="224"/>
      <c r="B678" s="77"/>
      <c r="C678" s="253"/>
      <c r="D678" s="281"/>
      <c r="E678" s="281"/>
      <c r="F678" s="493"/>
      <c r="G678" s="493"/>
      <c r="H678" s="499"/>
      <c r="I678" s="499"/>
    </row>
    <row r="679" spans="1:9">
      <c r="A679" s="224"/>
      <c r="B679" s="77"/>
      <c r="C679" s="253"/>
      <c r="D679" s="281"/>
      <c r="E679" s="281"/>
      <c r="F679" s="493"/>
      <c r="G679" s="493"/>
      <c r="H679" s="499"/>
      <c r="I679" s="499"/>
    </row>
    <row r="680" spans="1:9">
      <c r="A680" s="224"/>
      <c r="B680" s="77"/>
      <c r="C680" s="253"/>
      <c r="D680" s="281"/>
      <c r="E680" s="281"/>
      <c r="F680" s="493"/>
      <c r="G680" s="493"/>
      <c r="H680" s="499"/>
      <c r="I680" s="499"/>
    </row>
    <row r="681" spans="1:9">
      <c r="A681" s="224"/>
      <c r="B681" s="77"/>
      <c r="C681" s="253"/>
      <c r="D681" s="281"/>
      <c r="E681" s="281"/>
      <c r="F681" s="493"/>
      <c r="G681" s="493"/>
      <c r="H681" s="499"/>
      <c r="I681" s="499"/>
    </row>
    <row r="682" spans="1:9">
      <c r="A682" s="224"/>
      <c r="B682" s="77"/>
      <c r="C682" s="253"/>
      <c r="D682" s="281"/>
      <c r="E682" s="281"/>
      <c r="F682" s="493"/>
      <c r="G682" s="493"/>
      <c r="H682" s="499"/>
      <c r="I682" s="499"/>
    </row>
    <row r="683" spans="1:9">
      <c r="A683" s="224"/>
      <c r="B683" s="77"/>
      <c r="C683" s="253"/>
      <c r="D683" s="281"/>
      <c r="E683" s="281"/>
      <c r="F683" s="493"/>
      <c r="G683" s="493"/>
      <c r="H683" s="499"/>
      <c r="I683" s="499"/>
    </row>
    <row r="684" spans="1:9">
      <c r="A684" s="224"/>
      <c r="B684" s="77"/>
      <c r="C684" s="253"/>
      <c r="D684" s="281"/>
      <c r="E684" s="281"/>
      <c r="F684" s="493"/>
      <c r="G684" s="493"/>
      <c r="H684" s="499"/>
      <c r="I684" s="499"/>
    </row>
    <row r="685" spans="1:9">
      <c r="A685" s="224"/>
      <c r="B685" s="77"/>
      <c r="C685" s="253"/>
      <c r="D685" s="281"/>
      <c r="E685" s="281"/>
      <c r="F685" s="493"/>
      <c r="G685" s="493"/>
      <c r="H685" s="499"/>
      <c r="I685" s="499"/>
    </row>
    <row r="686" spans="1:9">
      <c r="A686" s="224"/>
      <c r="B686" s="77"/>
      <c r="C686" s="253"/>
      <c r="D686" s="281"/>
      <c r="E686" s="281"/>
      <c r="F686" s="493"/>
      <c r="G686" s="493"/>
      <c r="H686" s="499"/>
      <c r="I686" s="499"/>
    </row>
    <row r="687" spans="1:9">
      <c r="A687" s="224"/>
      <c r="B687" s="77"/>
      <c r="C687" s="253"/>
      <c r="D687" s="281"/>
      <c r="E687" s="281"/>
      <c r="F687" s="493"/>
      <c r="G687" s="493"/>
      <c r="H687" s="499"/>
      <c r="I687" s="499"/>
    </row>
    <row r="688" spans="1:9">
      <c r="A688" s="224"/>
      <c r="B688" s="77"/>
      <c r="C688" s="253"/>
      <c r="D688" s="281"/>
      <c r="E688" s="281"/>
      <c r="F688" s="493"/>
      <c r="G688" s="493"/>
      <c r="H688" s="499"/>
      <c r="I688" s="499"/>
    </row>
    <row r="689" spans="1:9">
      <c r="A689" s="224"/>
      <c r="B689" s="77"/>
      <c r="C689" s="253"/>
      <c r="D689" s="281"/>
      <c r="E689" s="281"/>
      <c r="F689" s="493"/>
      <c r="G689" s="493"/>
      <c r="H689" s="499"/>
      <c r="I689" s="499"/>
    </row>
    <row r="690" spans="1:9">
      <c r="A690" s="224"/>
      <c r="B690" s="77"/>
      <c r="C690" s="253"/>
      <c r="D690" s="281"/>
      <c r="E690" s="281"/>
      <c r="F690" s="493"/>
      <c r="G690" s="493"/>
      <c r="H690" s="499"/>
      <c r="I690" s="499"/>
    </row>
    <row r="691" spans="1:9">
      <c r="A691" s="224"/>
      <c r="B691" s="77"/>
      <c r="C691" s="253"/>
      <c r="D691" s="281"/>
      <c r="E691" s="281"/>
      <c r="F691" s="493"/>
      <c r="G691" s="493"/>
      <c r="H691" s="499"/>
      <c r="I691" s="499"/>
    </row>
    <row r="692" spans="1:9">
      <c r="A692" s="224"/>
      <c r="B692" s="77"/>
      <c r="C692" s="253"/>
      <c r="D692" s="281"/>
      <c r="E692" s="281"/>
      <c r="F692" s="493"/>
      <c r="G692" s="493"/>
      <c r="H692" s="499"/>
      <c r="I692" s="499"/>
    </row>
    <row r="693" spans="1:9">
      <c r="A693" s="224"/>
      <c r="B693" s="77"/>
      <c r="C693" s="253"/>
      <c r="D693" s="281"/>
      <c r="E693" s="281"/>
      <c r="F693" s="493"/>
      <c r="G693" s="493"/>
      <c r="H693" s="499"/>
      <c r="I693" s="499"/>
    </row>
    <row r="694" spans="1:9">
      <c r="A694" s="224"/>
      <c r="B694" s="77"/>
      <c r="C694" s="253"/>
      <c r="D694" s="281"/>
      <c r="E694" s="281"/>
      <c r="F694" s="493"/>
      <c r="G694" s="493"/>
      <c r="H694" s="499"/>
      <c r="I694" s="499"/>
    </row>
    <row r="695" spans="1:9">
      <c r="A695" s="224"/>
      <c r="B695" s="77"/>
      <c r="C695" s="253"/>
      <c r="D695" s="281"/>
      <c r="E695" s="281"/>
      <c r="F695" s="493"/>
      <c r="G695" s="493"/>
      <c r="H695" s="499"/>
      <c r="I695" s="499"/>
    </row>
    <row r="696" spans="1:9">
      <c r="A696" s="224"/>
      <c r="B696" s="77"/>
      <c r="C696" s="253"/>
      <c r="D696" s="281"/>
      <c r="E696" s="281"/>
      <c r="F696" s="493"/>
      <c r="G696" s="493"/>
      <c r="H696" s="499"/>
      <c r="I696" s="499"/>
    </row>
    <row r="697" spans="1:9">
      <c r="A697" s="224"/>
      <c r="B697" s="77"/>
      <c r="C697" s="253"/>
      <c r="D697" s="281"/>
      <c r="E697" s="281"/>
      <c r="F697" s="493"/>
      <c r="G697" s="493"/>
      <c r="H697" s="499"/>
      <c r="I697" s="499"/>
    </row>
    <row r="698" spans="1:9">
      <c r="A698" s="224"/>
      <c r="B698" s="77"/>
      <c r="C698" s="253"/>
      <c r="D698" s="281"/>
      <c r="E698" s="281"/>
      <c r="F698" s="493"/>
      <c r="G698" s="493"/>
      <c r="H698" s="499"/>
      <c r="I698" s="499"/>
    </row>
    <row r="699" spans="1:9">
      <c r="A699" s="224"/>
      <c r="B699" s="77"/>
      <c r="C699" s="253"/>
      <c r="D699" s="281"/>
      <c r="E699" s="281"/>
      <c r="F699" s="493"/>
      <c r="G699" s="493"/>
      <c r="H699" s="499"/>
      <c r="I699" s="499"/>
    </row>
    <row r="700" spans="1:9">
      <c r="A700" s="224"/>
      <c r="B700" s="77"/>
      <c r="C700" s="253"/>
      <c r="D700" s="281"/>
      <c r="E700" s="281"/>
      <c r="F700" s="493"/>
      <c r="G700" s="493"/>
      <c r="H700" s="499"/>
      <c r="I700" s="499"/>
    </row>
    <row r="701" spans="1:9">
      <c r="A701" s="224"/>
      <c r="B701" s="77"/>
      <c r="C701" s="253"/>
      <c r="D701" s="281"/>
      <c r="E701" s="281"/>
      <c r="F701" s="493"/>
      <c r="G701" s="493"/>
      <c r="H701" s="499"/>
      <c r="I701" s="499"/>
    </row>
    <row r="702" spans="1:9">
      <c r="A702" s="224"/>
      <c r="B702" s="77"/>
      <c r="C702" s="253"/>
      <c r="D702" s="281"/>
      <c r="E702" s="281"/>
      <c r="F702" s="493"/>
      <c r="G702" s="493"/>
      <c r="H702" s="499"/>
      <c r="I702" s="499"/>
    </row>
    <row r="703" spans="1:9">
      <c r="A703" s="224"/>
      <c r="B703" s="77"/>
      <c r="C703" s="253"/>
      <c r="D703" s="281"/>
      <c r="E703" s="281"/>
      <c r="F703" s="493"/>
      <c r="G703" s="493"/>
      <c r="H703" s="499"/>
      <c r="I703" s="499"/>
    </row>
    <row r="704" spans="1:9">
      <c r="A704" s="224"/>
      <c r="B704" s="77"/>
      <c r="C704" s="253"/>
      <c r="D704" s="281"/>
      <c r="E704" s="281"/>
      <c r="F704" s="493"/>
      <c r="G704" s="493"/>
      <c r="H704" s="499"/>
      <c r="I704" s="499"/>
    </row>
    <row r="705" spans="1:9">
      <c r="A705" s="224"/>
      <c r="B705" s="77"/>
      <c r="C705" s="253"/>
      <c r="D705" s="281"/>
      <c r="E705" s="281"/>
      <c r="F705" s="493"/>
      <c r="G705" s="493"/>
      <c r="H705" s="499"/>
      <c r="I705" s="499"/>
    </row>
    <row r="706" spans="1:9">
      <c r="A706" s="224"/>
      <c r="B706" s="77"/>
      <c r="C706" s="253"/>
      <c r="D706" s="281"/>
      <c r="E706" s="281"/>
      <c r="F706" s="493"/>
      <c r="G706" s="493"/>
      <c r="H706" s="499"/>
      <c r="I706" s="499"/>
    </row>
    <row r="707" spans="1:9">
      <c r="A707" s="224"/>
      <c r="B707" s="77"/>
      <c r="C707" s="253"/>
      <c r="D707" s="281"/>
      <c r="E707" s="281"/>
      <c r="F707" s="493"/>
      <c r="G707" s="493"/>
      <c r="H707" s="499"/>
      <c r="I707" s="499"/>
    </row>
    <row r="708" spans="1:9">
      <c r="A708" s="224"/>
      <c r="B708" s="77"/>
      <c r="C708" s="253"/>
      <c r="D708" s="281"/>
      <c r="E708" s="281"/>
      <c r="F708" s="493"/>
      <c r="G708" s="493"/>
      <c r="H708" s="499"/>
      <c r="I708" s="499"/>
    </row>
    <row r="709" spans="1:9">
      <c r="A709" s="224"/>
      <c r="B709" s="77"/>
      <c r="C709" s="253"/>
      <c r="D709" s="281"/>
      <c r="E709" s="281"/>
      <c r="F709" s="493"/>
      <c r="G709" s="493"/>
      <c r="H709" s="499"/>
      <c r="I709" s="499"/>
    </row>
    <row r="710" spans="1:9">
      <c r="A710" s="224"/>
      <c r="B710" s="77"/>
      <c r="C710" s="253"/>
      <c r="D710" s="281"/>
      <c r="E710" s="281"/>
      <c r="F710" s="493"/>
      <c r="G710" s="493"/>
      <c r="H710" s="499"/>
      <c r="I710" s="499"/>
    </row>
    <row r="711" spans="1:9">
      <c r="A711" s="224"/>
      <c r="B711" s="77"/>
      <c r="C711" s="253"/>
      <c r="D711" s="281"/>
      <c r="E711" s="281"/>
      <c r="F711" s="493"/>
      <c r="G711" s="493"/>
      <c r="H711" s="499"/>
      <c r="I711" s="499"/>
    </row>
    <row r="712" spans="1:9">
      <c r="A712" s="224"/>
      <c r="B712" s="77"/>
      <c r="C712" s="253"/>
      <c r="D712" s="281"/>
      <c r="E712" s="281"/>
      <c r="F712" s="493"/>
      <c r="G712" s="493"/>
      <c r="H712" s="499"/>
      <c r="I712" s="499"/>
    </row>
    <row r="713" spans="1:9">
      <c r="A713" s="224"/>
      <c r="B713" s="77"/>
      <c r="C713" s="253"/>
      <c r="D713" s="281"/>
      <c r="E713" s="281"/>
      <c r="F713" s="493"/>
      <c r="G713" s="493"/>
      <c r="H713" s="499"/>
      <c r="I713" s="499"/>
    </row>
    <row r="714" spans="1:9">
      <c r="A714" s="224"/>
      <c r="B714" s="77"/>
      <c r="C714" s="253"/>
      <c r="D714" s="281"/>
      <c r="E714" s="281"/>
      <c r="F714" s="493"/>
      <c r="G714" s="493"/>
      <c r="H714" s="499"/>
      <c r="I714" s="499"/>
    </row>
    <row r="715" spans="1:9">
      <c r="A715" s="224"/>
      <c r="B715" s="77"/>
      <c r="C715" s="253"/>
      <c r="D715" s="281"/>
      <c r="E715" s="281"/>
      <c r="F715" s="493"/>
      <c r="G715" s="493"/>
      <c r="H715" s="499"/>
      <c r="I715" s="499"/>
    </row>
    <row r="716" spans="1:9">
      <c r="A716" s="224"/>
      <c r="B716" s="77"/>
      <c r="C716" s="253"/>
      <c r="D716" s="281"/>
      <c r="E716" s="281"/>
      <c r="F716" s="493"/>
      <c r="G716" s="493"/>
      <c r="H716" s="499"/>
      <c r="I716" s="499"/>
    </row>
    <row r="717" spans="1:9">
      <c r="A717" s="224"/>
      <c r="B717" s="77"/>
      <c r="C717" s="253"/>
      <c r="D717" s="281"/>
      <c r="E717" s="281"/>
      <c r="F717" s="493"/>
      <c r="G717" s="493"/>
      <c r="H717" s="499"/>
      <c r="I717" s="499"/>
    </row>
    <row r="718" spans="1:9">
      <c r="A718" s="224"/>
      <c r="B718" s="77"/>
      <c r="C718" s="253"/>
      <c r="D718" s="281"/>
      <c r="E718" s="281"/>
      <c r="F718" s="493"/>
      <c r="G718" s="493"/>
      <c r="H718" s="499"/>
      <c r="I718" s="499"/>
    </row>
    <row r="719" spans="1:9">
      <c r="A719" s="224"/>
      <c r="B719" s="77"/>
      <c r="C719" s="253"/>
      <c r="D719" s="281"/>
      <c r="E719" s="281"/>
      <c r="F719" s="493"/>
      <c r="G719" s="493"/>
      <c r="H719" s="499"/>
      <c r="I719" s="499"/>
    </row>
    <row r="720" spans="1:9">
      <c r="A720" s="224"/>
      <c r="B720" s="77"/>
      <c r="C720" s="253"/>
      <c r="D720" s="281"/>
      <c r="E720" s="281"/>
      <c r="F720" s="493"/>
      <c r="G720" s="493"/>
      <c r="H720" s="499"/>
      <c r="I720" s="499"/>
    </row>
    <row r="721" spans="1:9">
      <c r="A721" s="224"/>
      <c r="B721" s="77"/>
      <c r="C721" s="253"/>
      <c r="D721" s="281"/>
      <c r="E721" s="281"/>
      <c r="F721" s="493"/>
      <c r="G721" s="493"/>
      <c r="H721" s="499"/>
      <c r="I721" s="499"/>
    </row>
    <row r="722" spans="1:9">
      <c r="A722" s="224"/>
      <c r="B722" s="77"/>
      <c r="C722" s="253"/>
      <c r="D722" s="281"/>
      <c r="E722" s="281"/>
      <c r="F722" s="493"/>
      <c r="G722" s="493"/>
      <c r="H722" s="499"/>
      <c r="I722" s="499"/>
    </row>
    <row r="723" spans="1:9">
      <c r="A723" s="224"/>
      <c r="B723" s="77"/>
      <c r="C723" s="253"/>
      <c r="D723" s="281"/>
      <c r="E723" s="281"/>
      <c r="F723" s="493"/>
      <c r="G723" s="493"/>
      <c r="H723" s="499"/>
      <c r="I723" s="499"/>
    </row>
    <row r="724" spans="1:9">
      <c r="A724" s="224"/>
      <c r="B724" s="77"/>
      <c r="C724" s="253"/>
      <c r="D724" s="281"/>
      <c r="E724" s="281"/>
      <c r="F724" s="493"/>
      <c r="G724" s="493"/>
      <c r="H724" s="499"/>
      <c r="I724" s="499"/>
    </row>
    <row r="725" spans="1:9">
      <c r="A725" s="224"/>
      <c r="B725" s="77"/>
      <c r="C725" s="253"/>
      <c r="D725" s="281"/>
      <c r="E725" s="281"/>
      <c r="F725" s="493"/>
      <c r="G725" s="493"/>
      <c r="H725" s="499"/>
      <c r="I725" s="499"/>
    </row>
    <row r="726" spans="1:9">
      <c r="A726" s="224"/>
      <c r="B726" s="77"/>
      <c r="C726" s="253"/>
      <c r="D726" s="281"/>
      <c r="E726" s="281"/>
      <c r="F726" s="493"/>
      <c r="G726" s="493"/>
      <c r="H726" s="499"/>
      <c r="I726" s="499"/>
    </row>
    <row r="727" spans="1:9">
      <c r="A727" s="224"/>
      <c r="B727" s="77"/>
      <c r="C727" s="253"/>
      <c r="D727" s="281"/>
      <c r="E727" s="281"/>
      <c r="F727" s="493"/>
      <c r="G727" s="493"/>
      <c r="H727" s="499"/>
      <c r="I727" s="499"/>
    </row>
    <row r="728" spans="1:9">
      <c r="A728" s="224"/>
      <c r="B728" s="77"/>
      <c r="C728" s="253"/>
      <c r="D728" s="281"/>
      <c r="E728" s="281"/>
      <c r="F728" s="493"/>
      <c r="G728" s="493"/>
      <c r="H728" s="499"/>
      <c r="I728" s="499"/>
    </row>
    <row r="729" spans="1:9">
      <c r="A729" s="224"/>
      <c r="B729" s="77"/>
      <c r="C729" s="253"/>
      <c r="D729" s="281"/>
      <c r="E729" s="281"/>
      <c r="F729" s="493"/>
      <c r="G729" s="493"/>
      <c r="H729" s="499"/>
      <c r="I729" s="499"/>
    </row>
    <row r="730" spans="1:9">
      <c r="A730" s="224"/>
      <c r="B730" s="77"/>
      <c r="C730" s="253"/>
      <c r="D730" s="281"/>
      <c r="E730" s="281"/>
      <c r="F730" s="493"/>
      <c r="G730" s="493"/>
      <c r="H730" s="499"/>
      <c r="I730" s="499"/>
    </row>
    <row r="731" spans="1:9">
      <c r="A731" s="224"/>
      <c r="B731" s="77"/>
      <c r="C731" s="253"/>
      <c r="D731" s="281"/>
      <c r="E731" s="281"/>
      <c r="F731" s="493"/>
      <c r="G731" s="493"/>
      <c r="H731" s="499"/>
      <c r="I731" s="499"/>
    </row>
    <row r="732" spans="1:9">
      <c r="A732" s="224"/>
      <c r="B732" s="77"/>
      <c r="C732" s="253"/>
      <c r="D732" s="281"/>
      <c r="E732" s="281"/>
      <c r="F732" s="493"/>
      <c r="G732" s="493"/>
      <c r="H732" s="499"/>
      <c r="I732" s="499"/>
    </row>
    <row r="733" spans="1:9">
      <c r="A733" s="224"/>
      <c r="B733" s="77"/>
      <c r="C733" s="253"/>
      <c r="D733" s="281"/>
      <c r="E733" s="281"/>
      <c r="F733" s="493"/>
      <c r="G733" s="493"/>
      <c r="H733" s="499"/>
      <c r="I733" s="499"/>
    </row>
    <row r="734" spans="1:9">
      <c r="A734" s="224"/>
      <c r="B734" s="77"/>
      <c r="C734" s="253"/>
      <c r="D734" s="281"/>
      <c r="E734" s="281"/>
      <c r="F734" s="493"/>
      <c r="G734" s="493"/>
      <c r="H734" s="499"/>
      <c r="I734" s="499"/>
    </row>
    <row r="735" spans="1:9">
      <c r="A735" s="224"/>
      <c r="B735" s="77"/>
      <c r="C735" s="253"/>
      <c r="D735" s="281"/>
      <c r="E735" s="281"/>
      <c r="F735" s="493"/>
      <c r="G735" s="493"/>
      <c r="H735" s="499"/>
      <c r="I735" s="499"/>
    </row>
    <row r="736" spans="1:9">
      <c r="A736" s="224"/>
      <c r="B736" s="77"/>
      <c r="C736" s="253"/>
      <c r="D736" s="281"/>
      <c r="E736" s="281"/>
      <c r="F736" s="493"/>
      <c r="G736" s="493"/>
      <c r="H736" s="499"/>
      <c r="I736" s="499"/>
    </row>
    <row r="737" spans="1:9">
      <c r="A737" s="224"/>
      <c r="B737" s="77"/>
      <c r="C737" s="253"/>
      <c r="D737" s="281"/>
      <c r="E737" s="281"/>
      <c r="F737" s="493"/>
      <c r="G737" s="493"/>
      <c r="H737" s="499"/>
      <c r="I737" s="499"/>
    </row>
    <row r="738" spans="1:9">
      <c r="A738" s="224"/>
      <c r="B738" s="77"/>
      <c r="C738" s="253"/>
      <c r="D738" s="281"/>
      <c r="E738" s="281"/>
      <c r="F738" s="493"/>
      <c r="G738" s="493"/>
      <c r="H738" s="499"/>
      <c r="I738" s="499"/>
    </row>
    <row r="739" spans="1:9">
      <c r="A739" s="224"/>
      <c r="B739" s="77"/>
      <c r="C739" s="253"/>
      <c r="D739" s="281"/>
      <c r="E739" s="281"/>
      <c r="F739" s="493"/>
      <c r="G739" s="493"/>
      <c r="H739" s="499"/>
      <c r="I739" s="499"/>
    </row>
    <row r="740" spans="1:9">
      <c r="A740" s="224"/>
      <c r="B740" s="77"/>
      <c r="C740" s="253"/>
      <c r="D740" s="281"/>
      <c r="E740" s="281"/>
      <c r="F740" s="493"/>
      <c r="G740" s="493"/>
      <c r="H740" s="499"/>
      <c r="I740" s="499"/>
    </row>
    <row r="741" spans="1:9">
      <c r="A741" s="224"/>
      <c r="B741" s="77"/>
      <c r="C741" s="253"/>
      <c r="D741" s="281"/>
      <c r="E741" s="281"/>
      <c r="F741" s="493"/>
      <c r="G741" s="493"/>
      <c r="H741" s="499"/>
      <c r="I741" s="499"/>
    </row>
    <row r="742" spans="1:9">
      <c r="A742" s="224"/>
      <c r="B742" s="77"/>
      <c r="C742" s="253"/>
      <c r="D742" s="281"/>
      <c r="E742" s="281"/>
      <c r="F742" s="493"/>
      <c r="G742" s="493"/>
      <c r="H742" s="499"/>
      <c r="I742" s="499"/>
    </row>
    <row r="743" spans="1:9">
      <c r="A743" s="224"/>
      <c r="B743" s="77"/>
      <c r="C743" s="253"/>
      <c r="D743" s="281"/>
      <c r="E743" s="281"/>
      <c r="F743" s="493"/>
      <c r="G743" s="493"/>
      <c r="H743" s="499"/>
      <c r="I743" s="499"/>
    </row>
    <row r="744" spans="1:9">
      <c r="A744" s="224"/>
      <c r="B744" s="77"/>
      <c r="C744" s="253"/>
      <c r="D744" s="281"/>
      <c r="E744" s="281"/>
      <c r="F744" s="493"/>
      <c r="G744" s="493"/>
      <c r="H744" s="499"/>
      <c r="I744" s="499"/>
    </row>
    <row r="745" spans="1:9">
      <c r="A745" s="224"/>
      <c r="B745" s="77"/>
      <c r="C745" s="253"/>
      <c r="D745" s="281"/>
      <c r="E745" s="281"/>
      <c r="F745" s="493"/>
      <c r="G745" s="493"/>
      <c r="H745" s="499"/>
      <c r="I745" s="499"/>
    </row>
    <row r="746" spans="1:9">
      <c r="A746" s="224"/>
      <c r="B746" s="77"/>
      <c r="C746" s="253"/>
      <c r="D746" s="281"/>
      <c r="E746" s="281"/>
      <c r="F746" s="493"/>
      <c r="G746" s="493"/>
      <c r="H746" s="499"/>
      <c r="I746" s="499"/>
    </row>
    <row r="747" spans="1:9">
      <c r="A747" s="224"/>
      <c r="B747" s="77"/>
      <c r="C747" s="253"/>
      <c r="D747" s="281"/>
      <c r="E747" s="281"/>
      <c r="F747" s="493"/>
      <c r="G747" s="493"/>
      <c r="H747" s="499"/>
      <c r="I747" s="499"/>
    </row>
    <row r="748" spans="1:9">
      <c r="A748" s="224"/>
      <c r="B748" s="77"/>
      <c r="C748" s="253"/>
      <c r="D748" s="281"/>
      <c r="E748" s="281"/>
      <c r="F748" s="493"/>
      <c r="G748" s="493"/>
      <c r="H748" s="499"/>
      <c r="I748" s="499"/>
    </row>
    <row r="749" spans="1:9">
      <c r="A749" s="224"/>
      <c r="B749" s="77"/>
      <c r="C749" s="253"/>
      <c r="D749" s="281"/>
      <c r="E749" s="281"/>
      <c r="F749" s="493"/>
      <c r="G749" s="493"/>
      <c r="H749" s="499"/>
      <c r="I749" s="499"/>
    </row>
    <row r="750" spans="1:9">
      <c r="A750" s="224"/>
      <c r="B750" s="77"/>
      <c r="C750" s="253"/>
      <c r="D750" s="281"/>
      <c r="E750" s="281"/>
      <c r="F750" s="493"/>
      <c r="G750" s="493"/>
      <c r="H750" s="499"/>
      <c r="I750" s="499"/>
    </row>
    <row r="751" spans="1:9">
      <c r="A751" s="224"/>
      <c r="B751" s="77"/>
      <c r="C751" s="253"/>
      <c r="D751" s="281"/>
      <c r="E751" s="281"/>
      <c r="F751" s="493"/>
      <c r="G751" s="493"/>
      <c r="H751" s="499"/>
      <c r="I751" s="499"/>
    </row>
    <row r="752" spans="1:9">
      <c r="A752" s="224"/>
      <c r="B752" s="77"/>
      <c r="C752" s="253"/>
      <c r="D752" s="281"/>
      <c r="E752" s="281"/>
      <c r="F752" s="493"/>
      <c r="G752" s="493"/>
      <c r="H752" s="499"/>
      <c r="I752" s="499"/>
    </row>
    <row r="753" spans="1:9">
      <c r="A753" s="224"/>
      <c r="B753" s="77"/>
      <c r="C753" s="253"/>
      <c r="D753" s="281"/>
      <c r="E753" s="281"/>
      <c r="F753" s="493"/>
      <c r="G753" s="493"/>
      <c r="H753" s="499"/>
      <c r="I753" s="499"/>
    </row>
    <row r="754" spans="1:9">
      <c r="A754" s="224"/>
      <c r="B754" s="77"/>
      <c r="C754" s="253"/>
      <c r="D754" s="281"/>
      <c r="E754" s="281"/>
      <c r="F754" s="493"/>
      <c r="G754" s="493"/>
      <c r="H754" s="499"/>
      <c r="I754" s="499"/>
    </row>
    <row r="755" spans="1:9">
      <c r="A755" s="224"/>
      <c r="B755" s="77"/>
      <c r="C755" s="253"/>
      <c r="D755" s="281"/>
      <c r="E755" s="281"/>
      <c r="F755" s="493"/>
      <c r="G755" s="493"/>
      <c r="H755" s="499"/>
      <c r="I755" s="499"/>
    </row>
    <row r="756" spans="1:9">
      <c r="A756" s="224"/>
      <c r="B756" s="77"/>
      <c r="C756" s="253"/>
      <c r="D756" s="281"/>
      <c r="E756" s="281"/>
      <c r="F756" s="493"/>
      <c r="G756" s="493"/>
      <c r="H756" s="499"/>
      <c r="I756" s="499"/>
    </row>
    <row r="757" spans="1:9">
      <c r="A757" s="224"/>
      <c r="B757" s="77"/>
      <c r="C757" s="253"/>
      <c r="D757" s="281"/>
      <c r="E757" s="281"/>
      <c r="F757" s="493"/>
      <c r="G757" s="493"/>
      <c r="H757" s="499"/>
      <c r="I757" s="499"/>
    </row>
    <row r="758" spans="1:9">
      <c r="A758" s="224"/>
      <c r="B758" s="77"/>
      <c r="C758" s="253"/>
      <c r="D758" s="281"/>
      <c r="E758" s="281"/>
      <c r="F758" s="493"/>
      <c r="G758" s="493"/>
      <c r="H758" s="499"/>
      <c r="I758" s="499"/>
    </row>
    <row r="759" spans="1:9">
      <c r="A759" s="224"/>
      <c r="B759" s="77"/>
      <c r="C759" s="253"/>
      <c r="D759" s="281"/>
      <c r="E759" s="281"/>
      <c r="F759" s="493"/>
      <c r="G759" s="493"/>
      <c r="H759" s="499"/>
      <c r="I759" s="499"/>
    </row>
    <row r="760" spans="1:9">
      <c r="A760" s="224"/>
      <c r="B760" s="77"/>
      <c r="C760" s="253"/>
      <c r="D760" s="281"/>
      <c r="E760" s="281"/>
      <c r="F760" s="493"/>
      <c r="G760" s="493"/>
      <c r="H760" s="499"/>
      <c r="I760" s="499"/>
    </row>
    <row r="761" spans="1:9">
      <c r="A761" s="224"/>
      <c r="B761" s="77"/>
      <c r="C761" s="253"/>
      <c r="D761" s="281"/>
      <c r="E761" s="281"/>
      <c r="F761" s="493"/>
      <c r="G761" s="493"/>
      <c r="H761" s="499"/>
      <c r="I761" s="499"/>
    </row>
    <row r="762" spans="1:9">
      <c r="A762" s="224"/>
      <c r="B762" s="77"/>
      <c r="C762" s="253"/>
      <c r="D762" s="281"/>
      <c r="E762" s="281"/>
      <c r="F762" s="493"/>
      <c r="G762" s="493"/>
      <c r="H762" s="499"/>
      <c r="I762" s="499"/>
    </row>
    <row r="763" spans="1:9">
      <c r="A763" s="224"/>
      <c r="B763" s="77"/>
      <c r="C763" s="253"/>
      <c r="D763" s="281"/>
      <c r="E763" s="281"/>
      <c r="F763" s="493"/>
      <c r="G763" s="493"/>
      <c r="H763" s="499"/>
      <c r="I763" s="499"/>
    </row>
    <row r="764" spans="1:9">
      <c r="A764" s="224"/>
      <c r="B764" s="77"/>
      <c r="C764" s="253"/>
      <c r="D764" s="281"/>
      <c r="E764" s="281"/>
      <c r="F764" s="493"/>
      <c r="G764" s="493"/>
      <c r="H764" s="499"/>
      <c r="I764" s="499"/>
    </row>
    <row r="765" spans="1:9">
      <c r="A765" s="224"/>
      <c r="B765" s="77"/>
      <c r="C765" s="253"/>
      <c r="D765" s="281"/>
      <c r="E765" s="281"/>
      <c r="F765" s="493"/>
      <c r="G765" s="493"/>
      <c r="H765" s="499"/>
      <c r="I765" s="499"/>
    </row>
    <row r="766" spans="1:9">
      <c r="A766" s="224"/>
      <c r="B766" s="77"/>
      <c r="C766" s="253"/>
      <c r="D766" s="281"/>
      <c r="E766" s="281"/>
      <c r="F766" s="493"/>
      <c r="G766" s="493"/>
      <c r="H766" s="499"/>
      <c r="I766" s="499"/>
    </row>
    <row r="767" spans="1:9">
      <c r="A767" s="224"/>
      <c r="B767" s="77"/>
      <c r="C767" s="253"/>
      <c r="D767" s="281"/>
      <c r="E767" s="281"/>
      <c r="F767" s="493"/>
      <c r="G767" s="493"/>
      <c r="H767" s="499"/>
      <c r="I767" s="499"/>
    </row>
    <row r="768" spans="1:9">
      <c r="A768" s="224"/>
      <c r="B768" s="77"/>
      <c r="C768" s="253"/>
      <c r="D768" s="281"/>
      <c r="E768" s="281"/>
      <c r="F768" s="493"/>
      <c r="G768" s="493"/>
      <c r="H768" s="499"/>
      <c r="I768" s="499"/>
    </row>
    <row r="769" spans="1:9">
      <c r="A769" s="224"/>
      <c r="B769" s="77"/>
      <c r="C769" s="253"/>
      <c r="D769" s="281"/>
      <c r="E769" s="281"/>
      <c r="F769" s="493"/>
      <c r="G769" s="493"/>
      <c r="H769" s="499"/>
      <c r="I769" s="499"/>
    </row>
    <row r="770" spans="1:9">
      <c r="A770" s="224"/>
      <c r="B770" s="77"/>
      <c r="C770" s="253"/>
      <c r="D770" s="281"/>
      <c r="E770" s="281"/>
      <c r="F770" s="493"/>
      <c r="G770" s="493"/>
      <c r="H770" s="499"/>
      <c r="I770" s="499"/>
    </row>
    <row r="771" spans="1:9">
      <c r="A771" s="224"/>
      <c r="B771" s="77"/>
      <c r="C771" s="253"/>
      <c r="D771" s="281"/>
      <c r="E771" s="281"/>
      <c r="F771" s="493"/>
      <c r="G771" s="493"/>
      <c r="H771" s="499"/>
      <c r="I771" s="499"/>
    </row>
    <row r="772" spans="1:9">
      <c r="A772" s="224"/>
      <c r="B772" s="77"/>
      <c r="C772" s="253"/>
      <c r="D772" s="281"/>
      <c r="E772" s="281"/>
      <c r="F772" s="493"/>
      <c r="G772" s="493"/>
      <c r="H772" s="499"/>
      <c r="I772" s="499"/>
    </row>
    <row r="773" spans="1:9">
      <c r="A773" s="224"/>
      <c r="B773" s="77"/>
      <c r="C773" s="253"/>
      <c r="D773" s="281"/>
      <c r="E773" s="281"/>
      <c r="F773" s="493"/>
      <c r="G773" s="493"/>
      <c r="H773" s="499"/>
      <c r="I773" s="499"/>
    </row>
    <row r="774" spans="1:9">
      <c r="A774" s="224"/>
      <c r="B774" s="77"/>
      <c r="C774" s="253"/>
      <c r="D774" s="281"/>
      <c r="E774" s="281"/>
      <c r="F774" s="493"/>
      <c r="G774" s="493"/>
      <c r="H774" s="499"/>
      <c r="I774" s="499"/>
    </row>
    <row r="775" spans="1:9">
      <c r="A775" s="224"/>
      <c r="B775" s="77"/>
      <c r="C775" s="253"/>
      <c r="D775" s="281"/>
      <c r="E775" s="281"/>
      <c r="F775" s="493"/>
      <c r="G775" s="493"/>
      <c r="H775" s="499"/>
      <c r="I775" s="499"/>
    </row>
    <row r="776" spans="1:9">
      <c r="A776" s="224"/>
      <c r="B776" s="77"/>
      <c r="C776" s="253"/>
      <c r="D776" s="281"/>
      <c r="E776" s="281"/>
      <c r="F776" s="493"/>
      <c r="G776" s="493"/>
      <c r="H776" s="499"/>
      <c r="I776" s="499"/>
    </row>
    <row r="777" spans="1:9">
      <c r="A777" s="224"/>
      <c r="B777" s="77"/>
      <c r="C777" s="253"/>
      <c r="D777" s="281"/>
      <c r="E777" s="281"/>
      <c r="F777" s="493"/>
      <c r="G777" s="493"/>
      <c r="H777" s="499"/>
      <c r="I777" s="499"/>
    </row>
    <row r="778" spans="1:9">
      <c r="A778" s="224"/>
      <c r="B778" s="77"/>
      <c r="C778" s="253"/>
      <c r="D778" s="281"/>
      <c r="E778" s="281"/>
      <c r="F778" s="493"/>
      <c r="G778" s="493"/>
      <c r="H778" s="499"/>
      <c r="I778" s="499"/>
    </row>
    <row r="779" spans="1:9">
      <c r="A779" s="224"/>
      <c r="B779" s="77"/>
      <c r="C779" s="253"/>
      <c r="D779" s="281"/>
      <c r="E779" s="281"/>
      <c r="F779" s="493"/>
      <c r="G779" s="493"/>
      <c r="H779" s="499"/>
      <c r="I779" s="499"/>
    </row>
    <row r="780" spans="1:9">
      <c r="A780" s="224"/>
      <c r="B780" s="77"/>
      <c r="C780" s="253"/>
      <c r="D780" s="281"/>
      <c r="E780" s="281"/>
      <c r="F780" s="493"/>
      <c r="G780" s="493"/>
      <c r="H780" s="499"/>
      <c r="I780" s="499"/>
    </row>
    <row r="781" spans="1:9">
      <c r="A781" s="224"/>
      <c r="B781" s="77"/>
      <c r="C781" s="253"/>
      <c r="D781" s="281"/>
      <c r="E781" s="281"/>
      <c r="F781" s="493"/>
      <c r="G781" s="493"/>
      <c r="H781" s="499"/>
      <c r="I781" s="499"/>
    </row>
    <row r="782" spans="1:9">
      <c r="A782" s="224"/>
      <c r="B782" s="77"/>
      <c r="C782" s="253"/>
      <c r="D782" s="281"/>
      <c r="E782" s="281"/>
      <c r="F782" s="493"/>
      <c r="G782" s="493"/>
      <c r="H782" s="499"/>
      <c r="I782" s="499"/>
    </row>
    <row r="783" spans="1:9">
      <c r="A783" s="224"/>
      <c r="B783" s="77"/>
      <c r="C783" s="253"/>
      <c r="D783" s="281"/>
      <c r="E783" s="281"/>
      <c r="F783" s="493"/>
      <c r="G783" s="493"/>
      <c r="H783" s="499"/>
      <c r="I783" s="499"/>
    </row>
    <row r="784" spans="1:9">
      <c r="A784" s="224"/>
      <c r="B784" s="77"/>
      <c r="C784" s="253"/>
      <c r="D784" s="281"/>
      <c r="E784" s="281"/>
      <c r="F784" s="493"/>
      <c r="G784" s="493"/>
      <c r="H784" s="499"/>
      <c r="I784" s="499"/>
    </row>
    <row r="785" spans="1:9">
      <c r="A785" s="224"/>
      <c r="B785" s="77"/>
      <c r="C785" s="253"/>
      <c r="D785" s="281"/>
      <c r="E785" s="281"/>
      <c r="F785" s="493"/>
      <c r="G785" s="493"/>
      <c r="H785" s="499"/>
      <c r="I785" s="499"/>
    </row>
    <row r="786" spans="1:9">
      <c r="A786" s="224"/>
      <c r="B786" s="77"/>
      <c r="C786" s="253"/>
      <c r="D786" s="281"/>
      <c r="E786" s="281"/>
      <c r="F786" s="493"/>
      <c r="G786" s="493"/>
      <c r="H786" s="499"/>
      <c r="I786" s="499"/>
    </row>
    <row r="787" spans="1:9">
      <c r="A787" s="224"/>
      <c r="B787" s="77"/>
      <c r="C787" s="253"/>
      <c r="D787" s="281"/>
      <c r="E787" s="281"/>
      <c r="F787" s="493"/>
      <c r="G787" s="493"/>
      <c r="H787" s="499"/>
      <c r="I787" s="499"/>
    </row>
    <row r="788" spans="1:9">
      <c r="A788" s="224"/>
      <c r="B788" s="77"/>
      <c r="C788" s="253"/>
      <c r="D788" s="281"/>
      <c r="E788" s="281"/>
      <c r="F788" s="493"/>
      <c r="G788" s="493"/>
      <c r="H788" s="499"/>
      <c r="I788" s="499"/>
    </row>
    <row r="789" spans="1:9">
      <c r="A789" s="224"/>
      <c r="B789" s="77"/>
      <c r="C789" s="253"/>
      <c r="D789" s="281"/>
      <c r="E789" s="281"/>
      <c r="F789" s="493"/>
      <c r="G789" s="493"/>
      <c r="H789" s="499"/>
      <c r="I789" s="499"/>
    </row>
    <row r="790" spans="1:9">
      <c r="A790" s="224"/>
      <c r="B790" s="77"/>
      <c r="C790" s="253"/>
      <c r="D790" s="281"/>
      <c r="E790" s="281"/>
      <c r="F790" s="493"/>
      <c r="G790" s="493"/>
      <c r="H790" s="499"/>
      <c r="I790" s="499"/>
    </row>
    <row r="791" spans="1:9">
      <c r="A791" s="224"/>
      <c r="B791" s="77"/>
      <c r="C791" s="253"/>
      <c r="D791" s="281"/>
      <c r="E791" s="281"/>
      <c r="F791" s="493"/>
      <c r="G791" s="493"/>
      <c r="H791" s="499"/>
      <c r="I791" s="499"/>
    </row>
    <row r="792" spans="1:9">
      <c r="A792" s="224"/>
      <c r="B792" s="77"/>
      <c r="C792" s="253"/>
      <c r="D792" s="281"/>
      <c r="E792" s="281"/>
      <c r="F792" s="493"/>
      <c r="G792" s="493"/>
      <c r="H792" s="499"/>
      <c r="I792" s="499"/>
    </row>
    <row r="793" spans="1:9">
      <c r="A793" s="224"/>
      <c r="B793" s="77"/>
      <c r="C793" s="253"/>
      <c r="D793" s="281"/>
      <c r="E793" s="281"/>
      <c r="F793" s="493"/>
      <c r="G793" s="493"/>
      <c r="H793" s="499"/>
      <c r="I793" s="499"/>
    </row>
    <row r="794" spans="1:9">
      <c r="A794" s="224"/>
      <c r="B794" s="77"/>
      <c r="C794" s="253"/>
      <c r="D794" s="281"/>
      <c r="E794" s="281"/>
      <c r="F794" s="493"/>
      <c r="G794" s="493"/>
      <c r="H794" s="499"/>
      <c r="I794" s="499"/>
    </row>
    <row r="795" spans="1:9">
      <c r="A795" s="224"/>
      <c r="B795" s="77"/>
      <c r="C795" s="253"/>
      <c r="D795" s="281"/>
      <c r="E795" s="281"/>
      <c r="F795" s="493"/>
      <c r="G795" s="493"/>
      <c r="H795" s="499"/>
      <c r="I795" s="499"/>
    </row>
    <row r="796" spans="1:9">
      <c r="A796" s="224"/>
      <c r="B796" s="77"/>
      <c r="C796" s="253"/>
      <c r="D796" s="281"/>
      <c r="E796" s="281"/>
      <c r="F796" s="493"/>
      <c r="G796" s="493"/>
      <c r="H796" s="499"/>
      <c r="I796" s="499"/>
    </row>
    <row r="797" spans="1:9">
      <c r="A797" s="224"/>
      <c r="B797" s="77"/>
      <c r="C797" s="253"/>
      <c r="D797" s="281"/>
      <c r="E797" s="281"/>
      <c r="F797" s="493"/>
      <c r="G797" s="493"/>
      <c r="H797" s="499"/>
      <c r="I797" s="499"/>
    </row>
    <row r="798" spans="1:9">
      <c r="A798" s="224"/>
      <c r="B798" s="77"/>
      <c r="C798" s="253"/>
      <c r="D798" s="281"/>
      <c r="E798" s="281"/>
      <c r="F798" s="493"/>
      <c r="G798" s="493"/>
      <c r="H798" s="499"/>
      <c r="I798" s="499"/>
    </row>
    <row r="799" spans="1:9">
      <c r="A799" s="224"/>
      <c r="B799" s="77"/>
      <c r="C799" s="253"/>
      <c r="D799" s="281"/>
      <c r="E799" s="281"/>
      <c r="F799" s="493"/>
      <c r="G799" s="493"/>
      <c r="H799" s="499"/>
      <c r="I799" s="499"/>
    </row>
    <row r="800" spans="1:9">
      <c r="A800" s="224"/>
      <c r="B800" s="77"/>
      <c r="C800" s="253"/>
      <c r="D800" s="281"/>
      <c r="E800" s="281"/>
      <c r="F800" s="493"/>
      <c r="G800" s="493"/>
      <c r="H800" s="499"/>
      <c r="I800" s="499"/>
    </row>
    <row r="801" spans="1:9">
      <c r="A801" s="224"/>
      <c r="B801" s="77"/>
      <c r="C801" s="253"/>
      <c r="D801" s="281"/>
      <c r="E801" s="281"/>
      <c r="F801" s="493"/>
      <c r="G801" s="493"/>
      <c r="H801" s="499"/>
      <c r="I801" s="499"/>
    </row>
    <row r="802" spans="1:9">
      <c r="A802" s="224"/>
      <c r="B802" s="77"/>
      <c r="C802" s="253"/>
      <c r="D802" s="281"/>
      <c r="E802" s="281"/>
      <c r="F802" s="493"/>
      <c r="G802" s="493"/>
      <c r="H802" s="499"/>
      <c r="I802" s="499"/>
    </row>
    <row r="803" spans="1:9">
      <c r="A803" s="224"/>
      <c r="B803" s="77"/>
      <c r="C803" s="253"/>
      <c r="D803" s="281"/>
      <c r="E803" s="281"/>
      <c r="F803" s="493"/>
      <c r="G803" s="493"/>
      <c r="H803" s="499"/>
      <c r="I803" s="499"/>
    </row>
    <row r="804" spans="1:9">
      <c r="A804" s="224"/>
      <c r="B804" s="77"/>
      <c r="C804" s="253"/>
      <c r="D804" s="281"/>
      <c r="E804" s="281"/>
      <c r="F804" s="493"/>
      <c r="G804" s="493"/>
      <c r="H804" s="499"/>
      <c r="I804" s="499"/>
    </row>
    <row r="805" spans="1:9">
      <c r="A805" s="224"/>
      <c r="B805" s="77"/>
      <c r="C805" s="253"/>
      <c r="D805" s="281"/>
      <c r="E805" s="281"/>
      <c r="F805" s="493"/>
      <c r="G805" s="493"/>
      <c r="H805" s="499"/>
      <c r="I805" s="499"/>
    </row>
    <row r="806" spans="1:9">
      <c r="A806" s="224"/>
      <c r="B806" s="77"/>
      <c r="C806" s="253"/>
      <c r="D806" s="281"/>
      <c r="E806" s="281"/>
      <c r="F806" s="493"/>
      <c r="G806" s="493"/>
      <c r="H806" s="499"/>
      <c r="I806" s="499"/>
    </row>
    <row r="807" spans="1:9">
      <c r="A807" s="224"/>
      <c r="B807" s="77"/>
      <c r="C807" s="253"/>
      <c r="D807" s="281"/>
      <c r="E807" s="281"/>
      <c r="F807" s="493"/>
      <c r="G807" s="493"/>
      <c r="H807" s="499"/>
      <c r="I807" s="499"/>
    </row>
    <row r="808" spans="1:9">
      <c r="A808" s="224"/>
      <c r="B808" s="77"/>
      <c r="C808" s="253"/>
      <c r="D808" s="281"/>
      <c r="E808" s="281"/>
      <c r="F808" s="493"/>
      <c r="G808" s="493"/>
      <c r="H808" s="499"/>
      <c r="I808" s="499"/>
    </row>
    <row r="809" spans="1:9">
      <c r="A809" s="224"/>
      <c r="B809" s="77"/>
      <c r="C809" s="253"/>
      <c r="D809" s="281"/>
      <c r="E809" s="281"/>
      <c r="F809" s="493"/>
      <c r="G809" s="493"/>
      <c r="H809" s="499"/>
      <c r="I809" s="499"/>
    </row>
    <row r="810" spans="1:9">
      <c r="A810" s="224"/>
      <c r="B810" s="77"/>
      <c r="C810" s="253"/>
      <c r="D810" s="281"/>
      <c r="E810" s="281"/>
      <c r="F810" s="493"/>
      <c r="G810" s="493"/>
      <c r="H810" s="499"/>
      <c r="I810" s="499"/>
    </row>
    <row r="811" spans="1:9">
      <c r="A811" s="224"/>
      <c r="B811" s="77"/>
      <c r="C811" s="253"/>
      <c r="D811" s="281"/>
      <c r="E811" s="281"/>
      <c r="F811" s="493"/>
      <c r="G811" s="493"/>
      <c r="H811" s="499"/>
      <c r="I811" s="499"/>
    </row>
    <row r="812" spans="1:9">
      <c r="A812" s="224"/>
      <c r="B812" s="77"/>
      <c r="C812" s="253"/>
      <c r="D812" s="281"/>
      <c r="E812" s="281"/>
      <c r="F812" s="493"/>
      <c r="G812" s="493"/>
      <c r="H812" s="499"/>
      <c r="I812" s="499"/>
    </row>
    <row r="813" spans="1:9">
      <c r="A813" s="224"/>
      <c r="B813" s="77"/>
      <c r="C813" s="253"/>
      <c r="D813" s="281"/>
      <c r="E813" s="281"/>
      <c r="F813" s="493"/>
      <c r="G813" s="493"/>
      <c r="H813" s="499"/>
      <c r="I813" s="499"/>
    </row>
    <row r="814" spans="1:9">
      <c r="A814" s="224"/>
      <c r="B814" s="77"/>
      <c r="C814" s="253"/>
      <c r="D814" s="281"/>
      <c r="E814" s="281"/>
      <c r="F814" s="493"/>
      <c r="G814" s="493"/>
      <c r="H814" s="499"/>
      <c r="I814" s="499"/>
    </row>
    <row r="815" spans="1:9">
      <c r="A815" s="224"/>
      <c r="B815" s="77"/>
      <c r="C815" s="253"/>
      <c r="D815" s="281"/>
      <c r="E815" s="281"/>
      <c r="F815" s="493"/>
      <c r="G815" s="493"/>
      <c r="H815" s="499"/>
      <c r="I815" s="499"/>
    </row>
    <row r="816" spans="1:9">
      <c r="A816" s="224"/>
      <c r="B816" s="77"/>
      <c r="C816" s="253"/>
      <c r="D816" s="281"/>
      <c r="E816" s="281"/>
      <c r="F816" s="493"/>
      <c r="G816" s="493"/>
      <c r="H816" s="499"/>
      <c r="I816" s="499"/>
    </row>
    <row r="817" spans="1:9">
      <c r="A817" s="224"/>
      <c r="B817" s="77"/>
      <c r="C817" s="253"/>
      <c r="D817" s="281"/>
      <c r="E817" s="281"/>
      <c r="F817" s="493"/>
      <c r="G817" s="493"/>
      <c r="H817" s="499"/>
      <c r="I817" s="499"/>
    </row>
    <row r="818" spans="1:9">
      <c r="A818" s="224"/>
      <c r="B818" s="77"/>
      <c r="C818" s="253"/>
      <c r="D818" s="281"/>
      <c r="E818" s="281"/>
      <c r="F818" s="493"/>
      <c r="G818" s="493"/>
      <c r="H818" s="499"/>
      <c r="I818" s="499"/>
    </row>
    <row r="819" spans="1:9">
      <c r="A819" s="224"/>
      <c r="B819" s="77"/>
      <c r="C819" s="253"/>
      <c r="D819" s="281"/>
      <c r="E819" s="281"/>
      <c r="F819" s="493"/>
      <c r="G819" s="493"/>
      <c r="H819" s="499"/>
      <c r="I819" s="499"/>
    </row>
    <row r="820" spans="1:9">
      <c r="A820" s="224"/>
      <c r="B820" s="77"/>
      <c r="C820" s="253"/>
      <c r="D820" s="281"/>
      <c r="E820" s="281"/>
      <c r="F820" s="493"/>
      <c r="G820" s="493"/>
      <c r="H820" s="499"/>
      <c r="I820" s="499"/>
    </row>
    <row r="821" spans="1:9">
      <c r="A821" s="224"/>
      <c r="B821" s="77"/>
      <c r="C821" s="253"/>
      <c r="D821" s="281"/>
      <c r="E821" s="281"/>
      <c r="F821" s="493"/>
      <c r="G821" s="493"/>
      <c r="H821" s="499"/>
      <c r="I821" s="499"/>
    </row>
    <row r="822" spans="1:9">
      <c r="A822" s="224"/>
      <c r="B822" s="77"/>
      <c r="C822" s="253"/>
      <c r="D822" s="281"/>
      <c r="E822" s="281"/>
      <c r="F822" s="493"/>
      <c r="G822" s="493"/>
      <c r="H822" s="499"/>
      <c r="I822" s="499"/>
    </row>
    <row r="823" spans="1:9">
      <c r="A823" s="224"/>
      <c r="B823" s="77"/>
      <c r="C823" s="253"/>
      <c r="D823" s="281"/>
      <c r="E823" s="281"/>
      <c r="F823" s="493"/>
      <c r="G823" s="493"/>
      <c r="H823" s="499"/>
      <c r="I823" s="499"/>
    </row>
    <row r="824" spans="1:9">
      <c r="A824" s="224"/>
      <c r="B824" s="77"/>
      <c r="C824" s="253"/>
      <c r="D824" s="281"/>
      <c r="E824" s="281"/>
      <c r="F824" s="493"/>
      <c r="G824" s="493"/>
      <c r="H824" s="499"/>
      <c r="I824" s="499"/>
    </row>
    <row r="825" spans="1:9">
      <c r="A825" s="224"/>
      <c r="B825" s="77"/>
      <c r="C825" s="253"/>
      <c r="D825" s="281"/>
      <c r="E825" s="281"/>
      <c r="F825" s="493"/>
      <c r="G825" s="493"/>
      <c r="H825" s="499"/>
      <c r="I825" s="499"/>
    </row>
    <row r="826" spans="1:9">
      <c r="A826" s="224"/>
      <c r="B826" s="77"/>
      <c r="C826" s="253"/>
      <c r="D826" s="281"/>
      <c r="E826" s="281"/>
      <c r="F826" s="493"/>
      <c r="G826" s="493"/>
      <c r="H826" s="499"/>
      <c r="I826" s="499"/>
    </row>
    <row r="827" spans="1:9">
      <c r="A827" s="224"/>
      <c r="B827" s="77"/>
      <c r="C827" s="253"/>
      <c r="D827" s="281"/>
      <c r="E827" s="281"/>
      <c r="F827" s="493"/>
      <c r="G827" s="493"/>
      <c r="H827" s="499"/>
      <c r="I827" s="499"/>
    </row>
    <row r="828" spans="1:9">
      <c r="A828" s="224"/>
      <c r="B828" s="77"/>
      <c r="C828" s="253"/>
      <c r="D828" s="281"/>
      <c r="E828" s="281"/>
      <c r="F828" s="493"/>
      <c r="G828" s="493"/>
      <c r="H828" s="499"/>
      <c r="I828" s="499"/>
    </row>
    <row r="829" spans="1:9">
      <c r="A829" s="224"/>
      <c r="B829" s="77"/>
      <c r="C829" s="253"/>
      <c r="D829" s="281"/>
      <c r="E829" s="281"/>
      <c r="F829" s="493"/>
      <c r="G829" s="493"/>
      <c r="H829" s="499"/>
      <c r="I829" s="499"/>
    </row>
    <row r="830" spans="1:9">
      <c r="A830" s="224"/>
      <c r="B830" s="77"/>
      <c r="C830" s="253"/>
      <c r="D830" s="281"/>
      <c r="E830" s="281"/>
      <c r="F830" s="493"/>
      <c r="G830" s="493"/>
      <c r="H830" s="499"/>
      <c r="I830" s="499"/>
    </row>
    <row r="831" spans="1:9">
      <c r="A831" s="224"/>
      <c r="B831" s="77"/>
      <c r="C831" s="253"/>
      <c r="D831" s="281"/>
      <c r="E831" s="281"/>
      <c r="F831" s="493"/>
      <c r="G831" s="493"/>
      <c r="H831" s="499"/>
      <c r="I831" s="499"/>
    </row>
    <row r="832" spans="1:9">
      <c r="A832" s="224"/>
      <c r="B832" s="77"/>
      <c r="C832" s="253"/>
      <c r="D832" s="281"/>
      <c r="E832" s="281"/>
      <c r="F832" s="493"/>
      <c r="G832" s="493"/>
      <c r="H832" s="499"/>
      <c r="I832" s="499"/>
    </row>
    <row r="833" spans="1:9">
      <c r="A833" s="224"/>
      <c r="B833" s="77"/>
      <c r="C833" s="253"/>
      <c r="D833" s="281"/>
      <c r="E833" s="281"/>
      <c r="F833" s="493"/>
      <c r="G833" s="493"/>
      <c r="H833" s="499"/>
      <c r="I833" s="499"/>
    </row>
    <row r="834" spans="1:9">
      <c r="A834" s="224"/>
      <c r="B834" s="77"/>
      <c r="C834" s="253"/>
      <c r="D834" s="281"/>
      <c r="E834" s="281"/>
      <c r="F834" s="493"/>
      <c r="G834" s="493"/>
      <c r="H834" s="499"/>
      <c r="I834" s="499"/>
    </row>
    <row r="835" spans="1:9">
      <c r="A835" s="224"/>
      <c r="B835" s="77"/>
      <c r="C835" s="253"/>
      <c r="D835" s="281"/>
      <c r="E835" s="281"/>
      <c r="F835" s="493"/>
      <c r="G835" s="493"/>
      <c r="H835" s="499"/>
      <c r="I835" s="499"/>
    </row>
    <row r="836" spans="1:9">
      <c r="A836" s="224"/>
      <c r="B836" s="77"/>
      <c r="C836" s="253"/>
      <c r="D836" s="281"/>
      <c r="E836" s="281"/>
      <c r="F836" s="493"/>
      <c r="G836" s="493"/>
      <c r="H836" s="499"/>
      <c r="I836" s="499"/>
    </row>
    <row r="837" spans="1:9">
      <c r="A837" s="224"/>
      <c r="B837" s="77"/>
      <c r="C837" s="253"/>
      <c r="D837" s="281"/>
      <c r="E837" s="281"/>
      <c r="F837" s="493"/>
      <c r="G837" s="493"/>
      <c r="H837" s="499"/>
      <c r="I837" s="499"/>
    </row>
    <row r="838" spans="1:9">
      <c r="A838" s="224"/>
      <c r="B838" s="77"/>
      <c r="C838" s="253"/>
      <c r="D838" s="281"/>
      <c r="E838" s="281"/>
      <c r="F838" s="493"/>
      <c r="G838" s="493"/>
      <c r="H838" s="499"/>
      <c r="I838" s="499"/>
    </row>
    <row r="839" spans="1:9">
      <c r="A839" s="224"/>
      <c r="B839" s="77"/>
      <c r="C839" s="253"/>
      <c r="D839" s="281"/>
      <c r="E839" s="281"/>
      <c r="F839" s="493"/>
      <c r="G839" s="493"/>
      <c r="H839" s="499"/>
      <c r="I839" s="499"/>
    </row>
    <row r="840" spans="1:9">
      <c r="A840" s="224"/>
      <c r="B840" s="77"/>
      <c r="C840" s="253"/>
      <c r="D840" s="281"/>
      <c r="E840" s="281"/>
      <c r="F840" s="493"/>
      <c r="G840" s="493"/>
      <c r="H840" s="499"/>
      <c r="I840" s="499"/>
    </row>
    <row r="841" spans="1:9">
      <c r="A841" s="224"/>
      <c r="B841" s="77"/>
      <c r="C841" s="253"/>
      <c r="D841" s="281"/>
      <c r="E841" s="281"/>
      <c r="F841" s="493"/>
      <c r="G841" s="493"/>
      <c r="H841" s="499"/>
      <c r="I841" s="499"/>
    </row>
    <row r="842" spans="1:9">
      <c r="A842" s="224"/>
      <c r="B842" s="77"/>
      <c r="C842" s="253"/>
      <c r="D842" s="281"/>
      <c r="E842" s="281"/>
      <c r="F842" s="493"/>
      <c r="G842" s="493"/>
      <c r="H842" s="499"/>
      <c r="I842" s="499"/>
    </row>
    <row r="843" spans="1:9">
      <c r="A843" s="224"/>
      <c r="B843" s="77"/>
      <c r="C843" s="253"/>
      <c r="D843" s="281"/>
      <c r="E843" s="281"/>
      <c r="F843" s="493"/>
      <c r="G843" s="493"/>
      <c r="H843" s="499"/>
      <c r="I843" s="499"/>
    </row>
    <row r="844" spans="1:9">
      <c r="A844" s="224"/>
      <c r="B844" s="77"/>
      <c r="C844" s="253"/>
      <c r="D844" s="281"/>
      <c r="E844" s="281"/>
      <c r="F844" s="493"/>
      <c r="G844" s="493"/>
      <c r="H844" s="499"/>
      <c r="I844" s="499"/>
    </row>
    <row r="845" spans="1:9">
      <c r="A845" s="224"/>
      <c r="B845" s="77"/>
      <c r="C845" s="253"/>
      <c r="D845" s="281"/>
      <c r="E845" s="281"/>
      <c r="F845" s="493"/>
      <c r="G845" s="493"/>
      <c r="H845" s="499"/>
      <c r="I845" s="499"/>
    </row>
    <row r="846" spans="1:9">
      <c r="A846" s="224"/>
      <c r="B846" s="77"/>
      <c r="C846" s="253"/>
      <c r="D846" s="281"/>
      <c r="E846" s="281"/>
      <c r="F846" s="493"/>
      <c r="G846" s="493"/>
      <c r="H846" s="499"/>
      <c r="I846" s="499"/>
    </row>
    <row r="847" spans="1:9">
      <c r="A847" s="224"/>
      <c r="B847" s="77"/>
      <c r="C847" s="253"/>
      <c r="D847" s="281"/>
      <c r="E847" s="281"/>
      <c r="F847" s="493"/>
      <c r="G847" s="493"/>
      <c r="H847" s="499"/>
      <c r="I847" s="499"/>
    </row>
    <row r="848" spans="1:9">
      <c r="A848" s="224"/>
      <c r="B848" s="77"/>
      <c r="C848" s="253"/>
      <c r="D848" s="281"/>
      <c r="E848" s="281"/>
      <c r="F848" s="493"/>
      <c r="G848" s="493"/>
      <c r="H848" s="499"/>
      <c r="I848" s="499"/>
    </row>
    <row r="849" spans="1:9">
      <c r="A849" s="224"/>
      <c r="B849" s="77"/>
      <c r="C849" s="253"/>
      <c r="D849" s="281"/>
      <c r="E849" s="281"/>
      <c r="F849" s="493"/>
      <c r="G849" s="493"/>
      <c r="H849" s="499"/>
      <c r="I849" s="499"/>
    </row>
    <row r="850" spans="1:9">
      <c r="A850" s="224"/>
      <c r="B850" s="77"/>
      <c r="C850" s="253"/>
      <c r="D850" s="281"/>
      <c r="E850" s="281"/>
      <c r="F850" s="493"/>
      <c r="G850" s="493"/>
      <c r="H850" s="499"/>
      <c r="I850" s="499"/>
    </row>
    <row r="851" spans="1:9">
      <c r="A851" s="224"/>
      <c r="B851" s="77"/>
      <c r="C851" s="253"/>
      <c r="D851" s="281"/>
      <c r="E851" s="281"/>
      <c r="F851" s="493"/>
      <c r="G851" s="493"/>
      <c r="H851" s="499"/>
      <c r="I851" s="499"/>
    </row>
    <row r="852" spans="1:9">
      <c r="A852" s="224"/>
      <c r="B852" s="77"/>
      <c r="C852" s="253"/>
      <c r="D852" s="281"/>
      <c r="E852" s="281"/>
      <c r="F852" s="493"/>
      <c r="G852" s="493"/>
      <c r="H852" s="499"/>
      <c r="I852" s="499"/>
    </row>
    <row r="853" spans="1:9">
      <c r="A853" s="224"/>
      <c r="B853" s="77"/>
      <c r="C853" s="253"/>
      <c r="D853" s="281"/>
      <c r="E853" s="281"/>
      <c r="F853" s="493"/>
      <c r="G853" s="493"/>
      <c r="H853" s="499"/>
      <c r="I853" s="499"/>
    </row>
    <row r="854" spans="1:9">
      <c r="A854" s="224"/>
      <c r="B854" s="77"/>
      <c r="C854" s="253"/>
      <c r="D854" s="281"/>
      <c r="E854" s="281"/>
      <c r="F854" s="493"/>
      <c r="G854" s="493"/>
      <c r="H854" s="499"/>
      <c r="I854" s="499"/>
    </row>
    <row r="855" spans="1:9">
      <c r="A855" s="224"/>
      <c r="B855" s="77"/>
      <c r="C855" s="253"/>
      <c r="D855" s="281"/>
      <c r="E855" s="281"/>
      <c r="F855" s="493"/>
      <c r="G855" s="493"/>
      <c r="H855" s="499"/>
      <c r="I855" s="499"/>
    </row>
    <row r="856" spans="1:9">
      <c r="A856" s="224"/>
      <c r="B856" s="77"/>
      <c r="C856" s="253"/>
      <c r="D856" s="281"/>
      <c r="E856" s="281"/>
      <c r="F856" s="493"/>
      <c r="G856" s="493"/>
      <c r="H856" s="499"/>
      <c r="I856" s="499"/>
    </row>
    <row r="857" spans="1:9">
      <c r="A857" s="224"/>
      <c r="B857" s="77"/>
      <c r="C857" s="253"/>
      <c r="D857" s="281"/>
      <c r="E857" s="281"/>
      <c r="F857" s="493"/>
      <c r="G857" s="493"/>
      <c r="H857" s="499"/>
      <c r="I857" s="499"/>
    </row>
    <row r="858" spans="1:9">
      <c r="A858" s="224"/>
      <c r="B858" s="77"/>
      <c r="C858" s="253"/>
      <c r="D858" s="281"/>
      <c r="E858" s="281"/>
      <c r="F858" s="493"/>
      <c r="G858" s="493"/>
      <c r="H858" s="499"/>
      <c r="I858" s="499"/>
    </row>
    <row r="859" spans="1:9">
      <c r="A859" s="224"/>
      <c r="B859" s="77"/>
      <c r="C859" s="253"/>
      <c r="D859" s="281"/>
      <c r="E859" s="281"/>
      <c r="F859" s="493"/>
      <c r="G859" s="493"/>
      <c r="H859" s="499"/>
      <c r="I859" s="499"/>
    </row>
    <row r="860" spans="1:9">
      <c r="A860" s="224"/>
      <c r="B860" s="77"/>
      <c r="C860" s="253"/>
      <c r="D860" s="281"/>
      <c r="E860" s="281"/>
      <c r="F860" s="493"/>
      <c r="G860" s="493"/>
      <c r="H860" s="499"/>
      <c r="I860" s="499"/>
    </row>
    <row r="861" spans="1:9">
      <c r="A861" s="224"/>
      <c r="B861" s="77"/>
      <c r="C861" s="253"/>
      <c r="D861" s="281"/>
      <c r="E861" s="281"/>
      <c r="F861" s="493"/>
      <c r="G861" s="493"/>
      <c r="H861" s="499"/>
      <c r="I861" s="499"/>
    </row>
    <row r="862" spans="1:9">
      <c r="A862" s="224"/>
      <c r="B862" s="77"/>
      <c r="C862" s="253"/>
      <c r="D862" s="281"/>
      <c r="E862" s="281"/>
      <c r="F862" s="493"/>
      <c r="G862" s="493"/>
      <c r="H862" s="499"/>
      <c r="I862" s="499"/>
    </row>
    <row r="863" spans="1:9">
      <c r="A863" s="224"/>
      <c r="B863" s="77"/>
      <c r="C863" s="253"/>
      <c r="D863" s="281"/>
      <c r="E863" s="281"/>
      <c r="F863" s="493"/>
      <c r="G863" s="493"/>
      <c r="H863" s="499"/>
      <c r="I863" s="499"/>
    </row>
    <row r="864" spans="1:9">
      <c r="A864" s="224"/>
      <c r="B864" s="77"/>
      <c r="C864" s="253"/>
      <c r="D864" s="281"/>
      <c r="E864" s="281"/>
      <c r="F864" s="493"/>
      <c r="G864" s="493"/>
      <c r="H864" s="499"/>
      <c r="I864" s="499"/>
    </row>
    <row r="865" spans="1:9">
      <c r="A865" s="224"/>
      <c r="B865" s="77"/>
      <c r="C865" s="253"/>
      <c r="D865" s="281"/>
      <c r="E865" s="281"/>
      <c r="F865" s="493"/>
      <c r="G865" s="493"/>
      <c r="H865" s="499"/>
      <c r="I865" s="499"/>
    </row>
    <row r="866" spans="1:9">
      <c r="A866" s="224"/>
      <c r="B866" s="77"/>
      <c r="C866" s="253"/>
      <c r="D866" s="281"/>
      <c r="E866" s="281"/>
      <c r="F866" s="493"/>
      <c r="G866" s="493"/>
      <c r="H866" s="499"/>
      <c r="I866" s="499"/>
    </row>
    <row r="867" spans="1:9">
      <c r="A867" s="224"/>
      <c r="B867" s="77"/>
      <c r="C867" s="253"/>
      <c r="D867" s="281"/>
      <c r="E867" s="281"/>
      <c r="F867" s="493"/>
      <c r="G867" s="493"/>
      <c r="H867" s="499"/>
      <c r="I867" s="499"/>
    </row>
    <row r="868" spans="1:9">
      <c r="A868" s="224"/>
      <c r="B868" s="77"/>
      <c r="C868" s="253"/>
      <c r="D868" s="281"/>
      <c r="E868" s="281"/>
      <c r="F868" s="493"/>
      <c r="G868" s="493"/>
      <c r="H868" s="499"/>
      <c r="I868" s="499"/>
    </row>
    <row r="869" spans="1:9">
      <c r="A869" s="224"/>
      <c r="B869" s="77"/>
      <c r="C869" s="253"/>
      <c r="D869" s="281"/>
      <c r="E869" s="281"/>
      <c r="F869" s="493"/>
      <c r="G869" s="493"/>
      <c r="H869" s="499"/>
      <c r="I869" s="499"/>
    </row>
    <row r="870" spans="1:9">
      <c r="A870" s="224"/>
      <c r="B870" s="77"/>
      <c r="C870" s="253"/>
      <c r="D870" s="281"/>
      <c r="E870" s="281"/>
      <c r="F870" s="493"/>
      <c r="G870" s="493"/>
      <c r="H870" s="499"/>
      <c r="I870" s="499"/>
    </row>
    <row r="871" spans="1:9">
      <c r="A871" s="224"/>
      <c r="B871" s="77"/>
      <c r="C871" s="253"/>
      <c r="D871" s="281"/>
      <c r="E871" s="281"/>
      <c r="F871" s="493"/>
      <c r="G871" s="493"/>
      <c r="H871" s="499"/>
      <c r="I871" s="499"/>
    </row>
    <row r="872" spans="1:9">
      <c r="A872" s="224"/>
      <c r="B872" s="77"/>
      <c r="C872" s="253"/>
      <c r="D872" s="281"/>
      <c r="E872" s="281"/>
      <c r="F872" s="493"/>
      <c r="G872" s="493"/>
      <c r="H872" s="499"/>
      <c r="I872" s="499"/>
    </row>
    <row r="873" spans="1:9">
      <c r="A873" s="224"/>
      <c r="B873" s="77"/>
      <c r="C873" s="253"/>
      <c r="D873" s="281"/>
      <c r="E873" s="281"/>
      <c r="F873" s="493"/>
      <c r="G873" s="493"/>
      <c r="H873" s="499"/>
      <c r="I873" s="499"/>
    </row>
    <row r="874" spans="1:9">
      <c r="A874" s="224"/>
      <c r="B874" s="77"/>
      <c r="C874" s="253"/>
      <c r="D874" s="281"/>
      <c r="E874" s="281"/>
      <c r="F874" s="493"/>
      <c r="G874" s="493"/>
      <c r="H874" s="499"/>
      <c r="I874" s="499"/>
    </row>
    <row r="875" spans="1:9">
      <c r="A875" s="224"/>
      <c r="B875" s="77"/>
      <c r="C875" s="253"/>
      <c r="D875" s="281"/>
      <c r="E875" s="281"/>
      <c r="F875" s="493"/>
      <c r="G875" s="493"/>
      <c r="H875" s="499"/>
      <c r="I875" s="499"/>
    </row>
    <row r="876" spans="1:9">
      <c r="A876" s="224"/>
      <c r="B876" s="77"/>
      <c r="C876" s="253"/>
      <c r="D876" s="281"/>
      <c r="E876" s="281"/>
      <c r="F876" s="493"/>
      <c r="G876" s="493"/>
      <c r="H876" s="499"/>
      <c r="I876" s="499"/>
    </row>
    <row r="877" spans="1:9">
      <c r="A877" s="224"/>
      <c r="B877" s="77"/>
      <c r="C877" s="253"/>
      <c r="D877" s="281"/>
      <c r="E877" s="281"/>
      <c r="F877" s="493"/>
      <c r="G877" s="493"/>
      <c r="H877" s="499"/>
      <c r="I877" s="499"/>
    </row>
    <row r="878" spans="1:9">
      <c r="A878" s="224"/>
      <c r="B878" s="77"/>
      <c r="C878" s="253"/>
      <c r="D878" s="281"/>
      <c r="E878" s="281"/>
      <c r="F878" s="493"/>
      <c r="G878" s="493"/>
      <c r="H878" s="499"/>
      <c r="I878" s="499"/>
    </row>
    <row r="879" spans="1:9">
      <c r="A879" s="224"/>
      <c r="B879" s="77"/>
      <c r="C879" s="253"/>
      <c r="D879" s="281"/>
      <c r="E879" s="281"/>
      <c r="F879" s="493"/>
      <c r="G879" s="493"/>
      <c r="H879" s="499"/>
      <c r="I879" s="499"/>
    </row>
    <row r="880" spans="1:9">
      <c r="A880" s="224"/>
      <c r="B880" s="77"/>
      <c r="C880" s="253"/>
      <c r="D880" s="281"/>
      <c r="E880" s="281"/>
      <c r="F880" s="493"/>
      <c r="G880" s="493"/>
      <c r="H880" s="499"/>
      <c r="I880" s="499"/>
    </row>
    <row r="881" spans="1:9">
      <c r="A881" s="224"/>
      <c r="B881" s="77"/>
      <c r="C881" s="253"/>
      <c r="D881" s="281"/>
      <c r="E881" s="281"/>
      <c r="F881" s="493"/>
      <c r="G881" s="493"/>
      <c r="H881" s="499"/>
      <c r="I881" s="499"/>
    </row>
    <row r="882" spans="1:9">
      <c r="A882" s="224"/>
      <c r="B882" s="77"/>
      <c r="C882" s="253"/>
      <c r="D882" s="281"/>
      <c r="E882" s="281"/>
      <c r="F882" s="493"/>
      <c r="G882" s="493"/>
      <c r="H882" s="499"/>
      <c r="I882" s="499"/>
    </row>
    <row r="883" spans="1:9">
      <c r="A883" s="224"/>
      <c r="B883" s="77"/>
      <c r="C883" s="253"/>
      <c r="D883" s="281"/>
      <c r="E883" s="281"/>
      <c r="F883" s="493"/>
      <c r="G883" s="493"/>
      <c r="H883" s="499"/>
      <c r="I883" s="499"/>
    </row>
    <row r="884" spans="1:9">
      <c r="A884" s="224"/>
      <c r="B884" s="77"/>
      <c r="C884" s="253"/>
      <c r="D884" s="281"/>
      <c r="E884" s="281"/>
      <c r="F884" s="493"/>
      <c r="G884" s="493"/>
      <c r="H884" s="499"/>
      <c r="I884" s="499"/>
    </row>
    <row r="885" spans="1:9">
      <c r="A885" s="224"/>
      <c r="B885" s="77"/>
      <c r="C885" s="253"/>
      <c r="D885" s="281"/>
      <c r="E885" s="281"/>
      <c r="F885" s="493"/>
      <c r="G885" s="493"/>
      <c r="H885" s="499"/>
      <c r="I885" s="499"/>
    </row>
    <row r="886" spans="1:9">
      <c r="A886" s="224"/>
      <c r="B886" s="77"/>
      <c r="C886" s="253"/>
      <c r="D886" s="281"/>
      <c r="E886" s="281"/>
      <c r="F886" s="493"/>
      <c r="G886" s="493"/>
      <c r="H886" s="499"/>
      <c r="I886" s="499"/>
    </row>
    <row r="887" spans="1:9">
      <c r="A887" s="224"/>
      <c r="B887" s="77"/>
      <c r="C887" s="253"/>
      <c r="D887" s="281"/>
      <c r="E887" s="281"/>
      <c r="F887" s="493"/>
      <c r="G887" s="493"/>
      <c r="H887" s="499"/>
      <c r="I887" s="499"/>
    </row>
    <row r="888" spans="1:9">
      <c r="A888" s="224"/>
      <c r="B888" s="77"/>
      <c r="C888" s="253"/>
      <c r="D888" s="281"/>
      <c r="E888" s="281"/>
      <c r="F888" s="493"/>
      <c r="G888" s="493"/>
      <c r="H888" s="499"/>
      <c r="I888" s="499"/>
    </row>
    <row r="889" spans="1:9">
      <c r="A889" s="224"/>
      <c r="B889" s="77"/>
      <c r="C889" s="253"/>
      <c r="D889" s="281"/>
      <c r="E889" s="281"/>
      <c r="F889" s="493"/>
      <c r="G889" s="493"/>
      <c r="H889" s="499"/>
      <c r="I889" s="499"/>
    </row>
    <row r="890" spans="1:9">
      <c r="A890" s="224"/>
      <c r="B890" s="77"/>
      <c r="C890" s="253"/>
      <c r="D890" s="281"/>
      <c r="E890" s="281"/>
      <c r="F890" s="493"/>
      <c r="G890" s="493"/>
      <c r="H890" s="499"/>
      <c r="I890" s="499"/>
    </row>
    <row r="891" spans="1:9">
      <c r="A891" s="224"/>
      <c r="B891" s="77"/>
      <c r="C891" s="253"/>
      <c r="D891" s="281"/>
      <c r="E891" s="281"/>
      <c r="F891" s="493"/>
      <c r="G891" s="493"/>
      <c r="H891" s="499"/>
      <c r="I891" s="499"/>
    </row>
    <row r="892" spans="1:9">
      <c r="A892" s="224"/>
      <c r="B892" s="77"/>
      <c r="C892" s="253"/>
      <c r="D892" s="281"/>
      <c r="E892" s="281"/>
      <c r="F892" s="493"/>
      <c r="G892" s="493"/>
      <c r="H892" s="499"/>
      <c r="I892" s="499"/>
    </row>
    <row r="893" spans="1:9">
      <c r="A893" s="224"/>
      <c r="B893" s="77"/>
      <c r="C893" s="253"/>
      <c r="D893" s="281"/>
      <c r="E893" s="281"/>
      <c r="F893" s="493"/>
      <c r="G893" s="493"/>
      <c r="H893" s="499"/>
      <c r="I893" s="499"/>
    </row>
    <row r="894" spans="1:9">
      <c r="A894" s="224"/>
      <c r="B894" s="77"/>
      <c r="C894" s="253"/>
      <c r="D894" s="281"/>
      <c r="E894" s="281"/>
      <c r="F894" s="493"/>
      <c r="G894" s="493"/>
      <c r="H894" s="499"/>
      <c r="I894" s="499"/>
    </row>
    <row r="895" spans="1:9">
      <c r="A895" s="224"/>
      <c r="B895" s="77"/>
      <c r="C895" s="253"/>
      <c r="D895" s="281"/>
      <c r="E895" s="281"/>
      <c r="F895" s="493"/>
      <c r="G895" s="493"/>
      <c r="H895" s="499"/>
      <c r="I895" s="499"/>
    </row>
    <row r="896" spans="1:9">
      <c r="A896" s="224"/>
      <c r="B896" s="77"/>
      <c r="C896" s="253"/>
      <c r="D896" s="281"/>
      <c r="E896" s="281"/>
      <c r="F896" s="493"/>
      <c r="G896" s="493"/>
      <c r="H896" s="499"/>
      <c r="I896" s="499"/>
    </row>
    <row r="897" spans="1:9">
      <c r="A897" s="224"/>
      <c r="B897" s="77"/>
      <c r="C897" s="253"/>
      <c r="D897" s="281"/>
      <c r="E897" s="281"/>
      <c r="F897" s="493"/>
      <c r="G897" s="493"/>
      <c r="H897" s="499"/>
      <c r="I897" s="499"/>
    </row>
    <row r="898" spans="1:9">
      <c r="A898" s="224"/>
      <c r="B898" s="77"/>
      <c r="C898" s="253"/>
      <c r="D898" s="281"/>
      <c r="E898" s="281"/>
      <c r="F898" s="493"/>
      <c r="G898" s="493"/>
      <c r="H898" s="499"/>
      <c r="I898" s="499"/>
    </row>
    <row r="899" spans="1:9">
      <c r="A899" s="224"/>
      <c r="B899" s="77"/>
      <c r="C899" s="253"/>
      <c r="D899" s="281"/>
      <c r="E899" s="281"/>
      <c r="F899" s="493"/>
      <c r="G899" s="493"/>
      <c r="H899" s="499"/>
      <c r="I899" s="499"/>
    </row>
    <row r="900" spans="1:9">
      <c r="A900" s="224"/>
      <c r="B900" s="77"/>
      <c r="C900" s="253"/>
      <c r="D900" s="281"/>
      <c r="E900" s="281"/>
      <c r="F900" s="493"/>
      <c r="G900" s="493"/>
      <c r="H900" s="499"/>
      <c r="I900" s="499"/>
    </row>
    <row r="901" spans="1:9">
      <c r="A901" s="224"/>
      <c r="B901" s="77"/>
      <c r="C901" s="253"/>
      <c r="D901" s="281"/>
      <c r="E901" s="281"/>
      <c r="F901" s="493"/>
      <c r="G901" s="493"/>
      <c r="H901" s="499"/>
      <c r="I901" s="499"/>
    </row>
    <row r="902" spans="1:9">
      <c r="A902" s="224"/>
      <c r="B902" s="77"/>
      <c r="C902" s="253"/>
      <c r="D902" s="281"/>
      <c r="E902" s="281"/>
      <c r="F902" s="493"/>
      <c r="G902" s="493"/>
      <c r="H902" s="499"/>
      <c r="I902" s="499"/>
    </row>
    <row r="903" spans="1:9">
      <c r="A903" s="224"/>
      <c r="B903" s="77"/>
      <c r="C903" s="253"/>
      <c r="D903" s="281"/>
      <c r="E903" s="281"/>
      <c r="F903" s="493"/>
      <c r="G903" s="493"/>
      <c r="H903" s="499"/>
      <c r="I903" s="499"/>
    </row>
    <row r="904" spans="1:9">
      <c r="A904" s="224"/>
      <c r="B904" s="77"/>
      <c r="C904" s="253"/>
      <c r="D904" s="281"/>
      <c r="E904" s="281"/>
      <c r="F904" s="493"/>
      <c r="G904" s="493"/>
      <c r="H904" s="499"/>
      <c r="I904" s="499"/>
    </row>
    <row r="905" spans="1:9">
      <c r="A905" s="224"/>
      <c r="B905" s="77"/>
      <c r="C905" s="253"/>
      <c r="D905" s="281"/>
      <c r="E905" s="281"/>
      <c r="F905" s="493"/>
      <c r="G905" s="493"/>
      <c r="H905" s="499"/>
      <c r="I905" s="499"/>
    </row>
    <row r="906" spans="1:9">
      <c r="A906" s="224"/>
      <c r="B906" s="77"/>
      <c r="C906" s="253"/>
      <c r="D906" s="281"/>
      <c r="E906" s="281"/>
      <c r="F906" s="493"/>
      <c r="G906" s="493"/>
      <c r="H906" s="499"/>
      <c r="I906" s="499"/>
    </row>
    <row r="907" spans="1:9">
      <c r="A907" s="224"/>
      <c r="B907" s="77"/>
      <c r="C907" s="253"/>
      <c r="D907" s="281"/>
      <c r="E907" s="281"/>
      <c r="F907" s="493"/>
      <c r="G907" s="493"/>
      <c r="H907" s="499"/>
      <c r="I907" s="499"/>
    </row>
    <row r="908" spans="1:9">
      <c r="A908" s="224"/>
      <c r="B908" s="77"/>
      <c r="C908" s="253"/>
      <c r="D908" s="281"/>
      <c r="E908" s="281"/>
      <c r="F908" s="493"/>
      <c r="G908" s="493"/>
      <c r="H908" s="499"/>
      <c r="I908" s="499"/>
    </row>
    <row r="909" spans="1:9">
      <c r="A909" s="224"/>
      <c r="B909" s="77"/>
      <c r="C909" s="253"/>
      <c r="D909" s="281"/>
      <c r="E909" s="281"/>
      <c r="F909" s="493"/>
      <c r="G909" s="493"/>
      <c r="H909" s="499"/>
      <c r="I909" s="499"/>
    </row>
    <row r="910" spans="1:9">
      <c r="A910" s="224"/>
      <c r="B910" s="77"/>
      <c r="C910" s="253"/>
      <c r="D910" s="281"/>
      <c r="E910" s="281"/>
      <c r="F910" s="493"/>
      <c r="G910" s="493"/>
      <c r="H910" s="499"/>
      <c r="I910" s="499"/>
    </row>
    <row r="911" spans="1:9">
      <c r="A911" s="224"/>
      <c r="B911" s="77"/>
      <c r="C911" s="253"/>
      <c r="D911" s="281"/>
      <c r="E911" s="281"/>
      <c r="F911" s="493"/>
      <c r="G911" s="493"/>
      <c r="H911" s="499"/>
      <c r="I911" s="499"/>
    </row>
    <row r="912" spans="1:9">
      <c r="A912" s="224"/>
      <c r="B912" s="77"/>
      <c r="C912" s="253"/>
      <c r="D912" s="281"/>
      <c r="E912" s="281"/>
      <c r="F912" s="493"/>
      <c r="G912" s="493"/>
      <c r="H912" s="499"/>
      <c r="I912" s="499"/>
    </row>
    <row r="913" spans="1:9">
      <c r="A913" s="224"/>
      <c r="B913" s="77"/>
      <c r="C913" s="253"/>
      <c r="D913" s="281"/>
      <c r="E913" s="281"/>
      <c r="F913" s="493"/>
      <c r="G913" s="493"/>
      <c r="H913" s="499"/>
      <c r="I913" s="499"/>
    </row>
    <row r="914" spans="1:9">
      <c r="A914" s="224"/>
      <c r="B914" s="77"/>
      <c r="C914" s="253"/>
      <c r="D914" s="281"/>
      <c r="E914" s="281"/>
      <c r="F914" s="493"/>
      <c r="G914" s="493"/>
      <c r="H914" s="499"/>
      <c r="I914" s="499"/>
    </row>
    <row r="915" spans="1:9">
      <c r="A915" s="224"/>
      <c r="B915" s="77"/>
      <c r="C915" s="253"/>
      <c r="D915" s="281"/>
      <c r="E915" s="281"/>
      <c r="F915" s="493"/>
      <c r="G915" s="493"/>
      <c r="H915" s="499"/>
      <c r="I915" s="499"/>
    </row>
    <row r="916" spans="1:9">
      <c r="A916" s="224"/>
      <c r="B916" s="77"/>
      <c r="C916" s="253"/>
      <c r="D916" s="281"/>
      <c r="E916" s="281"/>
      <c r="F916" s="493"/>
      <c r="G916" s="493"/>
      <c r="H916" s="499"/>
      <c r="I916" s="499"/>
    </row>
    <row r="917" spans="1:9">
      <c r="A917" s="224"/>
      <c r="B917" s="77"/>
      <c r="C917" s="253"/>
      <c r="D917" s="281"/>
      <c r="E917" s="281"/>
      <c r="F917" s="493"/>
      <c r="G917" s="493"/>
      <c r="H917" s="499"/>
      <c r="I917" s="499"/>
    </row>
    <row r="918" spans="1:9">
      <c r="A918" s="224"/>
      <c r="B918" s="77"/>
      <c r="C918" s="253"/>
      <c r="D918" s="281"/>
      <c r="E918" s="281"/>
      <c r="F918" s="493"/>
      <c r="G918" s="493"/>
      <c r="H918" s="499"/>
      <c r="I918" s="499"/>
    </row>
    <row r="919" spans="1:9">
      <c r="A919" s="224"/>
      <c r="B919" s="77"/>
      <c r="C919" s="253"/>
      <c r="D919" s="281"/>
      <c r="E919" s="281"/>
      <c r="F919" s="493"/>
      <c r="G919" s="493"/>
      <c r="H919" s="499"/>
      <c r="I919" s="499"/>
    </row>
    <row r="920" spans="1:9">
      <c r="A920" s="224"/>
      <c r="B920" s="77"/>
      <c r="C920" s="253"/>
      <c r="D920" s="281"/>
      <c r="E920" s="281"/>
      <c r="F920" s="493"/>
      <c r="G920" s="493"/>
      <c r="H920" s="499"/>
      <c r="I920" s="499"/>
    </row>
    <row r="921" spans="1:9">
      <c r="A921" s="224"/>
      <c r="B921" s="77"/>
      <c r="C921" s="253"/>
      <c r="D921" s="281"/>
      <c r="E921" s="281"/>
      <c r="F921" s="493"/>
      <c r="G921" s="493"/>
      <c r="H921" s="499"/>
      <c r="I921" s="499"/>
    </row>
    <row r="922" spans="1:9">
      <c r="A922" s="224"/>
      <c r="B922" s="77"/>
      <c r="C922" s="253"/>
      <c r="D922" s="281"/>
      <c r="E922" s="281"/>
      <c r="F922" s="493"/>
      <c r="G922" s="493"/>
      <c r="H922" s="499"/>
      <c r="I922" s="499"/>
    </row>
    <row r="923" spans="1:9">
      <c r="A923" s="224"/>
      <c r="B923" s="77"/>
      <c r="C923" s="253"/>
      <c r="D923" s="281"/>
      <c r="E923" s="281"/>
      <c r="F923" s="493"/>
      <c r="G923" s="493"/>
      <c r="H923" s="499"/>
      <c r="I923" s="499"/>
    </row>
    <row r="924" spans="1:9">
      <c r="A924" s="224"/>
      <c r="B924" s="77"/>
      <c r="C924" s="253"/>
      <c r="D924" s="281"/>
      <c r="E924" s="281"/>
      <c r="F924" s="493"/>
      <c r="G924" s="493"/>
      <c r="H924" s="499"/>
      <c r="I924" s="499"/>
    </row>
    <row r="925" spans="1:9">
      <c r="A925" s="224"/>
      <c r="B925" s="77"/>
      <c r="C925" s="253"/>
      <c r="D925" s="281"/>
      <c r="E925" s="281"/>
      <c r="F925" s="493"/>
      <c r="G925" s="493"/>
      <c r="H925" s="499"/>
      <c r="I925" s="499"/>
    </row>
    <row r="926" spans="1:9">
      <c r="A926" s="224"/>
      <c r="B926" s="77"/>
      <c r="C926" s="253"/>
      <c r="D926" s="281"/>
      <c r="E926" s="281"/>
      <c r="F926" s="493"/>
      <c r="G926" s="493"/>
      <c r="H926" s="499"/>
      <c r="I926" s="499"/>
    </row>
    <row r="927" spans="1:9">
      <c r="A927" s="224"/>
      <c r="B927" s="77"/>
      <c r="C927" s="253"/>
      <c r="D927" s="281"/>
      <c r="E927" s="281"/>
      <c r="F927" s="493"/>
      <c r="G927" s="493"/>
      <c r="H927" s="499"/>
      <c r="I927" s="499"/>
    </row>
    <row r="928" spans="1:9">
      <c r="A928" s="224"/>
      <c r="B928" s="77"/>
      <c r="C928" s="253"/>
      <c r="D928" s="281"/>
      <c r="E928" s="281"/>
      <c r="F928" s="493"/>
      <c r="G928" s="493"/>
      <c r="H928" s="499"/>
      <c r="I928" s="499"/>
    </row>
    <row r="929" spans="1:9">
      <c r="A929" s="224"/>
      <c r="B929" s="77"/>
      <c r="C929" s="253"/>
      <c r="D929" s="281"/>
      <c r="E929" s="281"/>
      <c r="F929" s="493"/>
      <c r="G929" s="493"/>
      <c r="H929" s="499"/>
      <c r="I929" s="499"/>
    </row>
    <row r="930" spans="1:9">
      <c r="A930" s="224"/>
      <c r="B930" s="77"/>
      <c r="C930" s="253"/>
      <c r="D930" s="281"/>
      <c r="E930" s="281"/>
      <c r="F930" s="493"/>
      <c r="G930" s="493"/>
      <c r="H930" s="499"/>
      <c r="I930" s="499"/>
    </row>
    <row r="931" spans="1:9">
      <c r="A931" s="224"/>
      <c r="B931" s="77"/>
      <c r="C931" s="253"/>
      <c r="D931" s="281"/>
      <c r="E931" s="281"/>
      <c r="F931" s="493"/>
      <c r="G931" s="493"/>
      <c r="H931" s="499"/>
      <c r="I931" s="499"/>
    </row>
    <row r="932" spans="1:9">
      <c r="A932" s="224"/>
      <c r="B932" s="77"/>
      <c r="C932" s="253"/>
      <c r="D932" s="281"/>
      <c r="E932" s="281"/>
      <c r="F932" s="493"/>
      <c r="G932" s="493"/>
      <c r="H932" s="499"/>
      <c r="I932" s="499"/>
    </row>
    <row r="933" spans="1:9">
      <c r="A933" s="224"/>
      <c r="B933" s="77"/>
      <c r="C933" s="253"/>
      <c r="D933" s="281"/>
      <c r="E933" s="281"/>
      <c r="F933" s="493"/>
      <c r="G933" s="493"/>
      <c r="H933" s="499"/>
      <c r="I933" s="499"/>
    </row>
    <row r="934" spans="1:9">
      <c r="A934" s="224"/>
      <c r="B934" s="77"/>
      <c r="C934" s="253"/>
      <c r="D934" s="281"/>
      <c r="E934" s="281"/>
      <c r="F934" s="493"/>
      <c r="G934" s="493"/>
      <c r="H934" s="499"/>
      <c r="I934" s="499"/>
    </row>
    <row r="935" spans="1:9">
      <c r="A935" s="224"/>
      <c r="B935" s="77"/>
      <c r="C935" s="253"/>
      <c r="D935" s="281"/>
      <c r="E935" s="281"/>
      <c r="F935" s="493"/>
      <c r="G935" s="493"/>
      <c r="H935" s="499"/>
      <c r="I935" s="499"/>
    </row>
    <row r="936" spans="1:9">
      <c r="A936" s="224"/>
      <c r="B936" s="77"/>
      <c r="C936" s="253"/>
      <c r="D936" s="281"/>
      <c r="E936" s="281"/>
      <c r="F936" s="493"/>
      <c r="G936" s="493"/>
      <c r="H936" s="499"/>
      <c r="I936" s="499"/>
    </row>
    <row r="937" spans="1:9">
      <c r="A937" s="224"/>
      <c r="B937" s="77"/>
      <c r="C937" s="253"/>
      <c r="D937" s="281"/>
      <c r="E937" s="281"/>
      <c r="F937" s="493"/>
      <c r="G937" s="493"/>
      <c r="H937" s="499"/>
      <c r="I937" s="499"/>
    </row>
    <row r="938" spans="1:9">
      <c r="A938" s="224"/>
      <c r="B938" s="77"/>
      <c r="C938" s="253"/>
      <c r="D938" s="281"/>
      <c r="E938" s="281"/>
      <c r="F938" s="493"/>
      <c r="G938" s="493"/>
      <c r="H938" s="499"/>
      <c r="I938" s="499"/>
    </row>
    <row r="939" spans="1:9">
      <c r="A939" s="224"/>
      <c r="B939" s="77"/>
      <c r="C939" s="253"/>
      <c r="D939" s="281"/>
      <c r="E939" s="281"/>
      <c r="F939" s="493"/>
      <c r="G939" s="493"/>
      <c r="H939" s="499"/>
      <c r="I939" s="499"/>
    </row>
    <row r="940" spans="1:9">
      <c r="A940" s="224"/>
      <c r="B940" s="77"/>
      <c r="C940" s="253"/>
      <c r="D940" s="281"/>
      <c r="E940" s="281"/>
      <c r="F940" s="493"/>
      <c r="G940" s="493"/>
      <c r="H940" s="499"/>
      <c r="I940" s="499"/>
    </row>
    <row r="941" spans="1:9">
      <c r="A941" s="224"/>
      <c r="B941" s="77"/>
      <c r="C941" s="253"/>
      <c r="D941" s="281"/>
      <c r="E941" s="281"/>
      <c r="F941" s="493"/>
      <c r="G941" s="493"/>
      <c r="H941" s="499"/>
      <c r="I941" s="499"/>
    </row>
    <row r="942" spans="1:9">
      <c r="A942" s="224"/>
      <c r="B942" s="77"/>
      <c r="C942" s="253"/>
      <c r="D942" s="281"/>
      <c r="E942" s="281"/>
      <c r="F942" s="493"/>
      <c r="G942" s="493"/>
      <c r="H942" s="499"/>
      <c r="I942" s="499"/>
    </row>
    <row r="943" spans="1:9">
      <c r="A943" s="224"/>
      <c r="B943" s="77"/>
      <c r="C943" s="253"/>
      <c r="D943" s="281"/>
      <c r="E943" s="281"/>
      <c r="F943" s="493"/>
      <c r="G943" s="493"/>
      <c r="H943" s="499"/>
      <c r="I943" s="499"/>
    </row>
    <row r="944" spans="1:9">
      <c r="A944" s="224"/>
      <c r="B944" s="77"/>
      <c r="C944" s="253"/>
      <c r="D944" s="281"/>
      <c r="E944" s="281"/>
      <c r="F944" s="493"/>
      <c r="G944" s="493"/>
      <c r="H944" s="499"/>
      <c r="I944" s="499"/>
    </row>
    <row r="945" spans="1:9">
      <c r="A945" s="224"/>
      <c r="B945" s="77"/>
      <c r="C945" s="253"/>
      <c r="D945" s="281"/>
      <c r="E945" s="281"/>
      <c r="F945" s="493"/>
      <c r="G945" s="493"/>
      <c r="H945" s="499"/>
      <c r="I945" s="499"/>
    </row>
    <row r="946" spans="1:9">
      <c r="A946" s="224"/>
      <c r="B946" s="77"/>
      <c r="C946" s="253"/>
      <c r="D946" s="281"/>
      <c r="E946" s="281"/>
      <c r="F946" s="493"/>
      <c r="G946" s="493"/>
      <c r="H946" s="499"/>
      <c r="I946" s="499"/>
    </row>
    <row r="947" spans="1:9">
      <c r="A947" s="224"/>
      <c r="B947" s="77"/>
      <c r="C947" s="253"/>
      <c r="D947" s="281"/>
      <c r="E947" s="281"/>
      <c r="F947" s="493"/>
      <c r="G947" s="493"/>
      <c r="H947" s="499"/>
      <c r="I947" s="499"/>
    </row>
    <row r="948" spans="1:9">
      <c r="A948" s="224"/>
      <c r="B948" s="77"/>
      <c r="C948" s="253"/>
      <c r="D948" s="281"/>
      <c r="E948" s="281"/>
      <c r="F948" s="493"/>
      <c r="G948" s="493"/>
      <c r="H948" s="499"/>
      <c r="I948" s="499"/>
    </row>
    <row r="949" spans="1:9">
      <c r="A949" s="224"/>
      <c r="B949" s="77"/>
      <c r="C949" s="253"/>
      <c r="D949" s="281"/>
      <c r="E949" s="281"/>
      <c r="F949" s="493"/>
      <c r="G949" s="493"/>
      <c r="H949" s="499"/>
      <c r="I949" s="499"/>
    </row>
    <row r="950" spans="1:9">
      <c r="A950" s="224"/>
      <c r="B950" s="77"/>
      <c r="C950" s="253"/>
      <c r="D950" s="281"/>
      <c r="E950" s="281"/>
      <c r="F950" s="493"/>
      <c r="G950" s="493"/>
      <c r="H950" s="499"/>
      <c r="I950" s="499"/>
    </row>
    <row r="951" spans="1:9">
      <c r="A951" s="224"/>
      <c r="B951" s="77"/>
      <c r="C951" s="253"/>
      <c r="D951" s="281"/>
      <c r="E951" s="281"/>
      <c r="F951" s="493"/>
      <c r="G951" s="493"/>
      <c r="H951" s="499"/>
      <c r="I951" s="499"/>
    </row>
    <row r="952" spans="1:9">
      <c r="A952" s="224"/>
      <c r="B952" s="77"/>
      <c r="C952" s="253"/>
      <c r="D952" s="281"/>
      <c r="E952" s="281"/>
      <c r="F952" s="493"/>
      <c r="G952" s="493"/>
      <c r="H952" s="499"/>
      <c r="I952" s="499"/>
    </row>
    <row r="953" spans="1:9">
      <c r="A953" s="224"/>
      <c r="B953" s="77"/>
      <c r="C953" s="253"/>
      <c r="D953" s="281"/>
      <c r="E953" s="281"/>
      <c r="F953" s="493"/>
      <c r="G953" s="493"/>
      <c r="H953" s="499"/>
      <c r="I953" s="499"/>
    </row>
    <row r="954" spans="1:9">
      <c r="A954" s="224"/>
      <c r="B954" s="77"/>
      <c r="C954" s="253"/>
      <c r="D954" s="281"/>
      <c r="E954" s="281"/>
      <c r="F954" s="493"/>
      <c r="G954" s="493"/>
      <c r="H954" s="499"/>
      <c r="I954" s="499"/>
    </row>
    <row r="955" spans="1:9">
      <c r="A955" s="224"/>
      <c r="B955" s="77"/>
      <c r="C955" s="253"/>
      <c r="D955" s="281"/>
      <c r="E955" s="281"/>
      <c r="F955" s="493"/>
      <c r="G955" s="493"/>
      <c r="H955" s="499"/>
      <c r="I955" s="499"/>
    </row>
    <row r="956" spans="1:9">
      <c r="A956" s="224"/>
      <c r="B956" s="77"/>
      <c r="C956" s="253"/>
      <c r="D956" s="281"/>
      <c r="E956" s="281"/>
      <c r="F956" s="493"/>
      <c r="G956" s="493"/>
      <c r="H956" s="499"/>
      <c r="I956" s="499"/>
    </row>
    <row r="957" spans="1:9">
      <c r="A957" s="224"/>
      <c r="B957" s="77"/>
      <c r="C957" s="253"/>
      <c r="D957" s="281"/>
      <c r="E957" s="281"/>
      <c r="F957" s="493"/>
      <c r="G957" s="493"/>
      <c r="H957" s="499"/>
      <c r="I957" s="499"/>
    </row>
    <row r="958" spans="1:9">
      <c r="A958" s="224"/>
      <c r="B958" s="77"/>
      <c r="C958" s="253"/>
      <c r="D958" s="281"/>
      <c r="E958" s="281"/>
      <c r="F958" s="493"/>
      <c r="G958" s="493"/>
      <c r="H958" s="499"/>
      <c r="I958" s="499"/>
    </row>
    <row r="959" spans="1:9">
      <c r="A959" s="224"/>
      <c r="B959" s="77"/>
      <c r="C959" s="253"/>
      <c r="D959" s="281"/>
      <c r="E959" s="281"/>
      <c r="F959" s="493"/>
      <c r="G959" s="493"/>
      <c r="H959" s="499"/>
      <c r="I959" s="499"/>
    </row>
    <row r="960" spans="1:9">
      <c r="A960" s="224"/>
      <c r="B960" s="77"/>
      <c r="C960" s="253"/>
      <c r="D960" s="281"/>
      <c r="E960" s="281"/>
      <c r="F960" s="493"/>
      <c r="G960" s="493"/>
      <c r="H960" s="499"/>
      <c r="I960" s="499"/>
    </row>
    <row r="961" spans="1:9">
      <c r="A961" s="224"/>
      <c r="B961" s="77"/>
      <c r="C961" s="253"/>
      <c r="D961" s="281"/>
      <c r="E961" s="281"/>
      <c r="F961" s="493"/>
      <c r="G961" s="493"/>
      <c r="H961" s="499"/>
      <c r="I961" s="499"/>
    </row>
    <row r="962" spans="1:9">
      <c r="A962" s="224"/>
      <c r="B962" s="77"/>
      <c r="C962" s="253"/>
      <c r="D962" s="281"/>
      <c r="E962" s="281"/>
      <c r="F962" s="493"/>
      <c r="G962" s="493"/>
      <c r="H962" s="499"/>
      <c r="I962" s="499"/>
    </row>
    <row r="963" spans="1:9">
      <c r="A963" s="224"/>
      <c r="B963" s="77"/>
      <c r="C963" s="253"/>
      <c r="D963" s="281"/>
      <c r="E963" s="281"/>
      <c r="F963" s="493"/>
      <c r="G963" s="493"/>
      <c r="H963" s="499"/>
      <c r="I963" s="499"/>
    </row>
    <row r="964" spans="1:9">
      <c r="A964" s="224"/>
      <c r="B964" s="77"/>
      <c r="C964" s="253"/>
      <c r="D964" s="281"/>
      <c r="E964" s="281"/>
      <c r="F964" s="493"/>
      <c r="G964" s="493"/>
      <c r="H964" s="499"/>
      <c r="I964" s="499"/>
    </row>
    <row r="965" spans="1:9">
      <c r="A965" s="224"/>
      <c r="B965" s="77"/>
      <c r="C965" s="253"/>
      <c r="D965" s="281"/>
      <c r="E965" s="281"/>
      <c r="F965" s="493"/>
      <c r="G965" s="493"/>
      <c r="H965" s="499"/>
      <c r="I965" s="499"/>
    </row>
    <row r="966" spans="1:9">
      <c r="A966" s="224"/>
      <c r="B966" s="77"/>
      <c r="C966" s="253"/>
      <c r="D966" s="281"/>
      <c r="E966" s="281"/>
      <c r="F966" s="493"/>
      <c r="G966" s="493"/>
      <c r="H966" s="499"/>
      <c r="I966" s="499"/>
    </row>
    <row r="967" spans="1:9">
      <c r="A967" s="224"/>
      <c r="B967" s="77"/>
      <c r="C967" s="253"/>
      <c r="D967" s="281"/>
      <c r="E967" s="281"/>
      <c r="F967" s="493"/>
      <c r="G967" s="493"/>
      <c r="H967" s="499"/>
      <c r="I967" s="499"/>
    </row>
    <row r="968" spans="1:9">
      <c r="A968" s="224"/>
      <c r="B968" s="77"/>
      <c r="C968" s="253"/>
      <c r="D968" s="281"/>
      <c r="E968" s="281"/>
      <c r="F968" s="493"/>
      <c r="G968" s="493"/>
      <c r="H968" s="499"/>
      <c r="I968" s="499"/>
    </row>
    <row r="969" spans="1:9">
      <c r="A969" s="224"/>
      <c r="B969" s="77"/>
      <c r="C969" s="253"/>
      <c r="D969" s="281"/>
      <c r="E969" s="281"/>
      <c r="F969" s="493"/>
      <c r="G969" s="493"/>
      <c r="H969" s="499"/>
      <c r="I969" s="499"/>
    </row>
    <row r="970" spans="1:9">
      <c r="A970" s="224"/>
      <c r="B970" s="77"/>
      <c r="C970" s="253"/>
      <c r="D970" s="281"/>
      <c r="E970" s="281"/>
      <c r="F970" s="493"/>
      <c r="G970" s="493"/>
      <c r="H970" s="499"/>
      <c r="I970" s="499"/>
    </row>
    <row r="971" spans="1:9">
      <c r="A971" s="224"/>
      <c r="B971" s="77"/>
      <c r="C971" s="253"/>
      <c r="D971" s="281"/>
      <c r="E971" s="281"/>
      <c r="F971" s="493"/>
      <c r="G971" s="493"/>
      <c r="H971" s="499"/>
      <c r="I971" s="499"/>
    </row>
    <row r="972" spans="1:9">
      <c r="A972" s="224"/>
      <c r="B972" s="77"/>
      <c r="C972" s="253"/>
      <c r="D972" s="281"/>
      <c r="E972" s="281"/>
      <c r="F972" s="493"/>
      <c r="G972" s="493"/>
      <c r="H972" s="499"/>
      <c r="I972" s="499"/>
    </row>
    <row r="973" spans="1:9">
      <c r="A973" s="224"/>
      <c r="B973" s="77"/>
      <c r="C973" s="253"/>
      <c r="D973" s="281"/>
      <c r="E973" s="281"/>
      <c r="F973" s="493"/>
      <c r="G973" s="493"/>
      <c r="H973" s="499"/>
      <c r="I973" s="499"/>
    </row>
    <row r="974" spans="1:9">
      <c r="A974" s="224"/>
      <c r="B974" s="77"/>
      <c r="C974" s="253"/>
      <c r="D974" s="281"/>
      <c r="E974" s="281"/>
      <c r="F974" s="493"/>
      <c r="G974" s="493"/>
      <c r="H974" s="499"/>
      <c r="I974" s="499"/>
    </row>
    <row r="975" spans="1:9">
      <c r="A975" s="224"/>
      <c r="B975" s="77"/>
      <c r="C975" s="253"/>
      <c r="D975" s="281"/>
      <c r="E975" s="281"/>
      <c r="F975" s="493"/>
      <c r="G975" s="493"/>
      <c r="H975" s="499"/>
      <c r="I975" s="499"/>
    </row>
    <row r="976" spans="1:9">
      <c r="A976" s="224"/>
      <c r="B976" s="77"/>
      <c r="C976" s="253"/>
      <c r="D976" s="281"/>
      <c r="E976" s="281"/>
      <c r="F976" s="493"/>
      <c r="G976" s="493"/>
      <c r="H976" s="499"/>
      <c r="I976" s="499"/>
    </row>
    <row r="977" spans="1:9">
      <c r="A977" s="224"/>
      <c r="B977" s="77"/>
      <c r="C977" s="253"/>
      <c r="D977" s="281"/>
      <c r="E977" s="281"/>
      <c r="F977" s="493"/>
      <c r="G977" s="493"/>
      <c r="H977" s="499"/>
      <c r="I977" s="499"/>
    </row>
    <row r="978" spans="1:9">
      <c r="A978" s="224"/>
      <c r="B978" s="77"/>
      <c r="C978" s="253"/>
      <c r="D978" s="281"/>
      <c r="E978" s="281"/>
      <c r="F978" s="493"/>
      <c r="G978" s="493"/>
      <c r="H978" s="499"/>
      <c r="I978" s="499"/>
    </row>
    <row r="979" spans="1:9">
      <c r="A979" s="224"/>
      <c r="B979" s="77"/>
      <c r="C979" s="253"/>
      <c r="D979" s="281"/>
      <c r="E979" s="281"/>
      <c r="F979" s="493"/>
      <c r="G979" s="493"/>
      <c r="H979" s="499"/>
      <c r="I979" s="499"/>
    </row>
    <row r="980" spans="1:9">
      <c r="A980" s="224"/>
      <c r="B980" s="77"/>
      <c r="C980" s="253"/>
      <c r="D980" s="281"/>
      <c r="E980" s="281"/>
      <c r="F980" s="493"/>
      <c r="G980" s="493"/>
      <c r="H980" s="499"/>
      <c r="I980" s="499"/>
    </row>
    <row r="981" spans="1:9">
      <c r="A981" s="224"/>
      <c r="B981" s="77"/>
      <c r="C981" s="253"/>
      <c r="D981" s="281"/>
      <c r="E981" s="281"/>
      <c r="F981" s="493"/>
      <c r="G981" s="493"/>
      <c r="H981" s="499"/>
      <c r="I981" s="499"/>
    </row>
    <row r="982" spans="1:9">
      <c r="A982" s="224"/>
      <c r="B982" s="77"/>
      <c r="C982" s="253"/>
      <c r="D982" s="281"/>
      <c r="E982" s="281"/>
      <c r="F982" s="493"/>
      <c r="G982" s="493"/>
      <c r="H982" s="499"/>
      <c r="I982" s="499"/>
    </row>
    <row r="983" spans="1:9">
      <c r="A983" s="224"/>
      <c r="B983" s="77"/>
      <c r="C983" s="253"/>
      <c r="D983" s="281"/>
      <c r="E983" s="281"/>
      <c r="F983" s="493"/>
      <c r="G983" s="493"/>
      <c r="H983" s="499"/>
      <c r="I983" s="499"/>
    </row>
    <row r="984" spans="1:9">
      <c r="A984" s="224"/>
      <c r="B984" s="77"/>
      <c r="C984" s="253"/>
      <c r="D984" s="281"/>
      <c r="E984" s="281"/>
      <c r="F984" s="493"/>
      <c r="G984" s="493"/>
      <c r="H984" s="499"/>
      <c r="I984" s="499"/>
    </row>
    <row r="985" spans="1:9">
      <c r="A985" s="224"/>
      <c r="B985" s="77"/>
      <c r="C985" s="253"/>
      <c r="D985" s="281"/>
      <c r="E985" s="281"/>
      <c r="F985" s="493"/>
      <c r="G985" s="493"/>
      <c r="H985" s="499"/>
      <c r="I985" s="499"/>
    </row>
    <row r="986" spans="1:9">
      <c r="A986" s="224"/>
      <c r="B986" s="77"/>
      <c r="C986" s="253"/>
      <c r="D986" s="281"/>
      <c r="E986" s="281"/>
      <c r="F986" s="493"/>
      <c r="G986" s="493"/>
      <c r="H986" s="499"/>
      <c r="I986" s="499"/>
    </row>
    <row r="987" spans="1:9">
      <c r="A987" s="224"/>
      <c r="B987" s="77"/>
      <c r="C987" s="253"/>
      <c r="D987" s="281"/>
      <c r="E987" s="281"/>
      <c r="F987" s="493"/>
      <c r="G987" s="493"/>
      <c r="H987" s="499"/>
      <c r="I987" s="499"/>
    </row>
    <row r="988" spans="1:9">
      <c r="A988" s="224"/>
      <c r="B988" s="77"/>
      <c r="C988" s="253"/>
      <c r="D988" s="281"/>
      <c r="E988" s="281"/>
      <c r="F988" s="493"/>
      <c r="G988" s="493"/>
      <c r="H988" s="499"/>
      <c r="I988" s="499"/>
    </row>
    <row r="989" spans="1:9">
      <c r="A989" s="224"/>
      <c r="B989" s="77"/>
      <c r="C989" s="253"/>
      <c r="D989" s="281"/>
      <c r="E989" s="281"/>
      <c r="F989" s="493"/>
      <c r="G989" s="493"/>
      <c r="H989" s="499"/>
      <c r="I989" s="499"/>
    </row>
    <row r="990" spans="1:9">
      <c r="A990" s="224"/>
      <c r="B990" s="77"/>
      <c r="C990" s="253"/>
      <c r="D990" s="281"/>
      <c r="E990" s="281"/>
      <c r="F990" s="493"/>
      <c r="G990" s="493"/>
      <c r="H990" s="499"/>
      <c r="I990" s="499"/>
    </row>
    <row r="991" spans="1:9">
      <c r="A991" s="224"/>
      <c r="B991" s="77"/>
      <c r="C991" s="253"/>
      <c r="D991" s="281"/>
      <c r="E991" s="281"/>
      <c r="F991" s="493"/>
      <c r="G991" s="493"/>
      <c r="H991" s="499"/>
      <c r="I991" s="499"/>
    </row>
    <row r="992" spans="1:9">
      <c r="A992" s="224"/>
      <c r="B992" s="77"/>
      <c r="C992" s="253"/>
      <c r="D992" s="281"/>
      <c r="E992" s="281"/>
      <c r="F992" s="493"/>
      <c r="G992" s="493"/>
      <c r="H992" s="499"/>
      <c r="I992" s="499"/>
    </row>
    <row r="993" spans="1:9">
      <c r="A993" s="224"/>
      <c r="B993" s="77"/>
      <c r="C993" s="253"/>
      <c r="D993" s="281"/>
      <c r="E993" s="281"/>
      <c r="F993" s="493"/>
      <c r="G993" s="493"/>
      <c r="H993" s="499"/>
      <c r="I993" s="499"/>
    </row>
    <row r="994" spans="1:9">
      <c r="A994" s="224"/>
      <c r="B994" s="77"/>
      <c r="C994" s="253"/>
      <c r="D994" s="281"/>
      <c r="E994" s="281"/>
      <c r="F994" s="493"/>
      <c r="G994" s="493"/>
      <c r="H994" s="499"/>
      <c r="I994" s="499"/>
    </row>
    <row r="995" spans="1:9">
      <c r="A995" s="224"/>
      <c r="B995" s="77"/>
      <c r="C995" s="253"/>
      <c r="D995" s="281"/>
      <c r="E995" s="281"/>
      <c r="F995" s="493"/>
      <c r="G995" s="493"/>
      <c r="H995" s="499"/>
      <c r="I995" s="499"/>
    </row>
    <row r="996" spans="1:9">
      <c r="A996" s="224"/>
      <c r="B996" s="77"/>
      <c r="C996" s="253"/>
      <c r="D996" s="281"/>
      <c r="E996" s="281"/>
      <c r="F996" s="493"/>
      <c r="G996" s="493"/>
      <c r="H996" s="499"/>
      <c r="I996" s="499"/>
    </row>
    <row r="997" spans="1:9">
      <c r="A997" s="224"/>
      <c r="B997" s="77"/>
      <c r="C997" s="253"/>
      <c r="D997" s="281"/>
      <c r="E997" s="281"/>
      <c r="F997" s="493"/>
      <c r="G997" s="493"/>
      <c r="H997" s="499"/>
      <c r="I997" s="499"/>
    </row>
    <row r="998" spans="1:9">
      <c r="A998" s="224"/>
      <c r="B998" s="77"/>
      <c r="C998" s="253"/>
      <c r="D998" s="281"/>
      <c r="E998" s="281"/>
      <c r="F998" s="493"/>
      <c r="G998" s="493"/>
      <c r="H998" s="499"/>
      <c r="I998" s="499"/>
    </row>
    <row r="999" spans="1:9">
      <c r="A999" s="224"/>
      <c r="B999" s="77"/>
      <c r="C999" s="253"/>
      <c r="D999" s="281"/>
      <c r="E999" s="281"/>
      <c r="F999" s="493"/>
      <c r="G999" s="493"/>
      <c r="H999" s="499"/>
      <c r="I999" s="499"/>
    </row>
    <row r="1000" spans="1:9">
      <c r="A1000" s="224"/>
      <c r="B1000" s="77"/>
      <c r="C1000" s="253"/>
      <c r="D1000" s="281"/>
      <c r="E1000" s="281"/>
      <c r="F1000" s="493"/>
      <c r="G1000" s="493"/>
      <c r="H1000" s="499"/>
      <c r="I1000" s="499"/>
    </row>
    <row r="1001" spans="1:9">
      <c r="A1001" s="224"/>
      <c r="B1001" s="77"/>
      <c r="C1001" s="253"/>
      <c r="D1001" s="281"/>
      <c r="E1001" s="281"/>
      <c r="F1001" s="493"/>
      <c r="G1001" s="493"/>
      <c r="H1001" s="499"/>
      <c r="I1001" s="499"/>
    </row>
    <row r="1002" spans="1:9">
      <c r="A1002" s="224"/>
      <c r="B1002" s="77"/>
      <c r="C1002" s="253"/>
      <c r="D1002" s="281"/>
      <c r="E1002" s="281"/>
      <c r="F1002" s="493"/>
      <c r="G1002" s="493"/>
      <c r="H1002" s="499"/>
      <c r="I1002" s="499"/>
    </row>
    <row r="1003" spans="1:9">
      <c r="A1003" s="224"/>
      <c r="B1003" s="77"/>
      <c r="C1003" s="253"/>
      <c r="D1003" s="281"/>
      <c r="E1003" s="281"/>
      <c r="F1003" s="493"/>
      <c r="G1003" s="493"/>
      <c r="H1003" s="499"/>
      <c r="I1003" s="499"/>
    </row>
    <row r="1004" spans="1:9">
      <c r="A1004" s="224"/>
      <c r="B1004" s="77"/>
      <c r="C1004" s="253"/>
      <c r="D1004" s="281"/>
      <c r="E1004" s="281"/>
      <c r="F1004" s="493"/>
      <c r="G1004" s="493"/>
      <c r="H1004" s="499"/>
      <c r="I1004" s="499"/>
    </row>
    <row r="1005" spans="1:9">
      <c r="A1005" s="224"/>
      <c r="B1005" s="77"/>
      <c r="C1005" s="253"/>
      <c r="D1005" s="281"/>
      <c r="E1005" s="281"/>
      <c r="F1005" s="493"/>
      <c r="G1005" s="493"/>
      <c r="H1005" s="499"/>
      <c r="I1005" s="499"/>
    </row>
    <row r="1006" spans="1:9">
      <c r="A1006" s="224"/>
      <c r="B1006" s="77"/>
      <c r="C1006" s="253"/>
      <c r="D1006" s="281"/>
      <c r="E1006" s="281"/>
      <c r="F1006" s="493"/>
      <c r="G1006" s="493"/>
      <c r="H1006" s="499"/>
      <c r="I1006" s="499"/>
    </row>
    <row r="1007" spans="1:9">
      <c r="A1007" s="224"/>
      <c r="B1007" s="77"/>
      <c r="C1007" s="253"/>
      <c r="D1007" s="281"/>
      <c r="E1007" s="281"/>
      <c r="F1007" s="493"/>
      <c r="G1007" s="493"/>
      <c r="H1007" s="499"/>
      <c r="I1007" s="499"/>
    </row>
    <row r="1008" spans="1:9">
      <c r="A1008" s="224"/>
      <c r="B1008" s="77"/>
      <c r="C1008" s="253"/>
      <c r="D1008" s="281"/>
      <c r="E1008" s="281"/>
      <c r="F1008" s="493"/>
      <c r="G1008" s="493"/>
      <c r="H1008" s="499"/>
      <c r="I1008" s="499"/>
    </row>
    <row r="1009" spans="1:9">
      <c r="A1009" s="224"/>
      <c r="B1009" s="77"/>
      <c r="C1009" s="253"/>
      <c r="D1009" s="281"/>
      <c r="E1009" s="281"/>
      <c r="F1009" s="493"/>
      <c r="G1009" s="493"/>
      <c r="H1009" s="499"/>
      <c r="I1009" s="499"/>
    </row>
    <row r="1010" spans="1:9">
      <c r="A1010" s="224"/>
      <c r="B1010" s="77"/>
      <c r="C1010" s="253"/>
      <c r="D1010" s="281"/>
      <c r="E1010" s="281"/>
      <c r="F1010" s="493"/>
      <c r="G1010" s="493"/>
      <c r="H1010" s="499"/>
      <c r="I1010" s="499"/>
    </row>
    <row r="1011" spans="1:9">
      <c r="A1011" s="224"/>
      <c r="B1011" s="77"/>
      <c r="C1011" s="253"/>
      <c r="D1011" s="281"/>
      <c r="E1011" s="281"/>
      <c r="F1011" s="493"/>
      <c r="G1011" s="493"/>
      <c r="H1011" s="499"/>
      <c r="I1011" s="499"/>
    </row>
    <row r="1012" spans="1:9">
      <c r="A1012" s="224"/>
      <c r="B1012" s="77"/>
      <c r="C1012" s="253"/>
      <c r="D1012" s="281"/>
      <c r="E1012" s="281"/>
      <c r="F1012" s="493"/>
      <c r="G1012" s="493"/>
      <c r="H1012" s="499"/>
      <c r="I1012" s="499"/>
    </row>
    <row r="1013" spans="1:9">
      <c r="A1013" s="224"/>
      <c r="B1013" s="77"/>
      <c r="C1013" s="253"/>
      <c r="D1013" s="281"/>
      <c r="E1013" s="281"/>
      <c r="F1013" s="493"/>
      <c r="G1013" s="493"/>
      <c r="H1013" s="499"/>
      <c r="I1013" s="499"/>
    </row>
    <row r="1014" spans="1:9">
      <c r="A1014" s="224"/>
      <c r="B1014" s="77"/>
      <c r="C1014" s="253"/>
      <c r="D1014" s="281"/>
      <c r="E1014" s="281"/>
      <c r="F1014" s="493"/>
      <c r="G1014" s="493"/>
      <c r="H1014" s="499"/>
      <c r="I1014" s="499"/>
    </row>
    <row r="1015" spans="1:9">
      <c r="A1015" s="224"/>
      <c r="B1015" s="77"/>
      <c r="C1015" s="253"/>
      <c r="D1015" s="281"/>
      <c r="E1015" s="281"/>
      <c r="F1015" s="493"/>
      <c r="G1015" s="493"/>
      <c r="H1015" s="499"/>
      <c r="I1015" s="499"/>
    </row>
    <row r="1016" spans="1:9">
      <c r="A1016" s="224"/>
      <c r="B1016" s="77"/>
      <c r="C1016" s="253"/>
      <c r="D1016" s="281"/>
      <c r="E1016" s="281"/>
      <c r="F1016" s="493"/>
      <c r="G1016" s="493"/>
      <c r="H1016" s="499"/>
      <c r="I1016" s="499"/>
    </row>
    <row r="1017" spans="1:9">
      <c r="A1017" s="224"/>
      <c r="B1017" s="77"/>
      <c r="C1017" s="253"/>
      <c r="D1017" s="281"/>
      <c r="E1017" s="281"/>
      <c r="F1017" s="493"/>
      <c r="G1017" s="493"/>
      <c r="H1017" s="499"/>
      <c r="I1017" s="499"/>
    </row>
    <row r="1018" spans="1:9">
      <c r="A1018" s="224"/>
      <c r="B1018" s="77"/>
      <c r="C1018" s="253"/>
      <c r="D1018" s="281"/>
      <c r="E1018" s="281"/>
      <c r="F1018" s="493"/>
      <c r="G1018" s="493"/>
      <c r="H1018" s="499"/>
      <c r="I1018" s="499"/>
    </row>
    <row r="1019" spans="1:9">
      <c r="A1019" s="224"/>
      <c r="B1019" s="77"/>
      <c r="C1019" s="253"/>
      <c r="D1019" s="281"/>
      <c r="E1019" s="281"/>
      <c r="F1019" s="493"/>
      <c r="G1019" s="493"/>
      <c r="H1019" s="499"/>
      <c r="I1019" s="499"/>
    </row>
    <row r="1020" spans="1:9">
      <c r="A1020" s="224"/>
      <c r="B1020" s="77"/>
      <c r="C1020" s="253"/>
      <c r="D1020" s="281"/>
      <c r="E1020" s="281"/>
      <c r="F1020" s="493"/>
      <c r="G1020" s="493"/>
      <c r="H1020" s="499"/>
      <c r="I1020" s="499"/>
    </row>
    <row r="1021" spans="1:9">
      <c r="A1021" s="224"/>
      <c r="B1021" s="77"/>
      <c r="C1021" s="253"/>
      <c r="D1021" s="281"/>
      <c r="E1021" s="281"/>
      <c r="F1021" s="493"/>
      <c r="G1021" s="493"/>
      <c r="H1021" s="499"/>
      <c r="I1021" s="499"/>
    </row>
    <row r="1022" spans="1:9">
      <c r="A1022" s="224"/>
      <c r="B1022" s="77"/>
      <c r="C1022" s="253"/>
      <c r="D1022" s="281"/>
      <c r="E1022" s="281"/>
      <c r="F1022" s="493"/>
      <c r="G1022" s="493"/>
      <c r="H1022" s="499"/>
      <c r="I1022" s="499"/>
    </row>
    <row r="1023" spans="1:9">
      <c r="A1023" s="224"/>
      <c r="B1023" s="77"/>
      <c r="C1023" s="253"/>
      <c r="D1023" s="281"/>
      <c r="E1023" s="281"/>
      <c r="F1023" s="493"/>
      <c r="G1023" s="493"/>
      <c r="H1023" s="499"/>
      <c r="I1023" s="499"/>
    </row>
    <row r="1024" spans="1:9">
      <c r="A1024" s="224"/>
      <c r="B1024" s="77"/>
      <c r="C1024" s="253"/>
      <c r="D1024" s="281"/>
      <c r="E1024" s="281"/>
      <c r="F1024" s="493"/>
      <c r="G1024" s="493"/>
      <c r="H1024" s="499"/>
      <c r="I1024" s="499"/>
    </row>
    <row r="1025" spans="1:9">
      <c r="A1025" s="224"/>
      <c r="B1025" s="77"/>
      <c r="C1025" s="253"/>
      <c r="D1025" s="281"/>
      <c r="E1025" s="281"/>
      <c r="F1025" s="493"/>
      <c r="G1025" s="493"/>
      <c r="H1025" s="499"/>
      <c r="I1025" s="499"/>
    </row>
    <row r="1026" spans="1:9">
      <c r="A1026" s="224"/>
      <c r="B1026" s="77"/>
      <c r="C1026" s="253"/>
      <c r="D1026" s="281"/>
      <c r="E1026" s="281"/>
      <c r="F1026" s="493"/>
      <c r="G1026" s="493"/>
      <c r="H1026" s="499"/>
      <c r="I1026" s="499"/>
    </row>
    <row r="1027" spans="1:9">
      <c r="A1027" s="224"/>
      <c r="B1027" s="77"/>
      <c r="C1027" s="253"/>
      <c r="D1027" s="281"/>
      <c r="E1027" s="281"/>
      <c r="F1027" s="493"/>
      <c r="G1027" s="493"/>
      <c r="H1027" s="499"/>
      <c r="I1027" s="499"/>
    </row>
    <row r="1028" spans="1:9">
      <c r="A1028" s="224"/>
      <c r="B1028" s="77"/>
      <c r="C1028" s="253"/>
      <c r="D1028" s="281"/>
      <c r="E1028" s="281"/>
      <c r="F1028" s="493"/>
      <c r="G1028" s="493"/>
      <c r="H1028" s="499"/>
      <c r="I1028" s="499"/>
    </row>
    <row r="1029" spans="1:9">
      <c r="A1029" s="224"/>
      <c r="B1029" s="77"/>
      <c r="C1029" s="253"/>
      <c r="D1029" s="281"/>
      <c r="E1029" s="281"/>
      <c r="F1029" s="493"/>
      <c r="G1029" s="493"/>
      <c r="H1029" s="499"/>
      <c r="I1029" s="499"/>
    </row>
    <row r="1030" spans="1:9">
      <c r="A1030" s="224"/>
      <c r="B1030" s="77"/>
      <c r="C1030" s="253"/>
      <c r="D1030" s="281"/>
      <c r="E1030" s="281"/>
      <c r="F1030" s="493"/>
      <c r="G1030" s="493"/>
      <c r="H1030" s="499"/>
      <c r="I1030" s="499"/>
    </row>
    <row r="1031" spans="1:9">
      <c r="A1031" s="224"/>
      <c r="B1031" s="77"/>
      <c r="C1031" s="253"/>
      <c r="D1031" s="281"/>
      <c r="E1031" s="281"/>
      <c r="F1031" s="493"/>
      <c r="G1031" s="493"/>
      <c r="H1031" s="499"/>
      <c r="I1031" s="499"/>
    </row>
    <row r="1032" spans="1:9">
      <c r="A1032" s="224"/>
      <c r="B1032" s="77"/>
      <c r="C1032" s="253"/>
      <c r="D1032" s="281"/>
      <c r="E1032" s="281"/>
      <c r="F1032" s="493"/>
      <c r="G1032" s="493"/>
      <c r="H1032" s="499"/>
      <c r="I1032" s="499"/>
    </row>
    <row r="1033" spans="1:9">
      <c r="A1033" s="224"/>
      <c r="B1033" s="77"/>
      <c r="C1033" s="253"/>
      <c r="D1033" s="281"/>
      <c r="E1033" s="281"/>
      <c r="F1033" s="493"/>
      <c r="G1033" s="493"/>
      <c r="H1033" s="499"/>
      <c r="I1033" s="499"/>
    </row>
    <row r="1034" spans="1:9">
      <c r="A1034" s="224"/>
      <c r="B1034" s="77"/>
      <c r="C1034" s="253"/>
      <c r="D1034" s="281"/>
      <c r="E1034" s="281"/>
      <c r="F1034" s="493"/>
      <c r="G1034" s="493"/>
      <c r="H1034" s="499"/>
      <c r="I1034" s="499"/>
    </row>
    <row r="1035" spans="1:9">
      <c r="A1035" s="224"/>
      <c r="B1035" s="77"/>
      <c r="C1035" s="253"/>
      <c r="D1035" s="281"/>
      <c r="E1035" s="281"/>
      <c r="F1035" s="493"/>
      <c r="G1035" s="493"/>
      <c r="H1035" s="499"/>
      <c r="I1035" s="499"/>
    </row>
    <row r="1036" spans="1:9">
      <c r="A1036" s="224"/>
      <c r="B1036" s="77"/>
      <c r="C1036" s="253"/>
      <c r="D1036" s="281"/>
      <c r="E1036" s="281"/>
      <c r="F1036" s="493"/>
      <c r="G1036" s="493"/>
      <c r="H1036" s="499"/>
      <c r="I1036" s="499"/>
    </row>
    <row r="1037" spans="1:9">
      <c r="A1037" s="224"/>
      <c r="B1037" s="77"/>
      <c r="C1037" s="253"/>
      <c r="D1037" s="281"/>
      <c r="E1037" s="281"/>
      <c r="F1037" s="493"/>
      <c r="G1037" s="493"/>
      <c r="H1037" s="499"/>
      <c r="I1037" s="499"/>
    </row>
    <row r="1038" spans="1:9">
      <c r="A1038" s="224"/>
      <c r="B1038" s="77"/>
      <c r="C1038" s="253"/>
      <c r="D1038" s="281"/>
      <c r="E1038" s="281"/>
      <c r="F1038" s="493"/>
      <c r="G1038" s="493"/>
      <c r="H1038" s="499"/>
      <c r="I1038" s="499"/>
    </row>
    <row r="1039" spans="1:9">
      <c r="A1039" s="224"/>
      <c r="B1039" s="77"/>
      <c r="C1039" s="253"/>
      <c r="D1039" s="281"/>
      <c r="E1039" s="281"/>
      <c r="F1039" s="493"/>
      <c r="G1039" s="493"/>
      <c r="H1039" s="499"/>
      <c r="I1039" s="499"/>
    </row>
    <row r="1040" spans="1:9">
      <c r="A1040" s="224"/>
      <c r="B1040" s="77"/>
      <c r="C1040" s="253"/>
      <c r="D1040" s="281"/>
      <c r="E1040" s="281"/>
      <c r="F1040" s="493"/>
      <c r="G1040" s="493"/>
      <c r="H1040" s="499"/>
      <c r="I1040" s="499"/>
    </row>
    <row r="1041" spans="1:9">
      <c r="A1041" s="224"/>
      <c r="B1041" s="77"/>
      <c r="C1041" s="253"/>
      <c r="D1041" s="281"/>
      <c r="E1041" s="281"/>
      <c r="F1041" s="493"/>
      <c r="G1041" s="493"/>
      <c r="H1041" s="499"/>
      <c r="I1041" s="499"/>
    </row>
    <row r="1042" spans="1:9">
      <c r="A1042" s="224"/>
      <c r="B1042" s="77"/>
      <c r="C1042" s="253"/>
      <c r="D1042" s="281"/>
      <c r="E1042" s="281"/>
      <c r="F1042" s="493"/>
      <c r="G1042" s="493"/>
      <c r="H1042" s="499"/>
      <c r="I1042" s="499"/>
    </row>
    <row r="1043" spans="1:9">
      <c r="A1043" s="224"/>
      <c r="B1043" s="77"/>
      <c r="C1043" s="253"/>
      <c r="D1043" s="281"/>
      <c r="E1043" s="281"/>
      <c r="F1043" s="493"/>
      <c r="G1043" s="493"/>
      <c r="H1043" s="499"/>
      <c r="I1043" s="499"/>
    </row>
    <row r="1044" spans="1:9">
      <c r="A1044" s="224"/>
      <c r="B1044" s="77"/>
      <c r="C1044" s="253"/>
      <c r="D1044" s="281"/>
      <c r="E1044" s="281"/>
      <c r="F1044" s="493"/>
      <c r="G1044" s="493"/>
      <c r="H1044" s="499"/>
      <c r="I1044" s="499"/>
    </row>
    <row r="1045" spans="1:9">
      <c r="A1045" s="224"/>
      <c r="B1045" s="77"/>
      <c r="C1045" s="253"/>
      <c r="D1045" s="281"/>
      <c r="E1045" s="281"/>
      <c r="F1045" s="493"/>
      <c r="G1045" s="493"/>
      <c r="H1045" s="499"/>
      <c r="I1045" s="499"/>
    </row>
    <row r="1046" spans="1:9">
      <c r="A1046" s="224"/>
      <c r="B1046" s="77"/>
      <c r="C1046" s="253"/>
      <c r="D1046" s="281"/>
      <c r="E1046" s="281"/>
      <c r="F1046" s="493"/>
      <c r="G1046" s="493"/>
      <c r="H1046" s="499"/>
      <c r="I1046" s="499"/>
    </row>
    <row r="1047" spans="1:9">
      <c r="A1047" s="224"/>
      <c r="B1047" s="77"/>
      <c r="C1047" s="253"/>
      <c r="D1047" s="281"/>
      <c r="E1047" s="281"/>
      <c r="F1047" s="493"/>
      <c r="G1047" s="493"/>
      <c r="H1047" s="499"/>
      <c r="I1047" s="499"/>
    </row>
    <row r="1048" spans="1:9">
      <c r="A1048" s="224"/>
      <c r="B1048" s="77"/>
      <c r="C1048" s="253"/>
      <c r="D1048" s="281"/>
      <c r="E1048" s="281"/>
      <c r="F1048" s="493"/>
      <c r="G1048" s="493"/>
      <c r="H1048" s="499"/>
      <c r="I1048" s="499"/>
    </row>
    <row r="1049" spans="1:9">
      <c r="A1049" s="224"/>
      <c r="B1049" s="77"/>
      <c r="C1049" s="253"/>
      <c r="D1049" s="281"/>
      <c r="E1049" s="281"/>
      <c r="F1049" s="493"/>
      <c r="G1049" s="493"/>
      <c r="H1049" s="499"/>
      <c r="I1049" s="499"/>
    </row>
    <row r="1050" spans="1:9">
      <c r="A1050" s="224"/>
      <c r="B1050" s="77"/>
      <c r="C1050" s="253"/>
      <c r="D1050" s="281"/>
      <c r="E1050" s="281"/>
      <c r="F1050" s="493"/>
      <c r="G1050" s="493"/>
      <c r="H1050" s="499"/>
      <c r="I1050" s="499"/>
    </row>
    <row r="1051" spans="1:9">
      <c r="A1051" s="224"/>
      <c r="B1051" s="77"/>
      <c r="C1051" s="253"/>
      <c r="D1051" s="281"/>
      <c r="E1051" s="281"/>
      <c r="F1051" s="493"/>
      <c r="G1051" s="493"/>
      <c r="H1051" s="499"/>
      <c r="I1051" s="499"/>
    </row>
    <row r="1052" spans="1:9">
      <c r="A1052" s="224"/>
      <c r="B1052" s="77"/>
      <c r="C1052" s="253"/>
      <c r="D1052" s="281"/>
      <c r="E1052" s="281"/>
      <c r="F1052" s="493"/>
      <c r="G1052" s="493"/>
      <c r="H1052" s="499"/>
      <c r="I1052" s="499"/>
    </row>
    <row r="1053" spans="1:9">
      <c r="A1053" s="224"/>
      <c r="B1053" s="77"/>
      <c r="C1053" s="253"/>
      <c r="D1053" s="281"/>
      <c r="E1053" s="281"/>
      <c r="F1053" s="493"/>
      <c r="G1053" s="493"/>
      <c r="H1053" s="499"/>
      <c r="I1053" s="499"/>
    </row>
    <row r="1054" spans="1:9">
      <c r="A1054" s="224"/>
      <c r="B1054" s="77"/>
      <c r="C1054" s="253"/>
      <c r="D1054" s="281"/>
      <c r="E1054" s="281"/>
      <c r="F1054" s="493"/>
      <c r="G1054" s="493"/>
      <c r="H1054" s="499"/>
      <c r="I1054" s="499"/>
    </row>
    <row r="1055" spans="1:9">
      <c r="A1055" s="224"/>
      <c r="B1055" s="77"/>
      <c r="C1055" s="253"/>
      <c r="D1055" s="281"/>
      <c r="E1055" s="281"/>
      <c r="F1055" s="493"/>
      <c r="G1055" s="493"/>
      <c r="H1055" s="499"/>
      <c r="I1055" s="499"/>
    </row>
    <row r="1056" spans="1:9">
      <c r="A1056" s="224"/>
      <c r="B1056" s="77"/>
      <c r="C1056" s="253"/>
      <c r="D1056" s="281"/>
      <c r="E1056" s="281"/>
      <c r="F1056" s="493"/>
      <c r="G1056" s="493"/>
      <c r="H1056" s="499"/>
      <c r="I1056" s="499"/>
    </row>
    <row r="1057" spans="1:9">
      <c r="A1057" s="224"/>
      <c r="B1057" s="77"/>
      <c r="C1057" s="253"/>
      <c r="D1057" s="281"/>
      <c r="E1057" s="281"/>
      <c r="F1057" s="493"/>
      <c r="G1057" s="493"/>
      <c r="H1057" s="499"/>
      <c r="I1057" s="499"/>
    </row>
    <row r="1058" spans="1:9">
      <c r="A1058" s="224"/>
      <c r="B1058" s="77"/>
      <c r="C1058" s="253"/>
      <c r="D1058" s="281"/>
      <c r="E1058" s="281"/>
      <c r="F1058" s="493"/>
      <c r="G1058" s="493"/>
      <c r="H1058" s="499"/>
      <c r="I1058" s="499"/>
    </row>
    <row r="1059" spans="1:9">
      <c r="A1059" s="224"/>
      <c r="B1059" s="77"/>
      <c r="C1059" s="253"/>
      <c r="D1059" s="281"/>
      <c r="E1059" s="281"/>
      <c r="F1059" s="493"/>
      <c r="G1059" s="493"/>
      <c r="H1059" s="499"/>
      <c r="I1059" s="499"/>
    </row>
    <row r="1060" spans="1:9">
      <c r="A1060" s="224"/>
      <c r="B1060" s="77"/>
      <c r="C1060" s="253"/>
      <c r="D1060" s="281"/>
      <c r="E1060" s="281"/>
      <c r="F1060" s="493"/>
      <c r="G1060" s="493"/>
      <c r="H1060" s="499"/>
      <c r="I1060" s="499"/>
    </row>
    <row r="1061" spans="1:9">
      <c r="A1061" s="224"/>
      <c r="B1061" s="77"/>
      <c r="C1061" s="253"/>
      <c r="D1061" s="281"/>
      <c r="E1061" s="281"/>
      <c r="F1061" s="493"/>
      <c r="G1061" s="493"/>
      <c r="H1061" s="499"/>
      <c r="I1061" s="499"/>
    </row>
    <row r="1062" spans="1:9">
      <c r="A1062" s="224"/>
      <c r="B1062" s="77"/>
      <c r="C1062" s="253"/>
      <c r="D1062" s="281"/>
      <c r="E1062" s="281"/>
      <c r="F1062" s="493"/>
      <c r="G1062" s="493"/>
      <c r="H1062" s="499"/>
      <c r="I1062" s="499"/>
    </row>
    <row r="1063" spans="1:9">
      <c r="A1063" s="224"/>
      <c r="B1063" s="77"/>
      <c r="C1063" s="253"/>
      <c r="D1063" s="281"/>
      <c r="E1063" s="281"/>
      <c r="F1063" s="493"/>
      <c r="G1063" s="493"/>
      <c r="H1063" s="499"/>
      <c r="I1063" s="499"/>
    </row>
    <row r="1064" spans="1:9">
      <c r="A1064" s="224"/>
      <c r="B1064" s="77"/>
      <c r="C1064" s="253"/>
      <c r="D1064" s="281"/>
      <c r="E1064" s="281"/>
      <c r="F1064" s="493"/>
      <c r="G1064" s="493"/>
      <c r="H1064" s="499"/>
      <c r="I1064" s="499"/>
    </row>
    <row r="1065" spans="1:9">
      <c r="A1065" s="224"/>
      <c r="B1065" s="77"/>
      <c r="C1065" s="253"/>
      <c r="D1065" s="281"/>
      <c r="E1065" s="281"/>
      <c r="F1065" s="493"/>
      <c r="G1065" s="493"/>
      <c r="H1065" s="499"/>
      <c r="I1065" s="499"/>
    </row>
    <row r="1066" spans="1:9">
      <c r="A1066" s="224"/>
      <c r="B1066" s="77"/>
      <c r="C1066" s="253"/>
      <c r="D1066" s="281"/>
      <c r="E1066" s="281"/>
      <c r="F1066" s="493"/>
      <c r="G1066" s="493"/>
      <c r="H1066" s="499"/>
      <c r="I1066" s="499"/>
    </row>
    <row r="1067" spans="1:9">
      <c r="A1067" s="224"/>
      <c r="B1067" s="77"/>
      <c r="C1067" s="253"/>
      <c r="D1067" s="281"/>
      <c r="E1067" s="281"/>
      <c r="F1067" s="493"/>
      <c r="G1067" s="493"/>
      <c r="H1067" s="499"/>
      <c r="I1067" s="499"/>
    </row>
    <row r="1068" spans="1:9">
      <c r="A1068" s="224"/>
      <c r="B1068" s="77"/>
      <c r="C1068" s="253"/>
      <c r="D1068" s="281"/>
      <c r="E1068" s="281"/>
      <c r="F1068" s="493"/>
      <c r="G1068" s="493"/>
      <c r="H1068" s="499"/>
      <c r="I1068" s="499"/>
    </row>
    <row r="1069" spans="1:9">
      <c r="A1069" s="224"/>
      <c r="B1069" s="77"/>
      <c r="C1069" s="253"/>
      <c r="D1069" s="281"/>
      <c r="E1069" s="281"/>
      <c r="F1069" s="493"/>
      <c r="G1069" s="493"/>
      <c r="H1069" s="499"/>
      <c r="I1069" s="499"/>
    </row>
    <row r="1070" spans="1:9">
      <c r="A1070" s="224"/>
      <c r="B1070" s="77"/>
      <c r="C1070" s="253"/>
      <c r="D1070" s="281"/>
      <c r="E1070" s="281"/>
      <c r="F1070" s="493"/>
      <c r="G1070" s="493"/>
      <c r="H1070" s="499"/>
      <c r="I1070" s="499"/>
    </row>
    <row r="1071" spans="1:9">
      <c r="A1071" s="224"/>
      <c r="B1071" s="77"/>
      <c r="C1071" s="253"/>
      <c r="D1071" s="281"/>
      <c r="E1071" s="281"/>
      <c r="F1071" s="493"/>
      <c r="G1071" s="493"/>
      <c r="H1071" s="499"/>
      <c r="I1071" s="499"/>
    </row>
    <row r="1072" spans="1:9">
      <c r="A1072" s="224"/>
      <c r="B1072" s="77"/>
      <c r="C1072" s="253"/>
      <c r="D1072" s="281"/>
      <c r="E1072" s="281"/>
      <c r="F1072" s="493"/>
      <c r="G1072" s="493"/>
      <c r="H1072" s="499"/>
      <c r="I1072" s="499"/>
    </row>
    <row r="1073" spans="1:9">
      <c r="A1073" s="224"/>
      <c r="B1073" s="77"/>
      <c r="C1073" s="253"/>
      <c r="D1073" s="281"/>
      <c r="E1073" s="281"/>
      <c r="F1073" s="493"/>
      <c r="G1073" s="493"/>
      <c r="H1073" s="499"/>
      <c r="I1073" s="499"/>
    </row>
    <row r="1074" spans="1:9">
      <c r="A1074" s="224"/>
      <c r="B1074" s="77"/>
      <c r="C1074" s="253"/>
      <c r="D1074" s="281"/>
      <c r="E1074" s="281"/>
      <c r="F1074" s="493"/>
      <c r="G1074" s="493"/>
      <c r="H1074" s="499"/>
      <c r="I1074" s="499"/>
    </row>
    <row r="1075" spans="1:9">
      <c r="A1075" s="224"/>
      <c r="B1075" s="77"/>
      <c r="C1075" s="253"/>
      <c r="D1075" s="281"/>
      <c r="E1075" s="281"/>
      <c r="F1075" s="493"/>
      <c r="G1075" s="493"/>
      <c r="H1075" s="499"/>
      <c r="I1075" s="499"/>
    </row>
    <row r="1076" spans="1:9">
      <c r="A1076" s="224"/>
      <c r="B1076" s="77"/>
      <c r="C1076" s="253"/>
      <c r="D1076" s="281"/>
      <c r="E1076" s="281"/>
      <c r="F1076" s="493"/>
      <c r="G1076" s="493"/>
      <c r="H1076" s="499"/>
      <c r="I1076" s="499"/>
    </row>
    <row r="1077" spans="1:9">
      <c r="A1077" s="224"/>
      <c r="B1077" s="77"/>
      <c r="C1077" s="253"/>
      <c r="D1077" s="281"/>
      <c r="E1077" s="281"/>
      <c r="F1077" s="493"/>
      <c r="G1077" s="493"/>
      <c r="H1077" s="499"/>
      <c r="I1077" s="499"/>
    </row>
    <row r="1078" spans="1:9">
      <c r="A1078" s="224"/>
      <c r="B1078" s="77"/>
      <c r="C1078" s="253"/>
      <c r="D1078" s="281"/>
      <c r="E1078" s="281"/>
      <c r="F1078" s="493"/>
      <c r="G1078" s="493"/>
      <c r="H1078" s="499"/>
      <c r="I1078" s="499"/>
    </row>
    <row r="1079" spans="1:9">
      <c r="A1079" s="224"/>
      <c r="B1079" s="77"/>
      <c r="C1079" s="253"/>
      <c r="D1079" s="281"/>
      <c r="E1079" s="281"/>
      <c r="F1079" s="493"/>
      <c r="G1079" s="493"/>
      <c r="H1079" s="499"/>
      <c r="I1079" s="499"/>
    </row>
    <row r="1080" spans="1:9">
      <c r="A1080" s="224"/>
      <c r="B1080" s="77"/>
      <c r="C1080" s="253"/>
      <c r="D1080" s="281"/>
      <c r="E1080" s="281"/>
      <c r="F1080" s="493"/>
      <c r="G1080" s="493"/>
      <c r="H1080" s="499"/>
      <c r="I1080" s="499"/>
    </row>
    <row r="1081" spans="1:9">
      <c r="A1081" s="224"/>
      <c r="B1081" s="77"/>
      <c r="C1081" s="253"/>
      <c r="D1081" s="281"/>
      <c r="E1081" s="281"/>
      <c r="F1081" s="493"/>
      <c r="G1081" s="493"/>
      <c r="H1081" s="499"/>
      <c r="I1081" s="499"/>
    </row>
    <row r="1082" spans="1:9">
      <c r="A1082" s="224"/>
      <c r="B1082" s="77"/>
      <c r="C1082" s="253"/>
      <c r="D1082" s="281"/>
      <c r="E1082" s="281"/>
      <c r="F1082" s="493"/>
      <c r="G1082" s="493"/>
      <c r="H1082" s="499"/>
      <c r="I1082" s="499"/>
    </row>
    <row r="1083" spans="1:9">
      <c r="A1083" s="224"/>
      <c r="B1083" s="77"/>
      <c r="C1083" s="253"/>
      <c r="D1083" s="281"/>
      <c r="E1083" s="281"/>
      <c r="F1083" s="493"/>
      <c r="G1083" s="493"/>
      <c r="H1083" s="499"/>
      <c r="I1083" s="499"/>
    </row>
    <row r="1084" spans="1:9">
      <c r="A1084" s="224"/>
      <c r="B1084" s="77"/>
      <c r="C1084" s="253"/>
      <c r="D1084" s="281"/>
      <c r="E1084" s="281"/>
      <c r="F1084" s="493"/>
      <c r="G1084" s="493"/>
      <c r="H1084" s="499"/>
      <c r="I1084" s="499"/>
    </row>
    <row r="1085" spans="1:9">
      <c r="A1085" s="224"/>
      <c r="B1085" s="77"/>
      <c r="C1085" s="253"/>
      <c r="D1085" s="281"/>
      <c r="E1085" s="281"/>
      <c r="F1085" s="493"/>
      <c r="G1085" s="493"/>
      <c r="H1085" s="499"/>
      <c r="I1085" s="499"/>
    </row>
    <row r="1086" spans="1:9">
      <c r="A1086" s="224"/>
      <c r="B1086" s="77"/>
      <c r="C1086" s="253"/>
      <c r="D1086" s="281"/>
      <c r="E1086" s="281"/>
      <c r="F1086" s="493"/>
      <c r="G1086" s="493"/>
      <c r="H1086" s="499"/>
      <c r="I1086" s="499"/>
    </row>
    <row r="1087" spans="1:9">
      <c r="A1087" s="224"/>
      <c r="B1087" s="77"/>
      <c r="C1087" s="253"/>
      <c r="D1087" s="281"/>
      <c r="E1087" s="281"/>
      <c r="F1087" s="493"/>
      <c r="G1087" s="493"/>
      <c r="H1087" s="499"/>
      <c r="I1087" s="499"/>
    </row>
    <row r="1088" spans="1:9">
      <c r="A1088" s="224"/>
      <c r="B1088" s="77"/>
      <c r="C1088" s="253"/>
      <c r="D1088" s="281"/>
      <c r="E1088" s="281"/>
      <c r="F1088" s="493"/>
      <c r="G1088" s="493"/>
      <c r="H1088" s="499"/>
      <c r="I1088" s="499"/>
    </row>
    <row r="1089" spans="1:9">
      <c r="A1089" s="224"/>
      <c r="B1089" s="77"/>
      <c r="C1089" s="253"/>
      <c r="D1089" s="281"/>
      <c r="E1089" s="281"/>
      <c r="F1089" s="493"/>
      <c r="G1089" s="493"/>
      <c r="H1089" s="499"/>
      <c r="I1089" s="499"/>
    </row>
    <row r="1090" spans="1:9">
      <c r="A1090" s="224"/>
      <c r="B1090" s="77"/>
      <c r="C1090" s="253"/>
      <c r="D1090" s="281"/>
      <c r="E1090" s="281"/>
      <c r="F1090" s="493"/>
      <c r="G1090" s="493"/>
      <c r="H1090" s="499"/>
      <c r="I1090" s="499"/>
    </row>
    <row r="1091" spans="1:9">
      <c r="A1091" s="224"/>
      <c r="B1091" s="77"/>
      <c r="C1091" s="253"/>
      <c r="D1091" s="281"/>
      <c r="E1091" s="281"/>
      <c r="F1091" s="493"/>
      <c r="G1091" s="493"/>
      <c r="H1091" s="499"/>
      <c r="I1091" s="499"/>
    </row>
    <row r="1092" spans="1:9">
      <c r="A1092" s="224"/>
      <c r="B1092" s="77"/>
      <c r="C1092" s="253"/>
      <c r="D1092" s="281"/>
      <c r="E1092" s="281"/>
      <c r="F1092" s="493"/>
      <c r="G1092" s="493"/>
      <c r="H1092" s="499"/>
      <c r="I1092" s="499"/>
    </row>
    <row r="1093" spans="1:9">
      <c r="A1093" s="224"/>
      <c r="B1093" s="77"/>
      <c r="C1093" s="253"/>
      <c r="D1093" s="281"/>
      <c r="E1093" s="281"/>
      <c r="F1093" s="493"/>
      <c r="G1093" s="493"/>
      <c r="H1093" s="499"/>
      <c r="I1093" s="499"/>
    </row>
    <row r="1094" spans="1:9">
      <c r="A1094" s="224"/>
      <c r="B1094" s="77"/>
      <c r="C1094" s="253"/>
      <c r="D1094" s="281"/>
      <c r="E1094" s="281"/>
      <c r="F1094" s="493"/>
      <c r="G1094" s="493"/>
      <c r="H1094" s="499"/>
      <c r="I1094" s="499"/>
    </row>
    <row r="1095" spans="1:9">
      <c r="A1095" s="224"/>
      <c r="B1095" s="77"/>
      <c r="C1095" s="253"/>
      <c r="D1095" s="281"/>
      <c r="E1095" s="281"/>
      <c r="F1095" s="493"/>
      <c r="G1095" s="493"/>
      <c r="H1095" s="499"/>
      <c r="I1095" s="499"/>
    </row>
    <row r="1096" spans="1:9">
      <c r="A1096" s="224"/>
      <c r="B1096" s="77"/>
      <c r="C1096" s="253"/>
      <c r="D1096" s="281"/>
      <c r="E1096" s="281"/>
      <c r="F1096" s="493"/>
      <c r="G1096" s="493"/>
      <c r="H1096" s="499"/>
      <c r="I1096" s="499"/>
    </row>
    <row r="1097" spans="1:9">
      <c r="A1097" s="224"/>
      <c r="B1097" s="77"/>
      <c r="C1097" s="253"/>
      <c r="D1097" s="281"/>
      <c r="E1097" s="281"/>
      <c r="F1097" s="493"/>
      <c r="G1097" s="493"/>
      <c r="H1097" s="499"/>
      <c r="I1097" s="499"/>
    </row>
    <row r="1098" spans="1:9">
      <c r="A1098" s="224"/>
      <c r="B1098" s="77"/>
      <c r="C1098" s="253"/>
      <c r="D1098" s="281"/>
      <c r="E1098" s="281"/>
      <c r="F1098" s="493"/>
      <c r="G1098" s="493"/>
      <c r="H1098" s="499"/>
      <c r="I1098" s="499"/>
    </row>
    <row r="1099" spans="1:9">
      <c r="A1099" s="224"/>
      <c r="B1099" s="77"/>
      <c r="C1099" s="253"/>
      <c r="D1099" s="281"/>
      <c r="E1099" s="281"/>
      <c r="F1099" s="493"/>
      <c r="G1099" s="493"/>
      <c r="H1099" s="499"/>
      <c r="I1099" s="499"/>
    </row>
    <row r="1100" spans="1:9">
      <c r="A1100" s="224"/>
      <c r="B1100" s="77"/>
      <c r="C1100" s="253"/>
      <c r="D1100" s="281"/>
      <c r="E1100" s="281"/>
      <c r="F1100" s="493"/>
      <c r="G1100" s="493"/>
      <c r="H1100" s="499"/>
      <c r="I1100" s="499"/>
    </row>
    <row r="1101" spans="1:9">
      <c r="A1101" s="224"/>
      <c r="B1101" s="77"/>
      <c r="C1101" s="253"/>
      <c r="D1101" s="281"/>
      <c r="E1101" s="281"/>
      <c r="F1101" s="493"/>
      <c r="G1101" s="493"/>
      <c r="H1101" s="499"/>
      <c r="I1101" s="499"/>
    </row>
    <row r="1102" spans="1:9">
      <c r="A1102" s="224"/>
      <c r="B1102" s="77"/>
      <c r="C1102" s="253"/>
      <c r="D1102" s="281"/>
      <c r="E1102" s="281"/>
      <c r="F1102" s="493"/>
      <c r="G1102" s="493"/>
      <c r="H1102" s="499"/>
      <c r="I1102" s="499"/>
    </row>
    <row r="1103" spans="1:9">
      <c r="A1103" s="224"/>
      <c r="B1103" s="77"/>
      <c r="C1103" s="253"/>
      <c r="D1103" s="281"/>
      <c r="E1103" s="281"/>
      <c r="F1103" s="493"/>
      <c r="G1103" s="493"/>
      <c r="H1103" s="499"/>
      <c r="I1103" s="499"/>
    </row>
    <row r="1104" spans="1:9">
      <c r="A1104" s="224"/>
      <c r="B1104" s="77"/>
      <c r="C1104" s="253"/>
      <c r="D1104" s="281"/>
      <c r="E1104" s="281"/>
      <c r="F1104" s="493"/>
      <c r="G1104" s="493"/>
      <c r="H1104" s="499"/>
      <c r="I1104" s="499"/>
    </row>
    <row r="1105" spans="1:9">
      <c r="A1105" s="224"/>
      <c r="B1105" s="77"/>
      <c r="C1105" s="253"/>
      <c r="D1105" s="281"/>
      <c r="E1105" s="281"/>
      <c r="F1105" s="493"/>
      <c r="G1105" s="493"/>
      <c r="H1105" s="499"/>
      <c r="I1105" s="499"/>
    </row>
    <row r="1106" spans="1:9">
      <c r="A1106" s="224"/>
      <c r="B1106" s="77"/>
      <c r="C1106" s="253"/>
      <c r="D1106" s="281"/>
      <c r="E1106" s="281"/>
      <c r="F1106" s="493"/>
      <c r="G1106" s="493"/>
      <c r="H1106" s="499"/>
      <c r="I1106" s="499"/>
    </row>
    <row r="1107" spans="1:9">
      <c r="A1107" s="224"/>
      <c r="B1107" s="77"/>
      <c r="C1107" s="253"/>
      <c r="D1107" s="281"/>
      <c r="E1107" s="281"/>
      <c r="F1107" s="493"/>
      <c r="G1107" s="493"/>
      <c r="H1107" s="499"/>
      <c r="I1107" s="499"/>
    </row>
    <row r="1108" spans="1:9">
      <c r="A1108" s="224"/>
      <c r="B1108" s="77"/>
      <c r="C1108" s="253"/>
      <c r="D1108" s="281"/>
      <c r="E1108" s="281"/>
      <c r="F1108" s="493"/>
      <c r="G1108" s="493"/>
      <c r="H1108" s="499"/>
      <c r="I1108" s="499"/>
    </row>
    <row r="1109" spans="1:9">
      <c r="A1109" s="224"/>
      <c r="B1109" s="77"/>
      <c r="C1109" s="253"/>
      <c r="D1109" s="281"/>
      <c r="E1109" s="281"/>
      <c r="F1109" s="493"/>
      <c r="G1109" s="493"/>
      <c r="H1109" s="499"/>
      <c r="I1109" s="499"/>
    </row>
    <row r="1110" spans="1:9">
      <c r="A1110" s="224"/>
      <c r="B1110" s="77"/>
      <c r="C1110" s="253"/>
      <c r="D1110" s="281"/>
      <c r="E1110" s="281"/>
      <c r="F1110" s="493"/>
      <c r="G1110" s="493"/>
      <c r="H1110" s="499"/>
      <c r="I1110" s="499"/>
    </row>
    <row r="1111" spans="1:9">
      <c r="A1111" s="224"/>
      <c r="B1111" s="77"/>
      <c r="C1111" s="253"/>
      <c r="D1111" s="281"/>
      <c r="E1111" s="281"/>
      <c r="F1111" s="493"/>
      <c r="G1111" s="493"/>
      <c r="H1111" s="499"/>
      <c r="I1111" s="499"/>
    </row>
    <row r="1112" spans="1:9">
      <c r="A1112" s="224"/>
      <c r="B1112" s="77"/>
      <c r="C1112" s="253"/>
      <c r="D1112" s="281"/>
      <c r="E1112" s="281"/>
      <c r="F1112" s="493"/>
      <c r="G1112" s="493"/>
      <c r="H1112" s="499"/>
      <c r="I1112" s="499"/>
    </row>
    <row r="1113" spans="1:9">
      <c r="A1113" s="224"/>
      <c r="B1113" s="77"/>
      <c r="C1113" s="253"/>
      <c r="D1113" s="281"/>
      <c r="E1113" s="281"/>
      <c r="F1113" s="493"/>
      <c r="G1113" s="493"/>
      <c r="H1113" s="499"/>
      <c r="I1113" s="499"/>
    </row>
    <row r="1114" spans="1:9">
      <c r="A1114" s="224"/>
      <c r="B1114" s="77"/>
      <c r="C1114" s="253"/>
      <c r="D1114" s="281"/>
      <c r="E1114" s="281"/>
      <c r="F1114" s="493"/>
      <c r="G1114" s="493"/>
      <c r="H1114" s="499"/>
      <c r="I1114" s="499"/>
    </row>
    <row r="1115" spans="1:9">
      <c r="A1115" s="224"/>
      <c r="B1115" s="77"/>
      <c r="C1115" s="253"/>
      <c r="D1115" s="281"/>
      <c r="E1115" s="281"/>
      <c r="F1115" s="493"/>
      <c r="G1115" s="493"/>
      <c r="H1115" s="499"/>
      <c r="I1115" s="499"/>
    </row>
    <row r="1116" spans="1:9">
      <c r="A1116" s="224"/>
      <c r="B1116" s="77"/>
      <c r="C1116" s="253"/>
      <c r="D1116" s="281"/>
      <c r="E1116" s="281"/>
      <c r="F1116" s="493"/>
      <c r="G1116" s="493"/>
      <c r="H1116" s="499"/>
      <c r="I1116" s="499"/>
    </row>
    <row r="1117" spans="1:9">
      <c r="A1117" s="224"/>
      <c r="B1117" s="77"/>
      <c r="C1117" s="253"/>
      <c r="D1117" s="281"/>
      <c r="E1117" s="281"/>
      <c r="F1117" s="493"/>
      <c r="G1117" s="493"/>
      <c r="H1117" s="499"/>
      <c r="I1117" s="499"/>
    </row>
    <row r="1118" spans="1:9">
      <c r="A1118" s="224"/>
      <c r="B1118" s="77"/>
      <c r="C1118" s="253"/>
      <c r="D1118" s="281"/>
      <c r="E1118" s="281"/>
      <c r="F1118" s="493"/>
      <c r="G1118" s="493"/>
      <c r="H1118" s="499"/>
      <c r="I1118" s="499"/>
    </row>
    <row r="1119" spans="1:9">
      <c r="A1119" s="224"/>
      <c r="B1119" s="77"/>
      <c r="C1119" s="253"/>
      <c r="D1119" s="281"/>
      <c r="E1119" s="281"/>
      <c r="F1119" s="493"/>
      <c r="G1119" s="493"/>
      <c r="H1119" s="499"/>
      <c r="I1119" s="499"/>
    </row>
    <row r="1120" spans="1:9">
      <c r="A1120" s="224"/>
      <c r="B1120" s="77"/>
      <c r="C1120" s="253"/>
      <c r="D1120" s="281"/>
      <c r="E1120" s="281"/>
      <c r="F1120" s="493"/>
      <c r="G1120" s="493"/>
      <c r="H1120" s="499"/>
      <c r="I1120" s="499"/>
    </row>
    <row r="1121" spans="1:9">
      <c r="A1121" s="224"/>
      <c r="B1121" s="77"/>
      <c r="C1121" s="253"/>
      <c r="D1121" s="281"/>
      <c r="E1121" s="281"/>
      <c r="F1121" s="493"/>
      <c r="G1121" s="493"/>
      <c r="H1121" s="499"/>
      <c r="I1121" s="499"/>
    </row>
    <row r="1122" spans="1:9">
      <c r="A1122" s="224"/>
      <c r="B1122" s="77"/>
      <c r="C1122" s="253"/>
      <c r="D1122" s="281"/>
      <c r="E1122" s="281"/>
      <c r="F1122" s="493"/>
      <c r="G1122" s="493"/>
      <c r="H1122" s="499"/>
      <c r="I1122" s="499"/>
    </row>
    <row r="1123" spans="1:9">
      <c r="A1123" s="224"/>
      <c r="B1123" s="77"/>
      <c r="C1123" s="253"/>
      <c r="D1123" s="281"/>
      <c r="E1123" s="281"/>
      <c r="F1123" s="493"/>
      <c r="G1123" s="493"/>
      <c r="H1123" s="499"/>
      <c r="I1123" s="499"/>
    </row>
    <row r="1124" spans="1:9">
      <c r="A1124" s="224"/>
      <c r="B1124" s="77"/>
      <c r="C1124" s="253"/>
      <c r="D1124" s="281"/>
      <c r="E1124" s="281"/>
      <c r="F1124" s="493"/>
      <c r="G1124" s="493"/>
      <c r="H1124" s="499"/>
      <c r="I1124" s="499"/>
    </row>
    <row r="1125" spans="1:9">
      <c r="A1125" s="224"/>
      <c r="B1125" s="77"/>
      <c r="C1125" s="253"/>
      <c r="D1125" s="281"/>
      <c r="E1125" s="281"/>
      <c r="F1125" s="493"/>
      <c r="G1125" s="493"/>
      <c r="H1125" s="499"/>
      <c r="I1125" s="499"/>
    </row>
    <row r="1126" spans="1:9">
      <c r="A1126" s="224"/>
      <c r="B1126" s="77"/>
      <c r="C1126" s="253"/>
      <c r="D1126" s="281"/>
      <c r="E1126" s="281"/>
      <c r="F1126" s="493"/>
      <c r="G1126" s="493"/>
      <c r="H1126" s="499"/>
      <c r="I1126" s="499"/>
    </row>
    <row r="1127" spans="1:9">
      <c r="A1127" s="224"/>
      <c r="B1127" s="77"/>
      <c r="C1127" s="253"/>
      <c r="D1127" s="281"/>
      <c r="E1127" s="281"/>
      <c r="F1127" s="493"/>
      <c r="G1127" s="493"/>
      <c r="H1127" s="499"/>
      <c r="I1127" s="499"/>
    </row>
    <row r="1128" spans="1:9">
      <c r="A1128" s="224"/>
      <c r="B1128" s="77"/>
      <c r="C1128" s="253"/>
      <c r="D1128" s="281"/>
      <c r="E1128" s="281"/>
      <c r="F1128" s="493"/>
      <c r="G1128" s="493"/>
      <c r="H1128" s="499"/>
      <c r="I1128" s="499"/>
    </row>
    <row r="1129" spans="1:9">
      <c r="A1129" s="224"/>
      <c r="B1129" s="77"/>
      <c r="C1129" s="253"/>
      <c r="D1129" s="281"/>
      <c r="E1129" s="281"/>
      <c r="F1129" s="493"/>
      <c r="G1129" s="493"/>
      <c r="H1129" s="499"/>
      <c r="I1129" s="499"/>
    </row>
    <row r="1130" spans="1:9">
      <c r="A1130" s="224"/>
      <c r="B1130" s="77"/>
      <c r="C1130" s="253"/>
      <c r="D1130" s="281"/>
      <c r="E1130" s="281"/>
      <c r="F1130" s="493"/>
      <c r="G1130" s="493"/>
      <c r="H1130" s="499"/>
      <c r="I1130" s="499"/>
    </row>
    <row r="1131" spans="1:9">
      <c r="A1131" s="224"/>
      <c r="B1131" s="77"/>
      <c r="C1131" s="253"/>
      <c r="D1131" s="281"/>
      <c r="E1131" s="281"/>
      <c r="F1131" s="493"/>
      <c r="G1131" s="493"/>
      <c r="H1131" s="499"/>
      <c r="I1131" s="499"/>
    </row>
    <row r="1132" spans="1:9">
      <c r="A1132" s="224"/>
      <c r="B1132" s="77"/>
      <c r="C1132" s="253"/>
      <c r="D1132" s="281"/>
      <c r="E1132" s="281"/>
      <c r="F1132" s="493"/>
      <c r="G1132" s="493"/>
      <c r="H1132" s="499"/>
      <c r="I1132" s="499"/>
    </row>
    <row r="1133" spans="1:9">
      <c r="A1133" s="224"/>
      <c r="B1133" s="77"/>
      <c r="C1133" s="253"/>
      <c r="D1133" s="281"/>
      <c r="E1133" s="281"/>
      <c r="F1133" s="493"/>
      <c r="G1133" s="493"/>
      <c r="H1133" s="499"/>
      <c r="I1133" s="499"/>
    </row>
    <row r="1134" spans="1:9">
      <c r="A1134" s="224"/>
      <c r="B1134" s="77"/>
      <c r="C1134" s="253"/>
      <c r="D1134" s="281"/>
      <c r="E1134" s="281"/>
      <c r="F1134" s="493"/>
      <c r="G1134" s="493"/>
      <c r="H1134" s="499"/>
      <c r="I1134" s="499"/>
    </row>
    <row r="1135" spans="1:9">
      <c r="A1135" s="224"/>
      <c r="B1135" s="77"/>
      <c r="C1135" s="253"/>
      <c r="D1135" s="281"/>
      <c r="E1135" s="281"/>
      <c r="F1135" s="493"/>
      <c r="G1135" s="493"/>
      <c r="H1135" s="499"/>
      <c r="I1135" s="499"/>
    </row>
    <row r="1136" spans="1:9">
      <c r="A1136" s="224"/>
      <c r="B1136" s="77"/>
      <c r="C1136" s="253"/>
      <c r="D1136" s="281"/>
      <c r="E1136" s="281"/>
      <c r="F1136" s="493"/>
      <c r="G1136" s="493"/>
      <c r="H1136" s="499"/>
      <c r="I1136" s="499"/>
    </row>
    <row r="1137" spans="1:9">
      <c r="A1137" s="224"/>
      <c r="B1137" s="77"/>
      <c r="C1137" s="253"/>
      <c r="D1137" s="281"/>
      <c r="E1137" s="281"/>
      <c r="F1137" s="493"/>
      <c r="G1137" s="493"/>
      <c r="H1137" s="499"/>
      <c r="I1137" s="499"/>
    </row>
    <row r="1138" spans="1:9">
      <c r="A1138" s="224"/>
      <c r="B1138" s="77"/>
      <c r="C1138" s="253"/>
      <c r="D1138" s="281"/>
      <c r="E1138" s="281"/>
      <c r="F1138" s="493"/>
      <c r="G1138" s="493"/>
      <c r="H1138" s="499"/>
      <c r="I1138" s="499"/>
    </row>
    <row r="1139" spans="1:9">
      <c r="A1139" s="224"/>
      <c r="B1139" s="77"/>
      <c r="C1139" s="253"/>
      <c r="D1139" s="281"/>
      <c r="E1139" s="281"/>
      <c r="F1139" s="493"/>
      <c r="G1139" s="493"/>
      <c r="H1139" s="499"/>
      <c r="I1139" s="499"/>
    </row>
    <row r="1140" spans="1:9">
      <c r="A1140" s="224"/>
      <c r="B1140" s="77"/>
      <c r="C1140" s="253"/>
      <c r="D1140" s="281"/>
      <c r="E1140" s="281"/>
      <c r="F1140" s="493"/>
      <c r="G1140" s="493"/>
      <c r="H1140" s="499"/>
      <c r="I1140" s="499"/>
    </row>
    <row r="1141" spans="1:9">
      <c r="A1141" s="224"/>
      <c r="B1141" s="77"/>
      <c r="C1141" s="253"/>
      <c r="D1141" s="281"/>
      <c r="E1141" s="281"/>
      <c r="F1141" s="493"/>
      <c r="G1141" s="493"/>
      <c r="H1141" s="499"/>
      <c r="I1141" s="499"/>
    </row>
    <row r="1142" spans="1:9">
      <c r="A1142" s="224"/>
      <c r="B1142" s="77"/>
      <c r="C1142" s="253"/>
      <c r="D1142" s="281"/>
      <c r="E1142" s="281"/>
      <c r="F1142" s="493"/>
      <c r="G1142" s="493"/>
      <c r="H1142" s="499"/>
      <c r="I1142" s="499"/>
    </row>
    <row r="1143" spans="1:9">
      <c r="A1143" s="224"/>
      <c r="B1143" s="77"/>
      <c r="C1143" s="253"/>
      <c r="D1143" s="281"/>
      <c r="E1143" s="281"/>
      <c r="F1143" s="493"/>
      <c r="G1143" s="493"/>
      <c r="H1143" s="499"/>
      <c r="I1143" s="499"/>
    </row>
    <row r="1144" spans="1:9">
      <c r="A1144" s="224"/>
      <c r="B1144" s="77"/>
      <c r="C1144" s="253"/>
      <c r="D1144" s="281"/>
      <c r="E1144" s="281"/>
      <c r="F1144" s="493"/>
      <c r="G1144" s="493"/>
      <c r="H1144" s="499"/>
      <c r="I1144" s="499"/>
    </row>
    <row r="1145" spans="1:9">
      <c r="A1145" s="224"/>
      <c r="B1145" s="77"/>
      <c r="C1145" s="253"/>
      <c r="D1145" s="281"/>
      <c r="E1145" s="281"/>
      <c r="F1145" s="493"/>
      <c r="G1145" s="493"/>
      <c r="H1145" s="499"/>
      <c r="I1145" s="499"/>
    </row>
    <row r="1146" spans="1:9">
      <c r="A1146" s="224"/>
      <c r="B1146" s="77"/>
      <c r="C1146" s="253"/>
      <c r="D1146" s="281"/>
      <c r="E1146" s="281"/>
      <c r="F1146" s="493"/>
      <c r="G1146" s="493"/>
      <c r="H1146" s="499"/>
      <c r="I1146" s="499"/>
    </row>
    <row r="1147" spans="1:9">
      <c r="A1147" s="224"/>
      <c r="B1147" s="77"/>
      <c r="C1147" s="253"/>
      <c r="D1147" s="281"/>
      <c r="E1147" s="281"/>
      <c r="F1147" s="493"/>
      <c r="G1147" s="493"/>
      <c r="H1147" s="499"/>
      <c r="I1147" s="499"/>
    </row>
    <row r="1148" spans="1:9">
      <c r="A1148" s="224"/>
      <c r="B1148" s="77"/>
      <c r="C1148" s="253"/>
      <c r="D1148" s="281"/>
      <c r="E1148" s="281"/>
      <c r="F1148" s="493"/>
      <c r="G1148" s="493"/>
      <c r="H1148" s="499"/>
      <c r="I1148" s="499"/>
    </row>
    <row r="1149" spans="1:9">
      <c r="A1149" s="224"/>
      <c r="B1149" s="77"/>
      <c r="C1149" s="253"/>
      <c r="D1149" s="281"/>
      <c r="E1149" s="281"/>
      <c r="F1149" s="493"/>
      <c r="G1149" s="493"/>
      <c r="H1149" s="499"/>
      <c r="I1149" s="499"/>
    </row>
    <row r="1150" spans="1:9">
      <c r="A1150" s="224"/>
      <c r="B1150" s="77"/>
      <c r="C1150" s="253"/>
      <c r="D1150" s="281"/>
      <c r="E1150" s="281"/>
      <c r="F1150" s="493"/>
      <c r="G1150" s="493"/>
      <c r="H1150" s="499"/>
      <c r="I1150" s="499"/>
    </row>
    <row r="1151" spans="1:9">
      <c r="A1151" s="224"/>
      <c r="B1151" s="77"/>
      <c r="C1151" s="253"/>
      <c r="D1151" s="281"/>
      <c r="E1151" s="281"/>
      <c r="F1151" s="493"/>
      <c r="G1151" s="493"/>
      <c r="H1151" s="499"/>
      <c r="I1151" s="499"/>
    </row>
    <row r="1152" spans="1:9">
      <c r="A1152" s="224"/>
      <c r="B1152" s="77"/>
      <c r="C1152" s="253"/>
      <c r="D1152" s="281"/>
      <c r="E1152" s="281"/>
      <c r="F1152" s="493"/>
      <c r="G1152" s="493"/>
      <c r="H1152" s="499"/>
      <c r="I1152" s="499"/>
    </row>
    <row r="1153" spans="1:9">
      <c r="A1153" s="224"/>
      <c r="B1153" s="77"/>
      <c r="C1153" s="253"/>
      <c r="D1153" s="281"/>
      <c r="E1153" s="281"/>
      <c r="F1153" s="493"/>
      <c r="G1153" s="493"/>
      <c r="H1153" s="499"/>
      <c r="I1153" s="499"/>
    </row>
    <row r="1154" spans="1:9">
      <c r="A1154" s="224"/>
      <c r="B1154" s="77"/>
      <c r="C1154" s="253"/>
      <c r="D1154" s="281"/>
      <c r="E1154" s="281"/>
      <c r="F1154" s="493"/>
      <c r="G1154" s="493"/>
      <c r="H1154" s="499"/>
      <c r="I1154" s="499"/>
    </row>
    <row r="1155" spans="1:9">
      <c r="A1155" s="224"/>
      <c r="B1155" s="77"/>
      <c r="C1155" s="253"/>
      <c r="D1155" s="281"/>
      <c r="E1155" s="281"/>
      <c r="F1155" s="493"/>
      <c r="G1155" s="493"/>
      <c r="H1155" s="499"/>
      <c r="I1155" s="499"/>
    </row>
    <row r="1156" spans="1:9">
      <c r="A1156" s="224"/>
      <c r="B1156" s="77"/>
      <c r="C1156" s="253"/>
      <c r="D1156" s="281"/>
      <c r="E1156" s="281"/>
      <c r="F1156" s="493"/>
      <c r="G1156" s="493"/>
      <c r="H1156" s="499"/>
      <c r="I1156" s="499"/>
    </row>
    <row r="1157" spans="1:9">
      <c r="A1157" s="224"/>
      <c r="B1157" s="77"/>
      <c r="C1157" s="253"/>
      <c r="D1157" s="281"/>
      <c r="E1157" s="281"/>
      <c r="F1157" s="493"/>
      <c r="G1157" s="493"/>
      <c r="H1157" s="499"/>
      <c r="I1157" s="499"/>
    </row>
    <row r="1158" spans="1:9">
      <c r="A1158" s="224"/>
      <c r="B1158" s="77"/>
      <c r="C1158" s="253"/>
      <c r="D1158" s="281"/>
      <c r="E1158" s="281"/>
      <c r="F1158" s="493"/>
      <c r="G1158" s="493"/>
      <c r="H1158" s="499"/>
      <c r="I1158" s="499"/>
    </row>
    <row r="1159" spans="1:9">
      <c r="A1159" s="224"/>
      <c r="B1159" s="77"/>
      <c r="C1159" s="253"/>
      <c r="D1159" s="281"/>
      <c r="E1159" s="281"/>
      <c r="F1159" s="493"/>
      <c r="G1159" s="493"/>
      <c r="H1159" s="499"/>
      <c r="I1159" s="499"/>
    </row>
    <row r="1160" spans="1:9">
      <c r="A1160" s="224"/>
      <c r="B1160" s="77"/>
      <c r="C1160" s="253"/>
      <c r="D1160" s="281"/>
      <c r="E1160" s="281"/>
      <c r="F1160" s="493"/>
      <c r="G1160" s="493"/>
      <c r="H1160" s="499"/>
      <c r="I1160" s="499"/>
    </row>
    <row r="1161" spans="1:9">
      <c r="A1161" s="224"/>
      <c r="B1161" s="77"/>
      <c r="C1161" s="253"/>
      <c r="D1161" s="281"/>
      <c r="E1161" s="281"/>
      <c r="F1161" s="493"/>
      <c r="G1161" s="493"/>
      <c r="H1161" s="499"/>
      <c r="I1161" s="499"/>
    </row>
    <row r="1162" spans="1:9">
      <c r="A1162" s="224"/>
      <c r="B1162" s="77"/>
      <c r="C1162" s="253"/>
      <c r="D1162" s="281"/>
      <c r="E1162" s="281"/>
      <c r="F1162" s="493"/>
      <c r="G1162" s="493"/>
      <c r="H1162" s="499"/>
      <c r="I1162" s="499"/>
    </row>
    <row r="1163" spans="1:9">
      <c r="A1163" s="224"/>
      <c r="B1163" s="77"/>
      <c r="C1163" s="253"/>
      <c r="D1163" s="281"/>
      <c r="E1163" s="281"/>
      <c r="F1163" s="493"/>
      <c r="G1163" s="493"/>
      <c r="H1163" s="499"/>
      <c r="I1163" s="499"/>
    </row>
    <row r="1164" spans="1:9">
      <c r="A1164" s="224"/>
      <c r="B1164" s="77"/>
      <c r="C1164" s="253"/>
      <c r="D1164" s="281"/>
      <c r="E1164" s="281"/>
      <c r="F1164" s="493"/>
      <c r="G1164" s="493"/>
      <c r="H1164" s="499"/>
      <c r="I1164" s="499"/>
    </row>
    <row r="1165" spans="1:9">
      <c r="A1165" s="224"/>
      <c r="B1165" s="77"/>
      <c r="C1165" s="253"/>
      <c r="D1165" s="281"/>
      <c r="E1165" s="281"/>
      <c r="F1165" s="493"/>
      <c r="G1165" s="493"/>
      <c r="H1165" s="499"/>
      <c r="I1165" s="499"/>
    </row>
    <row r="1166" spans="1:9">
      <c r="A1166" s="224"/>
      <c r="B1166" s="77"/>
      <c r="C1166" s="253"/>
      <c r="D1166" s="281"/>
      <c r="E1166" s="281"/>
      <c r="F1166" s="493"/>
      <c r="G1166" s="493"/>
      <c r="H1166" s="499"/>
      <c r="I1166" s="499"/>
    </row>
    <row r="1167" spans="1:9">
      <c r="A1167" s="224"/>
      <c r="B1167" s="77"/>
      <c r="C1167" s="253"/>
      <c r="D1167" s="281"/>
      <c r="E1167" s="281"/>
      <c r="F1167" s="493"/>
      <c r="G1167" s="493"/>
      <c r="H1167" s="499"/>
      <c r="I1167" s="499"/>
    </row>
    <row r="1168" spans="1:9">
      <c r="A1168" s="224"/>
      <c r="B1168" s="77"/>
      <c r="C1168" s="253"/>
      <c r="D1168" s="281"/>
      <c r="E1168" s="281"/>
      <c r="F1168" s="493"/>
      <c r="G1168" s="493"/>
      <c r="H1168" s="499"/>
      <c r="I1168" s="499"/>
    </row>
    <row r="1169" spans="1:9">
      <c r="A1169" s="224"/>
      <c r="B1169" s="77"/>
      <c r="C1169" s="253"/>
      <c r="D1169" s="281"/>
      <c r="E1169" s="281"/>
      <c r="F1169" s="493"/>
      <c r="G1169" s="493"/>
      <c r="H1169" s="499"/>
      <c r="I1169" s="499"/>
    </row>
    <row r="1170" spans="1:9">
      <c r="A1170" s="224"/>
      <c r="B1170" s="77"/>
      <c r="C1170" s="253"/>
      <c r="D1170" s="281"/>
      <c r="E1170" s="281"/>
      <c r="F1170" s="493"/>
      <c r="G1170" s="493"/>
      <c r="H1170" s="499"/>
      <c r="I1170" s="499"/>
    </row>
    <row r="1171" spans="1:9">
      <c r="A1171" s="224"/>
      <c r="B1171" s="77"/>
      <c r="C1171" s="253"/>
      <c r="D1171" s="281"/>
      <c r="E1171" s="281"/>
      <c r="F1171" s="493"/>
      <c r="G1171" s="493"/>
      <c r="H1171" s="499"/>
      <c r="I1171" s="499"/>
    </row>
    <row r="1172" spans="1:9">
      <c r="A1172" s="224"/>
      <c r="B1172" s="77"/>
      <c r="C1172" s="253"/>
      <c r="D1172" s="281"/>
      <c r="E1172" s="281"/>
      <c r="F1172" s="493"/>
      <c r="G1172" s="493"/>
      <c r="H1172" s="499"/>
      <c r="I1172" s="499"/>
    </row>
    <row r="1173" spans="1:9">
      <c r="A1173" s="224"/>
      <c r="B1173" s="77"/>
      <c r="C1173" s="253"/>
      <c r="D1173" s="281"/>
      <c r="E1173" s="281"/>
      <c r="F1173" s="493"/>
      <c r="G1173" s="493"/>
      <c r="H1173" s="499"/>
      <c r="I1173" s="499"/>
    </row>
    <row r="1174" spans="1:9">
      <c r="A1174" s="224"/>
      <c r="B1174" s="77"/>
      <c r="C1174" s="253"/>
      <c r="D1174" s="281"/>
      <c r="E1174" s="281"/>
      <c r="F1174" s="493"/>
      <c r="G1174" s="493"/>
      <c r="H1174" s="499"/>
      <c r="I1174" s="499"/>
    </row>
    <row r="1175" spans="1:9">
      <c r="A1175" s="224"/>
      <c r="B1175" s="77"/>
      <c r="C1175" s="253"/>
      <c r="D1175" s="281"/>
      <c r="E1175" s="281"/>
      <c r="F1175" s="493"/>
      <c r="G1175" s="493"/>
      <c r="H1175" s="499"/>
      <c r="I1175" s="499"/>
    </row>
    <row r="1176" spans="1:9">
      <c r="A1176" s="224"/>
      <c r="B1176" s="77"/>
      <c r="C1176" s="253"/>
      <c r="D1176" s="281"/>
      <c r="E1176" s="281"/>
      <c r="F1176" s="493"/>
      <c r="G1176" s="493"/>
      <c r="H1176" s="499"/>
      <c r="I1176" s="499"/>
    </row>
    <row r="1177" spans="1:9">
      <c r="A1177" s="224"/>
      <c r="B1177" s="77"/>
      <c r="C1177" s="253"/>
      <c r="D1177" s="281"/>
      <c r="E1177" s="281"/>
      <c r="F1177" s="493"/>
      <c r="G1177" s="493"/>
      <c r="H1177" s="499"/>
      <c r="I1177" s="499"/>
    </row>
    <row r="1178" spans="1:9">
      <c r="A1178" s="224"/>
      <c r="B1178" s="77"/>
      <c r="C1178" s="253"/>
      <c r="D1178" s="281"/>
      <c r="E1178" s="281"/>
      <c r="F1178" s="493"/>
      <c r="G1178" s="493"/>
      <c r="H1178" s="499"/>
      <c r="I1178" s="499"/>
    </row>
    <row r="1179" spans="1:9">
      <c r="A1179" s="224"/>
      <c r="B1179" s="77"/>
      <c r="C1179" s="253"/>
      <c r="D1179" s="281"/>
      <c r="E1179" s="281"/>
      <c r="F1179" s="493"/>
      <c r="G1179" s="493"/>
      <c r="H1179" s="499"/>
      <c r="I1179" s="499"/>
    </row>
    <row r="1180" spans="1:9">
      <c r="A1180" s="224"/>
      <c r="B1180" s="77"/>
      <c r="C1180" s="253"/>
      <c r="D1180" s="281"/>
      <c r="E1180" s="281"/>
      <c r="F1180" s="493"/>
      <c r="G1180" s="493"/>
      <c r="H1180" s="499"/>
      <c r="I1180" s="499"/>
    </row>
    <row r="1181" spans="1:9">
      <c r="A1181" s="224"/>
      <c r="B1181" s="77"/>
      <c r="C1181" s="253"/>
      <c r="D1181" s="281"/>
      <c r="E1181" s="281"/>
      <c r="F1181" s="493"/>
      <c r="G1181" s="493"/>
      <c r="H1181" s="499"/>
      <c r="I1181" s="499"/>
    </row>
    <row r="1182" spans="1:9">
      <c r="A1182" s="224"/>
      <c r="B1182" s="77"/>
      <c r="C1182" s="253"/>
      <c r="D1182" s="281"/>
      <c r="E1182" s="281"/>
      <c r="F1182" s="493"/>
      <c r="G1182" s="493"/>
      <c r="H1182" s="499"/>
      <c r="I1182" s="499"/>
    </row>
    <row r="1183" spans="1:9">
      <c r="A1183" s="224"/>
      <c r="B1183" s="77"/>
      <c r="C1183" s="253"/>
      <c r="D1183" s="281"/>
      <c r="E1183" s="281"/>
      <c r="F1183" s="493"/>
      <c r="G1183" s="493"/>
      <c r="H1183" s="499"/>
      <c r="I1183" s="499"/>
    </row>
    <row r="1184" spans="1:9">
      <c r="A1184" s="224"/>
      <c r="B1184" s="77"/>
      <c r="C1184" s="253"/>
      <c r="D1184" s="281"/>
      <c r="E1184" s="281"/>
      <c r="F1184" s="493"/>
      <c r="G1184" s="493"/>
      <c r="H1184" s="499"/>
      <c r="I1184" s="499"/>
    </row>
    <row r="1185" spans="1:9">
      <c r="A1185" s="224"/>
      <c r="B1185" s="77"/>
      <c r="C1185" s="253"/>
      <c r="D1185" s="281"/>
      <c r="E1185" s="281"/>
      <c r="F1185" s="493"/>
      <c r="G1185" s="493"/>
      <c r="H1185" s="499"/>
      <c r="I1185" s="499"/>
    </row>
    <row r="1186" spans="1:9">
      <c r="A1186" s="224"/>
      <c r="B1186" s="77"/>
      <c r="C1186" s="253"/>
      <c r="D1186" s="281"/>
      <c r="E1186" s="281"/>
      <c r="F1186" s="493"/>
      <c r="G1186" s="493"/>
      <c r="H1186" s="499"/>
      <c r="I1186" s="499"/>
    </row>
    <row r="1187" spans="1:9">
      <c r="A1187" s="224"/>
      <c r="B1187" s="77"/>
      <c r="C1187" s="253"/>
      <c r="D1187" s="281"/>
      <c r="E1187" s="281"/>
      <c r="F1187" s="493"/>
      <c r="G1187" s="493"/>
      <c r="H1187" s="499"/>
      <c r="I1187" s="499"/>
    </row>
    <row r="1188" spans="1:9">
      <c r="A1188" s="224"/>
      <c r="B1188" s="77"/>
      <c r="C1188" s="253"/>
      <c r="D1188" s="281"/>
      <c r="E1188" s="281"/>
      <c r="F1188" s="493"/>
      <c r="G1188" s="493"/>
      <c r="H1188" s="499"/>
      <c r="I1188" s="499"/>
    </row>
    <row r="1189" spans="1:9">
      <c r="A1189" s="224"/>
      <c r="B1189" s="77"/>
      <c r="C1189" s="253"/>
      <c r="D1189" s="281"/>
      <c r="E1189" s="281"/>
      <c r="F1189" s="493"/>
      <c r="G1189" s="493"/>
      <c r="H1189" s="499"/>
      <c r="I1189" s="499"/>
    </row>
    <row r="1190" spans="1:9">
      <c r="A1190" s="224"/>
      <c r="B1190" s="77"/>
      <c r="C1190" s="253"/>
      <c r="D1190" s="281"/>
      <c r="E1190" s="281"/>
      <c r="F1190" s="493"/>
      <c r="G1190" s="493"/>
      <c r="H1190" s="499"/>
      <c r="I1190" s="499"/>
    </row>
    <row r="1191" spans="1:9">
      <c r="A1191" s="224"/>
      <c r="B1191" s="77"/>
      <c r="C1191" s="253"/>
      <c r="D1191" s="281"/>
      <c r="E1191" s="281"/>
      <c r="F1191" s="493"/>
      <c r="G1191" s="493"/>
      <c r="H1191" s="499"/>
      <c r="I1191" s="499"/>
    </row>
    <row r="1192" spans="1:9">
      <c r="A1192" s="224"/>
      <c r="B1192" s="77"/>
      <c r="C1192" s="253"/>
      <c r="D1192" s="281"/>
      <c r="E1192" s="281"/>
      <c r="F1192" s="493"/>
      <c r="G1192" s="493"/>
      <c r="H1192" s="499"/>
      <c r="I1192" s="499"/>
    </row>
    <row r="1193" spans="1:9">
      <c r="A1193" s="224"/>
      <c r="B1193" s="77"/>
      <c r="C1193" s="253"/>
      <c r="D1193" s="281"/>
      <c r="E1193" s="281"/>
      <c r="F1193" s="493"/>
      <c r="G1193" s="493"/>
      <c r="H1193" s="499"/>
      <c r="I1193" s="499"/>
    </row>
    <row r="1194" spans="1:9">
      <c r="A1194" s="224"/>
      <c r="B1194" s="77"/>
      <c r="C1194" s="253"/>
      <c r="D1194" s="281"/>
      <c r="E1194" s="281"/>
      <c r="F1194" s="493"/>
      <c r="G1194" s="493"/>
      <c r="H1194" s="499"/>
      <c r="I1194" s="499"/>
    </row>
    <row r="1195" spans="1:9">
      <c r="A1195" s="224"/>
      <c r="B1195" s="77"/>
      <c r="C1195" s="253"/>
      <c r="D1195" s="281"/>
      <c r="E1195" s="281"/>
      <c r="F1195" s="493"/>
      <c r="G1195" s="493"/>
      <c r="H1195" s="499"/>
      <c r="I1195" s="499"/>
    </row>
    <row r="1196" spans="1:9">
      <c r="A1196" s="224"/>
      <c r="B1196" s="77"/>
      <c r="C1196" s="253"/>
      <c r="D1196" s="281"/>
      <c r="E1196" s="281"/>
      <c r="F1196" s="493"/>
      <c r="G1196" s="493"/>
      <c r="H1196" s="499"/>
      <c r="I1196" s="499"/>
    </row>
    <row r="1197" spans="1:9">
      <c r="A1197" s="224"/>
      <c r="B1197" s="77"/>
      <c r="C1197" s="253"/>
      <c r="D1197" s="281"/>
      <c r="E1197" s="281"/>
      <c r="F1197" s="493"/>
      <c r="G1197" s="493"/>
      <c r="H1197" s="499"/>
      <c r="I1197" s="499"/>
    </row>
    <row r="1198" spans="1:9">
      <c r="A1198" s="224"/>
      <c r="B1198" s="77"/>
      <c r="C1198" s="253"/>
      <c r="D1198" s="281"/>
      <c r="E1198" s="281"/>
      <c r="F1198" s="493"/>
      <c r="G1198" s="493"/>
      <c r="H1198" s="499"/>
      <c r="I1198" s="499"/>
    </row>
    <row r="1199" spans="1:9">
      <c r="A1199" s="224"/>
      <c r="B1199" s="77"/>
      <c r="C1199" s="253"/>
      <c r="D1199" s="281"/>
      <c r="E1199" s="281"/>
      <c r="F1199" s="493"/>
      <c r="G1199" s="493"/>
      <c r="H1199" s="499"/>
      <c r="I1199" s="499"/>
    </row>
    <row r="1200" spans="1:9">
      <c r="A1200" s="224"/>
      <c r="B1200" s="77"/>
      <c r="C1200" s="253"/>
      <c r="D1200" s="281"/>
      <c r="E1200" s="281"/>
      <c r="F1200" s="493"/>
      <c r="G1200" s="493"/>
      <c r="H1200" s="499"/>
      <c r="I1200" s="499"/>
    </row>
    <row r="1201" spans="1:9">
      <c r="A1201" s="224"/>
      <c r="B1201" s="77"/>
      <c r="C1201" s="253"/>
      <c r="D1201" s="281"/>
      <c r="E1201" s="281"/>
      <c r="F1201" s="493"/>
      <c r="G1201" s="493"/>
      <c r="H1201" s="499"/>
      <c r="I1201" s="499"/>
    </row>
    <row r="1202" spans="1:9">
      <c r="A1202" s="224"/>
      <c r="B1202" s="77"/>
      <c r="C1202" s="253"/>
      <c r="D1202" s="281"/>
      <c r="E1202" s="281"/>
      <c r="F1202" s="493"/>
      <c r="G1202" s="493"/>
      <c r="H1202" s="499"/>
      <c r="I1202" s="499"/>
    </row>
    <row r="1203" spans="1:9">
      <c r="A1203" s="224"/>
      <c r="B1203" s="77"/>
      <c r="C1203" s="253"/>
      <c r="D1203" s="281"/>
      <c r="E1203" s="281"/>
      <c r="F1203" s="493"/>
      <c r="G1203" s="493"/>
      <c r="H1203" s="499"/>
      <c r="I1203" s="499"/>
    </row>
    <row r="1204" spans="1:9">
      <c r="A1204" s="224"/>
      <c r="B1204" s="77"/>
      <c r="C1204" s="253"/>
      <c r="D1204" s="281"/>
      <c r="E1204" s="281"/>
      <c r="F1204" s="493"/>
      <c r="G1204" s="493"/>
      <c r="H1204" s="499"/>
      <c r="I1204" s="499"/>
    </row>
    <row r="1205" spans="1:9">
      <c r="A1205" s="224"/>
      <c r="B1205" s="77"/>
      <c r="C1205" s="253"/>
      <c r="D1205" s="281"/>
      <c r="E1205" s="281"/>
      <c r="F1205" s="493"/>
      <c r="G1205" s="493"/>
      <c r="H1205" s="499"/>
      <c r="I1205" s="499"/>
    </row>
    <row r="1206" spans="1:9">
      <c r="A1206" s="224"/>
      <c r="B1206" s="77"/>
      <c r="C1206" s="253"/>
      <c r="D1206" s="281"/>
      <c r="E1206" s="281"/>
      <c r="F1206" s="493"/>
      <c r="G1206" s="493"/>
      <c r="H1206" s="499"/>
      <c r="I1206" s="499"/>
    </row>
    <row r="1207" spans="1:9">
      <c r="A1207" s="224"/>
      <c r="B1207" s="77"/>
      <c r="C1207" s="253"/>
      <c r="D1207" s="281"/>
      <c r="E1207" s="281"/>
      <c r="F1207" s="493"/>
      <c r="G1207" s="493"/>
      <c r="H1207" s="499"/>
      <c r="I1207" s="499"/>
    </row>
    <row r="1208" spans="1:9">
      <c r="A1208" s="224"/>
      <c r="B1208" s="77"/>
      <c r="C1208" s="253"/>
      <c r="D1208" s="281"/>
      <c r="E1208" s="281"/>
      <c r="F1208" s="493"/>
      <c r="G1208" s="493"/>
      <c r="H1208" s="499"/>
      <c r="I1208" s="499"/>
    </row>
    <row r="1209" spans="1:9">
      <c r="A1209" s="224"/>
      <c r="B1209" s="77"/>
      <c r="C1209" s="253"/>
      <c r="D1209" s="281"/>
      <c r="E1209" s="281"/>
      <c r="F1209" s="493"/>
      <c r="G1209" s="493"/>
      <c r="H1209" s="499"/>
      <c r="I1209" s="499"/>
    </row>
    <row r="1210" spans="1:9">
      <c r="A1210" s="224"/>
      <c r="B1210" s="77"/>
      <c r="C1210" s="253"/>
      <c r="D1210" s="281"/>
      <c r="E1210" s="281"/>
      <c r="F1210" s="493"/>
      <c r="G1210" s="493"/>
      <c r="H1210" s="499"/>
      <c r="I1210" s="499"/>
    </row>
    <row r="1211" spans="1:9">
      <c r="A1211" s="224"/>
      <c r="B1211" s="77"/>
      <c r="C1211" s="253"/>
      <c r="D1211" s="281"/>
      <c r="E1211" s="281"/>
      <c r="F1211" s="493"/>
      <c r="G1211" s="493"/>
      <c r="H1211" s="499"/>
      <c r="I1211" s="499"/>
    </row>
    <row r="1212" spans="1:9">
      <c r="A1212" s="224"/>
      <c r="B1212" s="77"/>
      <c r="C1212" s="253"/>
      <c r="D1212" s="281"/>
      <c r="E1212" s="281"/>
      <c r="F1212" s="493"/>
      <c r="G1212" s="493"/>
      <c r="H1212" s="499"/>
      <c r="I1212" s="499"/>
    </row>
    <row r="1213" spans="1:9">
      <c r="A1213" s="224"/>
      <c r="B1213" s="77"/>
      <c r="C1213" s="253"/>
      <c r="D1213" s="281"/>
      <c r="E1213" s="281"/>
      <c r="F1213" s="493"/>
      <c r="G1213" s="493"/>
      <c r="H1213" s="499"/>
      <c r="I1213" s="499"/>
    </row>
    <row r="1214" spans="1:9">
      <c r="A1214" s="224"/>
      <c r="B1214" s="77"/>
      <c r="C1214" s="253"/>
      <c r="D1214" s="281"/>
      <c r="E1214" s="281"/>
      <c r="F1214" s="493"/>
      <c r="G1214" s="493"/>
      <c r="H1214" s="499"/>
      <c r="I1214" s="499"/>
    </row>
    <row r="1215" spans="1:9">
      <c r="A1215" s="224"/>
      <c r="B1215" s="77"/>
      <c r="C1215" s="253"/>
      <c r="D1215" s="281"/>
      <c r="E1215" s="281"/>
      <c r="F1215" s="493"/>
      <c r="G1215" s="493"/>
      <c r="H1215" s="499"/>
      <c r="I1215" s="499"/>
    </row>
    <row r="1216" spans="1:9">
      <c r="A1216" s="224"/>
      <c r="B1216" s="77"/>
      <c r="C1216" s="253"/>
      <c r="D1216" s="281"/>
      <c r="E1216" s="281"/>
      <c r="F1216" s="493"/>
      <c r="G1216" s="493"/>
      <c r="H1216" s="499"/>
      <c r="I1216" s="499"/>
    </row>
    <row r="1217" spans="1:9">
      <c r="A1217" s="224"/>
      <c r="B1217" s="77"/>
      <c r="C1217" s="253"/>
      <c r="D1217" s="281"/>
      <c r="E1217" s="281"/>
      <c r="F1217" s="493"/>
      <c r="G1217" s="493"/>
      <c r="H1217" s="499"/>
      <c r="I1217" s="499"/>
    </row>
    <row r="1218" spans="1:9">
      <c r="A1218" s="224"/>
      <c r="B1218" s="77"/>
      <c r="C1218" s="253"/>
      <c r="D1218" s="281"/>
      <c r="E1218" s="281"/>
      <c r="F1218" s="493"/>
      <c r="G1218" s="493"/>
      <c r="H1218" s="499"/>
      <c r="I1218" s="499"/>
    </row>
    <row r="1219" spans="1:9">
      <c r="A1219" s="224"/>
      <c r="B1219" s="77"/>
      <c r="C1219" s="253"/>
      <c r="D1219" s="281"/>
      <c r="E1219" s="281"/>
      <c r="F1219" s="493"/>
      <c r="G1219" s="493"/>
      <c r="H1219" s="499"/>
      <c r="I1219" s="499"/>
    </row>
    <row r="1220" spans="1:9">
      <c r="A1220" s="224"/>
      <c r="B1220" s="77"/>
      <c r="C1220" s="253"/>
      <c r="D1220" s="281"/>
      <c r="E1220" s="281"/>
      <c r="F1220" s="493"/>
      <c r="G1220" s="493"/>
      <c r="H1220" s="499"/>
      <c r="I1220" s="499"/>
    </row>
    <row r="1221" spans="1:9">
      <c r="A1221" s="224"/>
      <c r="B1221" s="77"/>
      <c r="C1221" s="253"/>
      <c r="D1221" s="281"/>
      <c r="E1221" s="281"/>
      <c r="F1221" s="493"/>
      <c r="G1221" s="493"/>
      <c r="H1221" s="499"/>
      <c r="I1221" s="499"/>
    </row>
    <row r="1222" spans="1:9">
      <c r="A1222" s="224"/>
      <c r="B1222" s="77"/>
      <c r="C1222" s="253"/>
      <c r="D1222" s="281"/>
      <c r="E1222" s="281"/>
      <c r="F1222" s="493"/>
      <c r="G1222" s="493"/>
      <c r="H1222" s="499"/>
      <c r="I1222" s="499"/>
    </row>
    <row r="1223" spans="1:9">
      <c r="A1223" s="224"/>
      <c r="B1223" s="77"/>
      <c r="C1223" s="253"/>
      <c r="D1223" s="281"/>
      <c r="E1223" s="281"/>
      <c r="F1223" s="493"/>
      <c r="G1223" s="493"/>
      <c r="H1223" s="499"/>
      <c r="I1223" s="499"/>
    </row>
    <row r="1224" spans="1:9">
      <c r="A1224" s="224"/>
      <c r="B1224" s="77"/>
      <c r="C1224" s="253"/>
      <c r="D1224" s="281"/>
      <c r="E1224" s="281"/>
      <c r="F1224" s="493"/>
      <c r="G1224" s="493"/>
      <c r="H1224" s="499"/>
      <c r="I1224" s="499"/>
    </row>
    <row r="1225" spans="1:9">
      <c r="A1225" s="224"/>
      <c r="B1225" s="77"/>
      <c r="C1225" s="253"/>
      <c r="D1225" s="281"/>
      <c r="E1225" s="281"/>
      <c r="F1225" s="493"/>
      <c r="G1225" s="493"/>
      <c r="H1225" s="499"/>
      <c r="I1225" s="499"/>
    </row>
    <row r="1226" spans="1:9">
      <c r="A1226" s="224"/>
      <c r="B1226" s="77"/>
      <c r="C1226" s="253"/>
      <c r="D1226" s="281"/>
      <c r="E1226" s="281"/>
      <c r="F1226" s="493"/>
      <c r="G1226" s="493"/>
      <c r="H1226" s="499"/>
      <c r="I1226" s="499"/>
    </row>
    <row r="1227" spans="1:9">
      <c r="A1227" s="224"/>
      <c r="B1227" s="77"/>
      <c r="C1227" s="253"/>
      <c r="D1227" s="281"/>
      <c r="E1227" s="281"/>
      <c r="F1227" s="493"/>
      <c r="G1227" s="493"/>
      <c r="H1227" s="499"/>
      <c r="I1227" s="499"/>
    </row>
    <row r="1228" spans="1:9">
      <c r="A1228" s="224"/>
      <c r="B1228" s="77"/>
      <c r="C1228" s="253"/>
      <c r="D1228" s="281"/>
      <c r="E1228" s="281"/>
      <c r="F1228" s="493"/>
      <c r="G1228" s="493"/>
      <c r="H1228" s="499"/>
      <c r="I1228" s="499"/>
    </row>
    <row r="1229" spans="1:9">
      <c r="A1229" s="224"/>
      <c r="B1229" s="77"/>
      <c r="C1229" s="253"/>
      <c r="D1229" s="281"/>
      <c r="E1229" s="281"/>
      <c r="F1229" s="493"/>
      <c r="G1229" s="493"/>
      <c r="H1229" s="499"/>
      <c r="I1229" s="499"/>
    </row>
    <row r="1230" spans="1:9">
      <c r="A1230" s="224"/>
      <c r="B1230" s="77"/>
      <c r="C1230" s="253"/>
      <c r="D1230" s="281"/>
      <c r="E1230" s="281"/>
      <c r="F1230" s="493"/>
      <c r="G1230" s="493"/>
      <c r="H1230" s="499"/>
      <c r="I1230" s="499"/>
    </row>
    <row r="1231" spans="1:9">
      <c r="A1231" s="224"/>
      <c r="B1231" s="77"/>
      <c r="C1231" s="253"/>
      <c r="D1231" s="281"/>
      <c r="E1231" s="281"/>
      <c r="F1231" s="493"/>
      <c r="G1231" s="493"/>
      <c r="H1231" s="499"/>
      <c r="I1231" s="499"/>
    </row>
    <row r="1232" spans="1:9">
      <c r="A1232" s="224"/>
      <c r="B1232" s="77"/>
      <c r="C1232" s="253"/>
      <c r="D1232" s="281"/>
      <c r="E1232" s="281"/>
      <c r="F1232" s="493"/>
      <c r="G1232" s="493"/>
      <c r="H1232" s="499"/>
      <c r="I1232" s="499"/>
    </row>
    <row r="1233" spans="1:9">
      <c r="A1233" s="224"/>
      <c r="B1233" s="77"/>
      <c r="C1233" s="253"/>
      <c r="D1233" s="281"/>
      <c r="E1233" s="281"/>
      <c r="F1233" s="493"/>
      <c r="G1233" s="493"/>
      <c r="H1233" s="499"/>
      <c r="I1233" s="499"/>
    </row>
    <row r="1234" spans="1:9">
      <c r="A1234" s="224"/>
      <c r="B1234" s="77"/>
      <c r="C1234" s="253"/>
      <c r="D1234" s="281"/>
      <c r="E1234" s="281"/>
      <c r="F1234" s="493"/>
      <c r="G1234" s="493"/>
      <c r="H1234" s="499"/>
      <c r="I1234" s="499"/>
    </row>
    <row r="1235" spans="1:9">
      <c r="A1235" s="224"/>
      <c r="B1235" s="77"/>
      <c r="C1235" s="253"/>
      <c r="D1235" s="281"/>
      <c r="E1235" s="281"/>
      <c r="F1235" s="493"/>
      <c r="G1235" s="493"/>
      <c r="H1235" s="499"/>
      <c r="I1235" s="499"/>
    </row>
    <row r="1236" spans="1:9">
      <c r="A1236" s="224"/>
      <c r="B1236" s="77"/>
      <c r="C1236" s="253"/>
      <c r="D1236" s="281"/>
      <c r="E1236" s="281"/>
      <c r="F1236" s="493"/>
      <c r="G1236" s="493"/>
      <c r="H1236" s="499"/>
      <c r="I1236" s="499"/>
    </row>
    <row r="1237" spans="1:9">
      <c r="A1237" s="224"/>
      <c r="B1237" s="77"/>
      <c r="C1237" s="253"/>
      <c r="D1237" s="281"/>
      <c r="E1237" s="281"/>
      <c r="F1237" s="493"/>
      <c r="G1237" s="493"/>
      <c r="H1237" s="499"/>
      <c r="I1237" s="499"/>
    </row>
    <row r="1238" spans="1:9">
      <c r="A1238" s="224"/>
      <c r="B1238" s="77"/>
      <c r="C1238" s="253"/>
      <c r="D1238" s="281"/>
      <c r="E1238" s="281"/>
      <c r="F1238" s="493"/>
      <c r="G1238" s="493"/>
      <c r="H1238" s="499"/>
      <c r="I1238" s="499"/>
    </row>
    <row r="1239" spans="1:9">
      <c r="A1239" s="224"/>
      <c r="B1239" s="77"/>
      <c r="C1239" s="253"/>
      <c r="D1239" s="281"/>
      <c r="E1239" s="281"/>
      <c r="F1239" s="493"/>
      <c r="G1239" s="493"/>
      <c r="H1239" s="499"/>
      <c r="I1239" s="499"/>
    </row>
    <row r="1240" spans="1:9">
      <c r="A1240" s="224"/>
      <c r="B1240" s="77"/>
      <c r="C1240" s="253"/>
      <c r="D1240" s="281"/>
      <c r="E1240" s="281"/>
      <c r="F1240" s="493"/>
      <c r="G1240" s="493"/>
      <c r="H1240" s="499"/>
      <c r="I1240" s="499"/>
    </row>
    <row r="1241" spans="1:9">
      <c r="A1241" s="224"/>
      <c r="B1241" s="77"/>
      <c r="C1241" s="253"/>
      <c r="D1241" s="281"/>
      <c r="E1241" s="281"/>
      <c r="F1241" s="493"/>
      <c r="G1241" s="493"/>
      <c r="H1241" s="499"/>
      <c r="I1241" s="499"/>
    </row>
    <row r="1242" spans="1:9">
      <c r="A1242" s="224"/>
      <c r="B1242" s="77"/>
      <c r="C1242" s="253"/>
      <c r="D1242" s="281"/>
      <c r="E1242" s="281"/>
      <c r="F1242" s="493"/>
      <c r="G1242" s="493"/>
      <c r="H1242" s="499"/>
      <c r="I1242" s="499"/>
    </row>
    <row r="1243" spans="1:9">
      <c r="A1243" s="224"/>
      <c r="B1243" s="77"/>
      <c r="C1243" s="253"/>
      <c r="D1243" s="281"/>
      <c r="E1243" s="281"/>
      <c r="F1243" s="493"/>
      <c r="G1243" s="493"/>
      <c r="H1243" s="499"/>
      <c r="I1243" s="499"/>
    </row>
    <row r="1244" spans="1:9">
      <c r="A1244" s="224"/>
      <c r="B1244" s="77"/>
      <c r="C1244" s="253"/>
      <c r="D1244" s="281"/>
      <c r="E1244" s="281"/>
      <c r="F1244" s="493"/>
      <c r="G1244" s="493"/>
      <c r="H1244" s="499"/>
      <c r="I1244" s="499"/>
    </row>
    <row r="1245" spans="1:9">
      <c r="A1245" s="224"/>
      <c r="B1245" s="77"/>
      <c r="C1245" s="253"/>
      <c r="D1245" s="281"/>
      <c r="E1245" s="281"/>
      <c r="F1245" s="493"/>
      <c r="G1245" s="493"/>
      <c r="H1245" s="499"/>
      <c r="I1245" s="499"/>
    </row>
    <row r="1246" spans="1:9">
      <c r="A1246" s="224"/>
      <c r="B1246" s="77"/>
      <c r="C1246" s="253"/>
      <c r="D1246" s="281"/>
      <c r="E1246" s="281"/>
      <c r="F1246" s="493"/>
      <c r="G1246" s="493"/>
      <c r="H1246" s="499"/>
      <c r="I1246" s="499"/>
    </row>
    <row r="1247" spans="1:9">
      <c r="A1247" s="224"/>
      <c r="B1247" s="77"/>
      <c r="C1247" s="253"/>
      <c r="D1247" s="281"/>
      <c r="E1247" s="281"/>
      <c r="F1247" s="493"/>
      <c r="G1247" s="493"/>
      <c r="H1247" s="499"/>
      <c r="I1247" s="499"/>
    </row>
    <row r="1248" spans="1:9">
      <c r="A1248" s="224"/>
      <c r="B1248" s="77"/>
      <c r="C1248" s="253"/>
      <c r="D1248" s="281"/>
      <c r="E1248" s="281"/>
      <c r="F1248" s="493"/>
      <c r="G1248" s="493"/>
      <c r="H1248" s="499"/>
      <c r="I1248" s="499"/>
    </row>
    <row r="1249" spans="1:9">
      <c r="A1249" s="224"/>
      <c r="B1249" s="77"/>
      <c r="C1249" s="253"/>
      <c r="D1249" s="281"/>
      <c r="E1249" s="281"/>
      <c r="F1249" s="493"/>
      <c r="G1249" s="493"/>
      <c r="H1249" s="499"/>
      <c r="I1249" s="499"/>
    </row>
    <row r="1250" spans="1:9">
      <c r="A1250" s="224"/>
      <c r="B1250" s="77"/>
      <c r="C1250" s="253"/>
      <c r="D1250" s="281"/>
      <c r="E1250" s="281"/>
      <c r="F1250" s="493"/>
      <c r="G1250" s="493"/>
      <c r="H1250" s="499"/>
      <c r="I1250" s="499"/>
    </row>
    <row r="1251" spans="1:9">
      <c r="A1251" s="224"/>
      <c r="B1251" s="77"/>
      <c r="C1251" s="253"/>
      <c r="D1251" s="281"/>
      <c r="E1251" s="281"/>
      <c r="F1251" s="493"/>
      <c r="G1251" s="493"/>
      <c r="H1251" s="499"/>
      <c r="I1251" s="499"/>
    </row>
    <row r="1252" spans="1:9">
      <c r="A1252" s="224"/>
      <c r="B1252" s="77"/>
      <c r="C1252" s="253"/>
      <c r="D1252" s="281"/>
      <c r="E1252" s="281"/>
      <c r="F1252" s="493"/>
      <c r="G1252" s="493"/>
      <c r="H1252" s="499"/>
      <c r="I1252" s="499"/>
    </row>
    <row r="1253" spans="1:9">
      <c r="A1253" s="224"/>
      <c r="B1253" s="77"/>
      <c r="C1253" s="253"/>
      <c r="D1253" s="281"/>
      <c r="E1253" s="281"/>
      <c r="F1253" s="493"/>
      <c r="G1253" s="493"/>
      <c r="H1253" s="499"/>
      <c r="I1253" s="499"/>
    </row>
    <row r="1254" spans="1:9">
      <c r="A1254" s="224"/>
      <c r="B1254" s="77"/>
      <c r="C1254" s="253"/>
      <c r="D1254" s="281"/>
      <c r="E1254" s="281"/>
      <c r="F1254" s="493"/>
      <c r="G1254" s="493"/>
      <c r="H1254" s="499"/>
      <c r="I1254" s="499"/>
    </row>
    <row r="1255" spans="1:9">
      <c r="A1255" s="224"/>
      <c r="B1255" s="77"/>
      <c r="C1255" s="253"/>
      <c r="D1255" s="281"/>
      <c r="E1255" s="281"/>
      <c r="F1255" s="493"/>
      <c r="G1255" s="493"/>
      <c r="H1255" s="499"/>
      <c r="I1255" s="499"/>
    </row>
    <row r="1256" spans="1:9">
      <c r="A1256" s="224"/>
      <c r="B1256" s="77"/>
      <c r="C1256" s="253"/>
      <c r="D1256" s="281"/>
      <c r="E1256" s="281"/>
      <c r="F1256" s="493"/>
      <c r="G1256" s="493"/>
      <c r="H1256" s="499"/>
      <c r="I1256" s="499"/>
    </row>
    <row r="1257" spans="1:9">
      <c r="A1257" s="224"/>
      <c r="B1257" s="77"/>
      <c r="C1257" s="253"/>
      <c r="D1257" s="281"/>
      <c r="E1257" s="281"/>
      <c r="F1257" s="493"/>
      <c r="G1257" s="493"/>
      <c r="H1257" s="499"/>
      <c r="I1257" s="499"/>
    </row>
    <row r="1258" spans="1:9">
      <c r="A1258" s="224"/>
      <c r="B1258" s="77"/>
      <c r="C1258" s="253"/>
      <c r="D1258" s="281"/>
      <c r="E1258" s="281"/>
      <c r="F1258" s="493"/>
      <c r="G1258" s="493"/>
      <c r="H1258" s="499"/>
      <c r="I1258" s="499"/>
    </row>
    <row r="1259" spans="1:9">
      <c r="A1259" s="224"/>
      <c r="B1259" s="77"/>
      <c r="C1259" s="253"/>
      <c r="D1259" s="281"/>
      <c r="E1259" s="281"/>
      <c r="F1259" s="493"/>
      <c r="G1259" s="493"/>
      <c r="H1259" s="499"/>
      <c r="I1259" s="499"/>
    </row>
    <row r="1260" spans="1:9">
      <c r="A1260" s="224"/>
      <c r="B1260" s="77"/>
      <c r="C1260" s="253"/>
      <c r="D1260" s="281"/>
      <c r="E1260" s="281"/>
      <c r="F1260" s="493"/>
      <c r="G1260" s="493"/>
      <c r="H1260" s="499"/>
      <c r="I1260" s="499"/>
    </row>
    <row r="1261" spans="1:9">
      <c r="A1261" s="224"/>
      <c r="B1261" s="77"/>
      <c r="C1261" s="253"/>
      <c r="D1261" s="281"/>
      <c r="E1261" s="281"/>
      <c r="F1261" s="493"/>
      <c r="G1261" s="493"/>
      <c r="H1261" s="499"/>
      <c r="I1261" s="499"/>
    </row>
    <row r="1262" spans="1:9">
      <c r="A1262" s="224"/>
      <c r="B1262" s="77"/>
      <c r="C1262" s="253"/>
      <c r="D1262" s="281"/>
      <c r="E1262" s="281"/>
      <c r="F1262" s="493"/>
      <c r="G1262" s="493"/>
      <c r="H1262" s="499"/>
      <c r="I1262" s="499"/>
    </row>
    <row r="1263" spans="1:9">
      <c r="A1263" s="224"/>
      <c r="B1263" s="77"/>
      <c r="C1263" s="253"/>
      <c r="D1263" s="281"/>
      <c r="E1263" s="281"/>
      <c r="F1263" s="493"/>
      <c r="G1263" s="493"/>
      <c r="H1263" s="499"/>
      <c r="I1263" s="499"/>
    </row>
    <row r="1264" spans="1:9">
      <c r="A1264" s="224"/>
      <c r="B1264" s="77"/>
      <c r="C1264" s="253"/>
      <c r="D1264" s="281"/>
      <c r="E1264" s="281"/>
      <c r="F1264" s="493"/>
      <c r="G1264" s="493"/>
      <c r="H1264" s="499"/>
      <c r="I1264" s="499"/>
    </row>
    <row r="1265" spans="1:9">
      <c r="A1265" s="224"/>
      <c r="B1265" s="77"/>
      <c r="C1265" s="253"/>
      <c r="D1265" s="281"/>
      <c r="E1265" s="281"/>
      <c r="F1265" s="493"/>
      <c r="G1265" s="493"/>
      <c r="H1265" s="499"/>
      <c r="I1265" s="499"/>
    </row>
    <row r="1266" spans="1:9">
      <c r="A1266" s="224"/>
      <c r="B1266" s="77"/>
      <c r="C1266" s="253"/>
      <c r="D1266" s="281"/>
      <c r="E1266" s="281"/>
      <c r="F1266" s="493"/>
      <c r="G1266" s="493"/>
      <c r="H1266" s="499"/>
      <c r="I1266" s="499"/>
    </row>
    <row r="1267" spans="1:9">
      <c r="A1267" s="224"/>
      <c r="B1267" s="77"/>
      <c r="C1267" s="253"/>
      <c r="D1267" s="281"/>
      <c r="E1267" s="281"/>
      <c r="F1267" s="493"/>
      <c r="G1267" s="493"/>
      <c r="H1267" s="499"/>
      <c r="I1267" s="499"/>
    </row>
    <row r="1268" spans="1:9">
      <c r="A1268" s="224"/>
      <c r="B1268" s="77"/>
      <c r="C1268" s="253"/>
      <c r="D1268" s="281"/>
      <c r="E1268" s="281"/>
      <c r="F1268" s="493"/>
      <c r="G1268" s="493"/>
      <c r="H1268" s="499"/>
      <c r="I1268" s="499"/>
    </row>
    <row r="1269" spans="1:9">
      <c r="A1269" s="224"/>
      <c r="B1269" s="77"/>
      <c r="C1269" s="253"/>
      <c r="D1269" s="281"/>
      <c r="E1269" s="281"/>
      <c r="F1269" s="493"/>
      <c r="G1269" s="493"/>
      <c r="H1269" s="499"/>
      <c r="I1269" s="499"/>
    </row>
    <row r="1270" spans="1:9">
      <c r="A1270" s="224"/>
      <c r="B1270" s="77"/>
      <c r="C1270" s="253"/>
      <c r="D1270" s="281"/>
      <c r="E1270" s="281"/>
      <c r="F1270" s="493"/>
      <c r="G1270" s="493"/>
      <c r="H1270" s="499"/>
      <c r="I1270" s="499"/>
    </row>
    <row r="1271" spans="1:9">
      <c r="A1271" s="224"/>
      <c r="B1271" s="77"/>
      <c r="C1271" s="253"/>
      <c r="D1271" s="281"/>
      <c r="E1271" s="281"/>
      <c r="F1271" s="493"/>
      <c r="G1271" s="493"/>
      <c r="H1271" s="499"/>
      <c r="I1271" s="499"/>
    </row>
    <row r="1272" spans="1:9">
      <c r="A1272" s="224"/>
      <c r="B1272" s="77"/>
      <c r="C1272" s="253"/>
      <c r="D1272" s="281"/>
      <c r="E1272" s="281"/>
      <c r="F1272" s="493"/>
      <c r="G1272" s="493"/>
      <c r="H1272" s="499"/>
      <c r="I1272" s="499"/>
    </row>
    <row r="1273" spans="1:9">
      <c r="A1273" s="224"/>
      <c r="B1273" s="77"/>
      <c r="C1273" s="253"/>
      <c r="D1273" s="281"/>
      <c r="E1273" s="281"/>
      <c r="F1273" s="493"/>
      <c r="G1273" s="493"/>
      <c r="H1273" s="499"/>
      <c r="I1273" s="499"/>
    </row>
    <row r="1274" spans="1:9">
      <c r="A1274" s="224"/>
      <c r="B1274" s="77"/>
      <c r="C1274" s="253"/>
      <c r="D1274" s="281"/>
      <c r="E1274" s="281"/>
      <c r="F1274" s="493"/>
      <c r="G1274" s="493"/>
      <c r="H1274" s="499"/>
      <c r="I1274" s="499"/>
    </row>
    <row r="1275" spans="1:9">
      <c r="A1275" s="224"/>
      <c r="B1275" s="77"/>
      <c r="C1275" s="253"/>
      <c r="D1275" s="281"/>
      <c r="E1275" s="281"/>
      <c r="F1275" s="493"/>
      <c r="G1275" s="493"/>
      <c r="H1275" s="499"/>
      <c r="I1275" s="499"/>
    </row>
    <row r="1276" spans="1:9">
      <c r="A1276" s="224"/>
      <c r="B1276" s="77"/>
      <c r="C1276" s="253"/>
      <c r="D1276" s="281"/>
      <c r="E1276" s="281"/>
      <c r="F1276" s="493"/>
      <c r="G1276" s="493"/>
      <c r="H1276" s="499"/>
      <c r="I1276" s="499"/>
    </row>
    <row r="1277" spans="1:9">
      <c r="A1277" s="224"/>
      <c r="B1277" s="77"/>
      <c r="C1277" s="253"/>
      <c r="D1277" s="281"/>
      <c r="E1277" s="281"/>
      <c r="F1277" s="493"/>
      <c r="G1277" s="493"/>
      <c r="H1277" s="499"/>
      <c r="I1277" s="499"/>
    </row>
    <row r="1278" spans="1:9">
      <c r="A1278" s="224"/>
      <c r="B1278" s="77"/>
      <c r="C1278" s="253"/>
      <c r="D1278" s="281"/>
      <c r="E1278" s="281"/>
      <c r="F1278" s="493"/>
      <c r="G1278" s="493"/>
      <c r="H1278" s="499"/>
      <c r="I1278" s="499"/>
    </row>
    <row r="1279" spans="1:9">
      <c r="A1279" s="224"/>
      <c r="B1279" s="77"/>
      <c r="C1279" s="253"/>
      <c r="D1279" s="281"/>
      <c r="E1279" s="281"/>
      <c r="F1279" s="493"/>
      <c r="G1279" s="493"/>
      <c r="H1279" s="499"/>
      <c r="I1279" s="499"/>
    </row>
    <row r="1280" spans="1:9">
      <c r="A1280" s="224"/>
      <c r="B1280" s="77"/>
      <c r="C1280" s="253"/>
      <c r="D1280" s="281"/>
      <c r="E1280" s="281"/>
      <c r="F1280" s="493"/>
      <c r="G1280" s="493"/>
      <c r="H1280" s="499"/>
      <c r="I1280" s="499"/>
    </row>
    <row r="1281" spans="1:9">
      <c r="A1281" s="224"/>
      <c r="B1281" s="77"/>
      <c r="C1281" s="253"/>
      <c r="D1281" s="281"/>
      <c r="E1281" s="281"/>
      <c r="F1281" s="493"/>
      <c r="G1281" s="493"/>
      <c r="H1281" s="499"/>
      <c r="I1281" s="499"/>
    </row>
    <row r="1282" spans="1:9">
      <c r="A1282" s="224"/>
      <c r="B1282" s="77"/>
      <c r="C1282" s="253"/>
      <c r="D1282" s="281"/>
      <c r="E1282" s="281"/>
      <c r="F1282" s="493"/>
      <c r="G1282" s="493"/>
      <c r="H1282" s="499"/>
      <c r="I1282" s="499"/>
    </row>
    <row r="1283" spans="1:9">
      <c r="A1283" s="224"/>
      <c r="B1283" s="77"/>
      <c r="C1283" s="253"/>
      <c r="D1283" s="281"/>
      <c r="E1283" s="281"/>
      <c r="F1283" s="493"/>
      <c r="G1283" s="493"/>
      <c r="H1283" s="499"/>
      <c r="I1283" s="499"/>
    </row>
    <row r="1284" spans="1:9">
      <c r="A1284" s="224"/>
      <c r="B1284" s="77"/>
      <c r="C1284" s="253"/>
      <c r="D1284" s="281"/>
      <c r="E1284" s="281"/>
      <c r="F1284" s="493"/>
      <c r="G1284" s="493"/>
      <c r="H1284" s="499"/>
      <c r="I1284" s="499"/>
    </row>
    <row r="1285" spans="1:9">
      <c r="A1285" s="224"/>
      <c r="B1285" s="77"/>
      <c r="C1285" s="253"/>
      <c r="D1285" s="281"/>
      <c r="E1285" s="281"/>
      <c r="F1285" s="493"/>
      <c r="G1285" s="493"/>
      <c r="H1285" s="499"/>
      <c r="I1285" s="499"/>
    </row>
    <row r="1286" spans="1:9">
      <c r="A1286" s="224"/>
      <c r="B1286" s="77"/>
      <c r="C1286" s="253"/>
      <c r="D1286" s="281"/>
      <c r="E1286" s="281"/>
      <c r="F1286" s="493"/>
      <c r="G1286" s="493"/>
      <c r="H1286" s="499"/>
      <c r="I1286" s="499"/>
    </row>
    <row r="1287" spans="1:9">
      <c r="A1287" s="224"/>
      <c r="B1287" s="77"/>
      <c r="C1287" s="253"/>
      <c r="D1287" s="281"/>
      <c r="E1287" s="281"/>
      <c r="F1287" s="493"/>
      <c r="G1287" s="493"/>
      <c r="H1287" s="499"/>
      <c r="I1287" s="499"/>
    </row>
    <row r="1288" spans="1:9">
      <c r="A1288" s="224"/>
      <c r="B1288" s="77"/>
      <c r="C1288" s="253"/>
      <c r="D1288" s="281"/>
      <c r="E1288" s="281"/>
      <c r="F1288" s="493"/>
      <c r="G1288" s="493"/>
      <c r="H1288" s="499"/>
      <c r="I1288" s="499"/>
    </row>
    <row r="1289" spans="1:9">
      <c r="A1289" s="224"/>
      <c r="B1289" s="77"/>
      <c r="C1289" s="253"/>
      <c r="D1289" s="281"/>
      <c r="E1289" s="281"/>
      <c r="F1289" s="493"/>
      <c r="G1289" s="493"/>
      <c r="H1289" s="499"/>
      <c r="I1289" s="499"/>
    </row>
    <row r="1290" spans="1:9">
      <c r="A1290" s="224"/>
      <c r="B1290" s="77"/>
      <c r="C1290" s="253"/>
      <c r="D1290" s="281"/>
      <c r="E1290" s="281"/>
      <c r="F1290" s="493"/>
      <c r="G1290" s="493"/>
      <c r="H1290" s="499"/>
      <c r="I1290" s="499"/>
    </row>
    <row r="1291" spans="1:9">
      <c r="A1291" s="224"/>
      <c r="B1291" s="77"/>
      <c r="C1291" s="253"/>
      <c r="D1291" s="281"/>
      <c r="E1291" s="281"/>
      <c r="F1291" s="493"/>
      <c r="G1291" s="493"/>
      <c r="H1291" s="499"/>
      <c r="I1291" s="499"/>
    </row>
    <row r="1292" spans="1:9">
      <c r="A1292" s="224"/>
      <c r="B1292" s="77"/>
      <c r="C1292" s="253"/>
      <c r="D1292" s="281"/>
      <c r="E1292" s="281"/>
      <c r="F1292" s="493"/>
      <c r="G1292" s="493"/>
      <c r="H1292" s="499"/>
      <c r="I1292" s="499"/>
    </row>
    <row r="1293" spans="1:9">
      <c r="A1293" s="224"/>
      <c r="B1293" s="77"/>
      <c r="C1293" s="253"/>
      <c r="D1293" s="281"/>
      <c r="E1293" s="281"/>
      <c r="F1293" s="493"/>
      <c r="G1293" s="493"/>
      <c r="H1293" s="499"/>
      <c r="I1293" s="499"/>
    </row>
    <row r="1294" spans="1:9">
      <c r="A1294" s="224"/>
      <c r="B1294" s="77"/>
      <c r="C1294" s="253"/>
      <c r="D1294" s="281"/>
      <c r="E1294" s="281"/>
      <c r="F1294" s="493"/>
      <c r="G1294" s="493"/>
      <c r="H1294" s="499"/>
      <c r="I1294" s="499"/>
    </row>
    <row r="1295" spans="1:9">
      <c r="A1295" s="224"/>
      <c r="B1295" s="77"/>
      <c r="C1295" s="253"/>
      <c r="D1295" s="281"/>
      <c r="E1295" s="281"/>
      <c r="F1295" s="493"/>
      <c r="G1295" s="493"/>
      <c r="H1295" s="499"/>
      <c r="I1295" s="499"/>
    </row>
    <row r="1296" spans="1:9">
      <c r="A1296" s="224"/>
      <c r="B1296" s="77"/>
      <c r="C1296" s="253"/>
      <c r="D1296" s="281"/>
      <c r="E1296" s="281"/>
      <c r="F1296" s="493"/>
      <c r="G1296" s="493"/>
      <c r="H1296" s="499"/>
      <c r="I1296" s="499"/>
    </row>
    <row r="1297" spans="1:9">
      <c r="A1297" s="224"/>
      <c r="B1297" s="77"/>
      <c r="C1297" s="253"/>
      <c r="D1297" s="281"/>
      <c r="E1297" s="281"/>
      <c r="F1297" s="493"/>
      <c r="G1297" s="493"/>
      <c r="H1297" s="499"/>
      <c r="I1297" s="499"/>
    </row>
    <row r="1298" spans="1:9">
      <c r="A1298" s="224"/>
      <c r="B1298" s="77"/>
      <c r="C1298" s="253"/>
      <c r="D1298" s="281"/>
      <c r="E1298" s="281"/>
      <c r="F1298" s="493"/>
      <c r="G1298" s="493"/>
      <c r="H1298" s="499"/>
      <c r="I1298" s="499"/>
    </row>
    <row r="1299" spans="1:9">
      <c r="A1299" s="224"/>
      <c r="B1299" s="77"/>
      <c r="C1299" s="253"/>
      <c r="D1299" s="281"/>
      <c r="E1299" s="281"/>
      <c r="F1299" s="493"/>
      <c r="G1299" s="493"/>
      <c r="H1299" s="499"/>
      <c r="I1299" s="499"/>
    </row>
    <row r="1300" spans="1:9">
      <c r="A1300" s="224"/>
      <c r="B1300" s="77"/>
      <c r="C1300" s="253"/>
      <c r="D1300" s="281"/>
      <c r="E1300" s="281"/>
      <c r="F1300" s="493"/>
      <c r="G1300" s="493"/>
      <c r="H1300" s="499"/>
      <c r="I1300" s="499"/>
    </row>
    <row r="1301" spans="1:9">
      <c r="A1301" s="224"/>
      <c r="B1301" s="77"/>
      <c r="C1301" s="253"/>
      <c r="D1301" s="281"/>
      <c r="E1301" s="281"/>
      <c r="F1301" s="493"/>
      <c r="G1301" s="493"/>
      <c r="H1301" s="499"/>
      <c r="I1301" s="499"/>
    </row>
    <row r="1302" spans="1:9">
      <c r="A1302" s="224"/>
      <c r="B1302" s="77"/>
      <c r="C1302" s="253"/>
      <c r="D1302" s="281"/>
      <c r="E1302" s="281"/>
      <c r="F1302" s="493"/>
      <c r="G1302" s="493"/>
      <c r="H1302" s="499"/>
      <c r="I1302" s="499"/>
    </row>
    <row r="1303" spans="1:9">
      <c r="A1303" s="224"/>
      <c r="B1303" s="77"/>
      <c r="C1303" s="253"/>
      <c r="D1303" s="281"/>
      <c r="E1303" s="281"/>
      <c r="F1303" s="493"/>
      <c r="G1303" s="493"/>
      <c r="H1303" s="499"/>
      <c r="I1303" s="499"/>
    </row>
    <row r="1304" spans="1:9">
      <c r="A1304" s="224"/>
      <c r="B1304" s="77"/>
      <c r="C1304" s="253"/>
      <c r="D1304" s="281"/>
      <c r="E1304" s="281"/>
      <c r="F1304" s="493"/>
      <c r="G1304" s="493"/>
      <c r="H1304" s="499"/>
      <c r="I1304" s="499"/>
    </row>
    <row r="1305" spans="1:9">
      <c r="A1305" s="224"/>
      <c r="B1305" s="77"/>
      <c r="C1305" s="253"/>
      <c r="D1305" s="281"/>
      <c r="E1305" s="281"/>
      <c r="F1305" s="493"/>
      <c r="G1305" s="493"/>
      <c r="H1305" s="499"/>
      <c r="I1305" s="499"/>
    </row>
    <row r="1306" spans="1:9">
      <c r="A1306" s="224"/>
      <c r="B1306" s="77"/>
      <c r="C1306" s="253"/>
      <c r="D1306" s="281"/>
      <c r="E1306" s="281"/>
      <c r="F1306" s="493"/>
      <c r="G1306" s="493"/>
      <c r="H1306" s="499"/>
      <c r="I1306" s="499"/>
    </row>
    <row r="1307" spans="1:9">
      <c r="A1307" s="224"/>
      <c r="B1307" s="77"/>
      <c r="C1307" s="253"/>
      <c r="D1307" s="281"/>
      <c r="E1307" s="281"/>
      <c r="F1307" s="493"/>
      <c r="G1307" s="493"/>
      <c r="H1307" s="499"/>
      <c r="I1307" s="499"/>
    </row>
    <row r="1308" spans="1:9">
      <c r="A1308" s="224"/>
      <c r="B1308" s="77"/>
      <c r="C1308" s="253"/>
      <c r="D1308" s="281"/>
      <c r="E1308" s="281"/>
      <c r="F1308" s="493"/>
      <c r="G1308" s="493"/>
      <c r="H1308" s="499"/>
      <c r="I1308" s="499"/>
    </row>
    <row r="1309" spans="1:9">
      <c r="A1309" s="224"/>
      <c r="B1309" s="77"/>
      <c r="C1309" s="253"/>
      <c r="D1309" s="281"/>
      <c r="E1309" s="281"/>
      <c r="F1309" s="493"/>
      <c r="G1309" s="493"/>
      <c r="H1309" s="499"/>
      <c r="I1309" s="499"/>
    </row>
    <row r="1310" spans="1:9">
      <c r="A1310" s="224"/>
      <c r="B1310" s="77"/>
      <c r="C1310" s="253"/>
      <c r="D1310" s="281"/>
      <c r="E1310" s="281"/>
      <c r="F1310" s="493"/>
      <c r="G1310" s="493"/>
      <c r="H1310" s="499"/>
      <c r="I1310" s="499"/>
    </row>
    <row r="1311" spans="1:9">
      <c r="A1311" s="224"/>
      <c r="B1311" s="77"/>
      <c r="C1311" s="253"/>
      <c r="D1311" s="281"/>
      <c r="E1311" s="281"/>
      <c r="F1311" s="493"/>
      <c r="G1311" s="493"/>
      <c r="H1311" s="499"/>
      <c r="I1311" s="499"/>
    </row>
    <row r="1312" spans="1:9">
      <c r="A1312" s="224"/>
      <c r="B1312" s="77"/>
      <c r="C1312" s="253"/>
      <c r="D1312" s="281"/>
      <c r="E1312" s="281"/>
      <c r="F1312" s="493"/>
      <c r="G1312" s="493"/>
      <c r="H1312" s="499"/>
      <c r="I1312" s="499"/>
    </row>
    <row r="1313" spans="1:9">
      <c r="A1313" s="224"/>
      <c r="B1313" s="77"/>
      <c r="C1313" s="253"/>
      <c r="D1313" s="281"/>
      <c r="E1313" s="281"/>
      <c r="F1313" s="493"/>
      <c r="G1313" s="493"/>
      <c r="H1313" s="499"/>
      <c r="I1313" s="499"/>
    </row>
    <row r="1314" spans="1:9">
      <c r="A1314" s="224"/>
      <c r="B1314" s="77"/>
      <c r="C1314" s="253"/>
      <c r="D1314" s="281"/>
      <c r="E1314" s="281"/>
      <c r="F1314" s="493"/>
      <c r="G1314" s="493"/>
      <c r="H1314" s="499"/>
      <c r="I1314" s="499"/>
    </row>
    <row r="1315" spans="1:9">
      <c r="A1315" s="224"/>
      <c r="B1315" s="77"/>
      <c r="C1315" s="253"/>
      <c r="D1315" s="281"/>
      <c r="E1315" s="281"/>
      <c r="F1315" s="493"/>
      <c r="G1315" s="493"/>
      <c r="H1315" s="499"/>
      <c r="I1315" s="499"/>
    </row>
    <row r="1316" spans="1:9">
      <c r="A1316" s="224"/>
      <c r="B1316" s="77"/>
      <c r="C1316" s="253"/>
      <c r="D1316" s="281"/>
      <c r="E1316" s="281"/>
      <c r="F1316" s="493"/>
      <c r="G1316" s="493"/>
      <c r="H1316" s="499"/>
      <c r="I1316" s="499"/>
    </row>
    <row r="1317" spans="1:9">
      <c r="A1317" s="224"/>
      <c r="B1317" s="77"/>
      <c r="C1317" s="253"/>
      <c r="D1317" s="281"/>
      <c r="E1317" s="281"/>
      <c r="F1317" s="493"/>
      <c r="G1317" s="493"/>
      <c r="H1317" s="499"/>
      <c r="I1317" s="499"/>
    </row>
    <row r="1318" spans="1:9">
      <c r="A1318" s="224"/>
      <c r="B1318" s="77"/>
      <c r="C1318" s="253"/>
      <c r="D1318" s="281"/>
      <c r="E1318" s="281"/>
      <c r="F1318" s="493"/>
      <c r="G1318" s="493"/>
      <c r="H1318" s="499"/>
      <c r="I1318" s="499"/>
    </row>
    <row r="1319" spans="1:9">
      <c r="A1319" s="224"/>
      <c r="B1319" s="77"/>
      <c r="C1319" s="253"/>
      <c r="D1319" s="281"/>
      <c r="E1319" s="281"/>
      <c r="F1319" s="493"/>
      <c r="G1319" s="493"/>
      <c r="H1319" s="499"/>
      <c r="I1319" s="499"/>
    </row>
    <row r="1320" spans="1:9">
      <c r="A1320" s="224"/>
      <c r="B1320" s="77"/>
      <c r="C1320" s="253"/>
      <c r="D1320" s="281"/>
      <c r="E1320" s="281"/>
      <c r="F1320" s="493"/>
      <c r="G1320" s="493"/>
      <c r="H1320" s="499"/>
      <c r="I1320" s="499"/>
    </row>
    <row r="1321" spans="1:9">
      <c r="A1321" s="224"/>
      <c r="B1321" s="77"/>
      <c r="C1321" s="253"/>
      <c r="D1321" s="281"/>
      <c r="E1321" s="281"/>
      <c r="F1321" s="493"/>
      <c r="G1321" s="493"/>
      <c r="H1321" s="499"/>
      <c r="I1321" s="499"/>
    </row>
    <row r="1322" spans="1:9">
      <c r="A1322" s="224"/>
      <c r="B1322" s="77"/>
      <c r="C1322" s="253"/>
      <c r="D1322" s="281"/>
      <c r="E1322" s="281"/>
      <c r="F1322" s="493"/>
      <c r="G1322" s="493"/>
      <c r="H1322" s="499"/>
      <c r="I1322" s="499"/>
    </row>
    <row r="1323" spans="1:9">
      <c r="A1323" s="224"/>
      <c r="B1323" s="77"/>
      <c r="C1323" s="253"/>
      <c r="D1323" s="281"/>
      <c r="E1323" s="281"/>
      <c r="F1323" s="493"/>
      <c r="G1323" s="493"/>
      <c r="H1323" s="499"/>
      <c r="I1323" s="499"/>
    </row>
    <row r="1324" spans="1:9">
      <c r="A1324" s="224"/>
      <c r="B1324" s="77"/>
      <c r="C1324" s="253"/>
      <c r="D1324" s="281"/>
      <c r="E1324" s="281"/>
      <c r="F1324" s="493"/>
      <c r="G1324" s="493"/>
      <c r="H1324" s="499"/>
      <c r="I1324" s="499"/>
    </row>
    <row r="1325" spans="1:9">
      <c r="A1325" s="224"/>
      <c r="B1325" s="77"/>
      <c r="C1325" s="253"/>
      <c r="D1325" s="281"/>
      <c r="E1325" s="281"/>
      <c r="F1325" s="493"/>
      <c r="G1325" s="493"/>
      <c r="H1325" s="499"/>
      <c r="I1325" s="499"/>
    </row>
    <row r="1326" spans="1:9">
      <c r="A1326" s="224"/>
      <c r="B1326" s="77"/>
      <c r="C1326" s="253"/>
      <c r="D1326" s="281"/>
      <c r="E1326" s="281"/>
      <c r="F1326" s="493"/>
      <c r="G1326" s="493"/>
      <c r="H1326" s="499"/>
      <c r="I1326" s="499"/>
    </row>
    <row r="1327" spans="1:9">
      <c r="A1327" s="224"/>
      <c r="B1327" s="77"/>
      <c r="C1327" s="253"/>
      <c r="D1327" s="281"/>
      <c r="E1327" s="281"/>
      <c r="F1327" s="493"/>
      <c r="G1327" s="493"/>
      <c r="H1327" s="499"/>
      <c r="I1327" s="499"/>
    </row>
    <row r="1328" spans="1:9">
      <c r="A1328" s="224"/>
      <c r="B1328" s="77"/>
      <c r="C1328" s="253"/>
      <c r="D1328" s="281"/>
      <c r="E1328" s="281"/>
      <c r="F1328" s="493"/>
      <c r="G1328" s="493"/>
      <c r="H1328" s="499"/>
      <c r="I1328" s="499"/>
    </row>
    <row r="1329" spans="1:9">
      <c r="A1329" s="224"/>
      <c r="B1329" s="77"/>
      <c r="C1329" s="253"/>
      <c r="D1329" s="281"/>
      <c r="E1329" s="281"/>
      <c r="F1329" s="493"/>
      <c r="G1329" s="493"/>
      <c r="H1329" s="499"/>
      <c r="I1329" s="499"/>
    </row>
    <row r="1330" spans="1:9">
      <c r="A1330" s="224"/>
      <c r="B1330" s="77"/>
      <c r="C1330" s="253"/>
      <c r="D1330" s="281"/>
      <c r="E1330" s="281"/>
      <c r="F1330" s="493"/>
      <c r="G1330" s="493"/>
      <c r="H1330" s="499"/>
      <c r="I1330" s="499"/>
    </row>
    <row r="1331" spans="1:9">
      <c r="A1331" s="224"/>
      <c r="B1331" s="77"/>
      <c r="C1331" s="253"/>
      <c r="D1331" s="281"/>
      <c r="E1331" s="281"/>
      <c r="F1331" s="493"/>
      <c r="G1331" s="493"/>
      <c r="H1331" s="499"/>
      <c r="I1331" s="499"/>
    </row>
    <row r="1332" spans="1:9">
      <c r="A1332" s="224"/>
      <c r="B1332" s="77"/>
      <c r="C1332" s="253"/>
      <c r="D1332" s="281"/>
      <c r="E1332" s="281"/>
      <c r="F1332" s="493"/>
      <c r="G1332" s="493"/>
      <c r="H1332" s="499"/>
      <c r="I1332" s="499"/>
    </row>
    <row r="1333" spans="1:9">
      <c r="A1333" s="224"/>
      <c r="B1333" s="77"/>
      <c r="C1333" s="253"/>
      <c r="D1333" s="281"/>
      <c r="E1333" s="281"/>
      <c r="F1333" s="493"/>
      <c r="G1333" s="493"/>
      <c r="H1333" s="499"/>
      <c r="I1333" s="499"/>
    </row>
    <row r="1334" spans="1:9">
      <c r="A1334" s="224"/>
      <c r="B1334" s="77"/>
      <c r="C1334" s="253"/>
      <c r="D1334" s="281"/>
      <c r="E1334" s="281"/>
      <c r="F1334" s="493"/>
      <c r="G1334" s="493"/>
      <c r="H1334" s="499"/>
      <c r="I1334" s="499"/>
    </row>
    <row r="1335" spans="1:9">
      <c r="A1335" s="224"/>
      <c r="B1335" s="77"/>
      <c r="C1335" s="253"/>
      <c r="D1335" s="281"/>
      <c r="E1335" s="281"/>
      <c r="F1335" s="493"/>
      <c r="G1335" s="493"/>
      <c r="H1335" s="499"/>
      <c r="I1335" s="499"/>
    </row>
    <row r="1336" spans="1:9">
      <c r="A1336" s="224"/>
      <c r="B1336" s="77"/>
      <c r="C1336" s="253"/>
      <c r="D1336" s="281"/>
      <c r="E1336" s="281"/>
      <c r="F1336" s="493"/>
      <c r="G1336" s="493"/>
      <c r="H1336" s="499"/>
      <c r="I1336" s="499"/>
    </row>
    <row r="1337" spans="1:9">
      <c r="A1337" s="224"/>
      <c r="B1337" s="77"/>
      <c r="C1337" s="253"/>
      <c r="D1337" s="281"/>
      <c r="E1337" s="281"/>
      <c r="F1337" s="493"/>
      <c r="G1337" s="493"/>
      <c r="H1337" s="499"/>
      <c r="I1337" s="499"/>
    </row>
    <row r="1338" spans="1:9">
      <c r="A1338" s="224"/>
      <c r="B1338" s="77"/>
      <c r="C1338" s="253"/>
      <c r="D1338" s="281"/>
      <c r="E1338" s="281"/>
      <c r="F1338" s="493"/>
      <c r="G1338" s="493"/>
      <c r="H1338" s="499"/>
      <c r="I1338" s="499"/>
    </row>
    <row r="1339" spans="1:9">
      <c r="A1339" s="224"/>
      <c r="B1339" s="77"/>
      <c r="C1339" s="253"/>
      <c r="D1339" s="281"/>
      <c r="E1339" s="281"/>
      <c r="F1339" s="493"/>
      <c r="G1339" s="493"/>
      <c r="H1339" s="499"/>
      <c r="I1339" s="499"/>
    </row>
    <row r="1340" spans="1:9">
      <c r="A1340" s="224"/>
      <c r="B1340" s="77"/>
      <c r="C1340" s="253"/>
      <c r="D1340" s="281"/>
      <c r="E1340" s="281"/>
      <c r="F1340" s="493"/>
      <c r="G1340" s="493"/>
      <c r="H1340" s="499"/>
      <c r="I1340" s="499"/>
    </row>
    <row r="1341" spans="1:9">
      <c r="A1341" s="224"/>
      <c r="B1341" s="77"/>
      <c r="C1341" s="253"/>
      <c r="D1341" s="281"/>
      <c r="E1341" s="281"/>
      <c r="F1341" s="493"/>
      <c r="G1341" s="493"/>
      <c r="H1341" s="499"/>
      <c r="I1341" s="499"/>
    </row>
    <row r="1342" spans="1:9">
      <c r="A1342" s="224"/>
      <c r="B1342" s="77"/>
      <c r="C1342" s="253"/>
      <c r="D1342" s="281"/>
      <c r="E1342" s="281"/>
      <c r="F1342" s="493"/>
      <c r="G1342" s="493"/>
      <c r="H1342" s="499"/>
      <c r="I1342" s="499"/>
    </row>
    <row r="1343" spans="1:9">
      <c r="A1343" s="224"/>
      <c r="B1343" s="77"/>
      <c r="C1343" s="253"/>
      <c r="D1343" s="281"/>
      <c r="E1343" s="281"/>
      <c r="F1343" s="493"/>
      <c r="G1343" s="493"/>
      <c r="H1343" s="499"/>
      <c r="I1343" s="499"/>
    </row>
    <row r="1344" spans="1:9">
      <c r="A1344" s="224"/>
      <c r="B1344" s="77"/>
      <c r="C1344" s="253"/>
      <c r="D1344" s="281"/>
      <c r="E1344" s="281"/>
      <c r="F1344" s="493"/>
      <c r="G1344" s="493"/>
      <c r="H1344" s="499"/>
      <c r="I1344" s="499"/>
    </row>
    <row r="1345" spans="1:9">
      <c r="A1345" s="224"/>
      <c r="B1345" s="77"/>
      <c r="C1345" s="253"/>
      <c r="D1345" s="281"/>
      <c r="E1345" s="281"/>
      <c r="F1345" s="493"/>
      <c r="G1345" s="493"/>
      <c r="H1345" s="499"/>
      <c r="I1345" s="499"/>
    </row>
    <row r="1346" spans="1:9">
      <c r="A1346" s="224"/>
      <c r="B1346" s="77"/>
      <c r="C1346" s="253"/>
      <c r="D1346" s="281"/>
      <c r="E1346" s="281"/>
      <c r="F1346" s="493"/>
      <c r="G1346" s="493"/>
      <c r="H1346" s="499"/>
      <c r="I1346" s="499"/>
    </row>
    <row r="1347" spans="1:9">
      <c r="A1347" s="224"/>
      <c r="B1347" s="77"/>
      <c r="C1347" s="253"/>
      <c r="D1347" s="281"/>
      <c r="E1347" s="281"/>
      <c r="F1347" s="493"/>
      <c r="G1347" s="493"/>
      <c r="H1347" s="499"/>
      <c r="I1347" s="499"/>
    </row>
    <row r="1348" spans="1:9">
      <c r="A1348" s="224"/>
      <c r="B1348" s="77"/>
      <c r="C1348" s="253"/>
      <c r="D1348" s="281"/>
      <c r="E1348" s="281"/>
      <c r="F1348" s="493"/>
      <c r="G1348" s="493"/>
      <c r="H1348" s="499"/>
      <c r="I1348" s="499"/>
    </row>
    <row r="1349" spans="1:9">
      <c r="A1349" s="224"/>
      <c r="B1349" s="77"/>
      <c r="C1349" s="253"/>
      <c r="D1349" s="281"/>
      <c r="E1349" s="281"/>
      <c r="F1349" s="493"/>
      <c r="G1349" s="493"/>
      <c r="H1349" s="499"/>
      <c r="I1349" s="499"/>
    </row>
    <row r="1350" spans="1:9">
      <c r="A1350" s="224"/>
      <c r="B1350" s="77"/>
      <c r="C1350" s="253"/>
      <c r="D1350" s="281"/>
      <c r="E1350" s="281"/>
      <c r="F1350" s="493"/>
      <c r="G1350" s="493"/>
      <c r="H1350" s="499"/>
      <c r="I1350" s="499"/>
    </row>
    <row r="1351" spans="1:9">
      <c r="A1351" s="224"/>
      <c r="B1351" s="77"/>
      <c r="C1351" s="253"/>
      <c r="D1351" s="281"/>
      <c r="E1351" s="281"/>
      <c r="F1351" s="493"/>
      <c r="G1351" s="493"/>
      <c r="H1351" s="499"/>
      <c r="I1351" s="499"/>
    </row>
    <row r="1352" spans="1:9">
      <c r="A1352" s="224"/>
      <c r="B1352" s="77"/>
      <c r="C1352" s="253"/>
      <c r="D1352" s="281"/>
      <c r="E1352" s="281"/>
      <c r="F1352" s="493"/>
      <c r="G1352" s="493"/>
      <c r="H1352" s="499"/>
      <c r="I1352" s="499"/>
    </row>
    <row r="1353" spans="1:9">
      <c r="A1353" s="224"/>
      <c r="B1353" s="77"/>
      <c r="C1353" s="253"/>
      <c r="D1353" s="281"/>
      <c r="E1353" s="281"/>
      <c r="F1353" s="493"/>
      <c r="G1353" s="493"/>
      <c r="H1353" s="499"/>
      <c r="I1353" s="499"/>
    </row>
    <row r="1354" spans="1:9">
      <c r="A1354" s="224"/>
      <c r="B1354" s="77"/>
      <c r="C1354" s="253"/>
      <c r="D1354" s="281"/>
      <c r="E1354" s="281"/>
      <c r="F1354" s="493"/>
      <c r="G1354" s="493"/>
      <c r="H1354" s="499"/>
      <c r="I1354" s="499"/>
    </row>
    <row r="1355" spans="1:9">
      <c r="A1355" s="224"/>
      <c r="B1355" s="77"/>
      <c r="C1355" s="253"/>
      <c r="D1355" s="281"/>
      <c r="E1355" s="281"/>
      <c r="F1355" s="493"/>
      <c r="G1355" s="493"/>
      <c r="H1355" s="499"/>
      <c r="I1355" s="499"/>
    </row>
    <row r="1356" spans="1:9">
      <c r="A1356" s="224"/>
      <c r="B1356" s="77"/>
      <c r="C1356" s="253"/>
      <c r="D1356" s="281"/>
      <c r="E1356" s="281"/>
      <c r="F1356" s="493"/>
      <c r="G1356" s="493"/>
      <c r="H1356" s="499"/>
      <c r="I1356" s="499"/>
    </row>
    <row r="1357" spans="1:9">
      <c r="A1357" s="224"/>
      <c r="B1357" s="77"/>
      <c r="C1357" s="253"/>
      <c r="D1357" s="281"/>
      <c r="E1357" s="281"/>
      <c r="F1357" s="493"/>
      <c r="G1357" s="493"/>
      <c r="H1357" s="499"/>
      <c r="I1357" s="499"/>
    </row>
    <row r="1358" spans="1:9">
      <c r="A1358" s="224"/>
      <c r="B1358" s="77"/>
      <c r="C1358" s="253"/>
      <c r="D1358" s="281"/>
      <c r="E1358" s="281"/>
      <c r="F1358" s="493"/>
      <c r="G1358" s="493"/>
      <c r="H1358" s="499"/>
      <c r="I1358" s="499"/>
    </row>
    <row r="1359" spans="1:9">
      <c r="A1359" s="224"/>
      <c r="B1359" s="77"/>
      <c r="C1359" s="253"/>
      <c r="D1359" s="281"/>
      <c r="E1359" s="281"/>
      <c r="F1359" s="493"/>
      <c r="G1359" s="493"/>
      <c r="H1359" s="499"/>
      <c r="I1359" s="499"/>
    </row>
    <row r="1360" spans="1:9">
      <c r="A1360" s="224"/>
      <c r="B1360" s="77"/>
      <c r="C1360" s="253"/>
      <c r="D1360" s="281"/>
      <c r="E1360" s="281"/>
      <c r="F1360" s="493"/>
      <c r="G1360" s="493"/>
      <c r="H1360" s="499"/>
      <c r="I1360" s="499"/>
    </row>
    <row r="1361" spans="1:9">
      <c r="A1361" s="224"/>
      <c r="B1361" s="77"/>
      <c r="C1361" s="253"/>
      <c r="D1361" s="281"/>
      <c r="E1361" s="281"/>
      <c r="F1361" s="493"/>
      <c r="G1361" s="493"/>
      <c r="H1361" s="499"/>
      <c r="I1361" s="499"/>
    </row>
    <row r="1362" spans="1:9">
      <c r="A1362" s="224"/>
      <c r="B1362" s="77"/>
      <c r="C1362" s="253"/>
      <c r="D1362" s="281"/>
      <c r="E1362" s="281"/>
      <c r="F1362" s="493"/>
      <c r="G1362" s="493"/>
      <c r="H1362" s="499"/>
      <c r="I1362" s="499"/>
    </row>
    <row r="1363" spans="1:9">
      <c r="A1363" s="224"/>
      <c r="B1363" s="77"/>
      <c r="C1363" s="253"/>
      <c r="D1363" s="281"/>
      <c r="E1363" s="281"/>
      <c r="F1363" s="493"/>
      <c r="G1363" s="493"/>
      <c r="H1363" s="499"/>
      <c r="I1363" s="499"/>
    </row>
    <row r="1364" spans="1:9">
      <c r="A1364" s="224"/>
      <c r="B1364" s="77"/>
      <c r="C1364" s="253"/>
      <c r="D1364" s="281"/>
      <c r="E1364" s="281"/>
      <c r="F1364" s="493"/>
      <c r="G1364" s="493"/>
      <c r="H1364" s="499"/>
      <c r="I1364" s="499"/>
    </row>
    <row r="1365" spans="1:9">
      <c r="A1365" s="224"/>
      <c r="B1365" s="77"/>
      <c r="C1365" s="253"/>
      <c r="D1365" s="281"/>
      <c r="E1365" s="281"/>
      <c r="F1365" s="493"/>
      <c r="G1365" s="493"/>
      <c r="H1365" s="499"/>
      <c r="I1365" s="499"/>
    </row>
    <row r="1366" spans="1:9">
      <c r="A1366" s="224"/>
      <c r="B1366" s="77"/>
      <c r="C1366" s="253"/>
      <c r="D1366" s="281"/>
      <c r="E1366" s="281"/>
      <c r="F1366" s="493"/>
      <c r="G1366" s="493"/>
      <c r="H1366" s="499"/>
      <c r="I1366" s="499"/>
    </row>
    <row r="1367" spans="1:9">
      <c r="A1367" s="224"/>
      <c r="B1367" s="77"/>
      <c r="C1367" s="253"/>
      <c r="D1367" s="281"/>
      <c r="E1367" s="281"/>
      <c r="F1367" s="493"/>
      <c r="G1367" s="493"/>
      <c r="H1367" s="499"/>
      <c r="I1367" s="499"/>
    </row>
    <row r="1368" spans="1:9">
      <c r="A1368" s="224"/>
      <c r="B1368" s="77"/>
      <c r="C1368" s="253"/>
      <c r="D1368" s="281"/>
      <c r="E1368" s="281"/>
      <c r="F1368" s="493"/>
      <c r="G1368" s="493"/>
      <c r="H1368" s="499"/>
      <c r="I1368" s="499"/>
    </row>
    <row r="1369" spans="1:9">
      <c r="A1369" s="224"/>
      <c r="B1369" s="77"/>
      <c r="C1369" s="253"/>
      <c r="D1369" s="281"/>
      <c r="E1369" s="281"/>
      <c r="F1369" s="493"/>
      <c r="G1369" s="493"/>
      <c r="H1369" s="499"/>
      <c r="I1369" s="499"/>
    </row>
    <row r="1370" spans="1:9">
      <c r="A1370" s="224"/>
      <c r="B1370" s="77"/>
      <c r="C1370" s="253"/>
      <c r="D1370" s="281"/>
      <c r="E1370" s="281"/>
      <c r="F1370" s="493"/>
      <c r="G1370" s="493"/>
      <c r="H1370" s="499"/>
      <c r="I1370" s="499"/>
    </row>
    <row r="1371" spans="1:9">
      <c r="A1371" s="224"/>
      <c r="B1371" s="77"/>
      <c r="C1371" s="253"/>
      <c r="D1371" s="281"/>
      <c r="E1371" s="281"/>
      <c r="F1371" s="493"/>
      <c r="G1371" s="493"/>
      <c r="H1371" s="499"/>
      <c r="I1371" s="499"/>
    </row>
    <row r="1372" spans="1:9">
      <c r="A1372" s="224"/>
      <c r="B1372" s="77"/>
      <c r="C1372" s="253"/>
      <c r="D1372" s="281"/>
      <c r="E1372" s="281"/>
      <c r="F1372" s="493"/>
      <c r="G1372" s="493"/>
      <c r="H1372" s="499"/>
      <c r="I1372" s="499"/>
    </row>
    <row r="1373" spans="1:9">
      <c r="A1373" s="224"/>
      <c r="B1373" s="77"/>
      <c r="C1373" s="253"/>
      <c r="D1373" s="281"/>
      <c r="E1373" s="281"/>
      <c r="F1373" s="493"/>
      <c r="G1373" s="493"/>
      <c r="H1373" s="499"/>
      <c r="I1373" s="499"/>
    </row>
    <row r="1374" spans="1:9">
      <c r="A1374" s="224"/>
      <c r="B1374" s="77"/>
      <c r="C1374" s="253"/>
      <c r="D1374" s="281"/>
      <c r="E1374" s="281"/>
      <c r="F1374" s="493"/>
      <c r="G1374" s="493"/>
      <c r="H1374" s="499"/>
      <c r="I1374" s="499"/>
    </row>
    <row r="1375" spans="1:9">
      <c r="A1375" s="224"/>
      <c r="B1375" s="77"/>
      <c r="C1375" s="253"/>
      <c r="D1375" s="281"/>
      <c r="E1375" s="281"/>
      <c r="F1375" s="493"/>
      <c r="G1375" s="493"/>
      <c r="H1375" s="499"/>
      <c r="I1375" s="499"/>
    </row>
    <row r="1376" spans="1:9">
      <c r="A1376" s="224"/>
      <c r="B1376" s="77"/>
      <c r="C1376" s="253"/>
      <c r="D1376" s="281"/>
      <c r="E1376" s="281"/>
      <c r="F1376" s="493"/>
      <c r="G1376" s="493"/>
      <c r="H1376" s="499"/>
      <c r="I1376" s="499"/>
    </row>
    <row r="1377" spans="1:9">
      <c r="A1377" s="224"/>
      <c r="B1377" s="77"/>
      <c r="C1377" s="253"/>
      <c r="D1377" s="281"/>
      <c r="E1377" s="281"/>
      <c r="F1377" s="493"/>
      <c r="G1377" s="493"/>
      <c r="H1377" s="499"/>
      <c r="I1377" s="499"/>
    </row>
    <row r="1378" spans="1:9">
      <c r="A1378" s="224"/>
      <c r="B1378" s="77"/>
      <c r="C1378" s="253"/>
      <c r="D1378" s="281"/>
      <c r="E1378" s="281"/>
      <c r="F1378" s="493"/>
      <c r="G1378" s="493"/>
      <c r="H1378" s="499"/>
      <c r="I1378" s="499"/>
    </row>
    <row r="1379" spans="1:9">
      <c r="A1379" s="224"/>
      <c r="B1379" s="77"/>
      <c r="C1379" s="253"/>
      <c r="D1379" s="281"/>
      <c r="E1379" s="281"/>
      <c r="F1379" s="493"/>
      <c r="G1379" s="493"/>
      <c r="H1379" s="499"/>
      <c r="I1379" s="499"/>
    </row>
    <row r="1380" spans="1:9">
      <c r="A1380" s="224"/>
      <c r="B1380" s="77"/>
      <c r="C1380" s="253"/>
      <c r="D1380" s="281"/>
      <c r="E1380" s="281"/>
      <c r="F1380" s="493"/>
      <c r="G1380" s="493"/>
      <c r="H1380" s="499"/>
      <c r="I1380" s="499"/>
    </row>
    <row r="1381" spans="1:9">
      <c r="A1381" s="224"/>
      <c r="B1381" s="77"/>
      <c r="C1381" s="253"/>
      <c r="D1381" s="281"/>
      <c r="E1381" s="281"/>
      <c r="F1381" s="493"/>
      <c r="G1381" s="493"/>
      <c r="H1381" s="499"/>
      <c r="I1381" s="499"/>
    </row>
    <row r="1382" spans="1:9">
      <c r="A1382" s="224"/>
      <c r="B1382" s="77"/>
      <c r="C1382" s="253"/>
      <c r="D1382" s="281"/>
      <c r="E1382" s="281"/>
      <c r="F1382" s="493"/>
      <c r="G1382" s="493"/>
      <c r="H1382" s="499"/>
      <c r="I1382" s="499"/>
    </row>
    <row r="1383" spans="1:9">
      <c r="A1383" s="224"/>
      <c r="B1383" s="77"/>
      <c r="C1383" s="253"/>
      <c r="D1383" s="281"/>
      <c r="E1383" s="281"/>
      <c r="F1383" s="493"/>
      <c r="G1383" s="493"/>
      <c r="H1383" s="499"/>
      <c r="I1383" s="499"/>
    </row>
    <row r="1384" spans="1:9">
      <c r="A1384" s="224"/>
      <c r="B1384" s="77"/>
      <c r="C1384" s="253"/>
      <c r="D1384" s="281"/>
      <c r="E1384" s="281"/>
      <c r="F1384" s="493"/>
      <c r="G1384" s="493"/>
      <c r="H1384" s="499"/>
      <c r="I1384" s="499"/>
    </row>
    <row r="1385" spans="1:9">
      <c r="A1385" s="224"/>
      <c r="B1385" s="77"/>
      <c r="C1385" s="253"/>
      <c r="D1385" s="281"/>
      <c r="E1385" s="281"/>
      <c r="F1385" s="493"/>
      <c r="G1385" s="493"/>
      <c r="H1385" s="499"/>
      <c r="I1385" s="499"/>
    </row>
    <row r="1386" spans="1:9">
      <c r="A1386" s="224"/>
      <c r="B1386" s="77"/>
      <c r="C1386" s="253"/>
      <c r="D1386" s="281"/>
      <c r="E1386" s="281"/>
      <c r="F1386" s="493"/>
      <c r="G1386" s="493"/>
      <c r="H1386" s="499"/>
      <c r="I1386" s="499"/>
    </row>
    <row r="1387" spans="1:9">
      <c r="A1387" s="224"/>
      <c r="B1387" s="77"/>
      <c r="C1387" s="253"/>
      <c r="D1387" s="281"/>
      <c r="E1387" s="281"/>
      <c r="F1387" s="493"/>
      <c r="G1387" s="493"/>
      <c r="H1387" s="499"/>
      <c r="I1387" s="499"/>
    </row>
    <row r="1388" spans="1:9">
      <c r="A1388" s="224"/>
      <c r="B1388" s="77"/>
      <c r="C1388" s="253"/>
      <c r="D1388" s="281"/>
      <c r="E1388" s="281"/>
      <c r="F1388" s="493"/>
      <c r="G1388" s="493"/>
      <c r="H1388" s="499"/>
      <c r="I1388" s="499"/>
    </row>
    <row r="1389" spans="1:9">
      <c r="A1389" s="224"/>
      <c r="B1389" s="77"/>
      <c r="C1389" s="253"/>
      <c r="D1389" s="281"/>
      <c r="E1389" s="281"/>
      <c r="F1389" s="493"/>
      <c r="G1389" s="493"/>
      <c r="H1389" s="499"/>
      <c r="I1389" s="499"/>
    </row>
    <row r="1390" spans="1:9">
      <c r="A1390" s="224"/>
      <c r="B1390" s="77"/>
      <c r="C1390" s="253"/>
      <c r="D1390" s="281"/>
      <c r="E1390" s="281"/>
      <c r="F1390" s="493"/>
      <c r="G1390" s="493"/>
      <c r="H1390" s="499"/>
      <c r="I1390" s="499"/>
    </row>
    <row r="1391" spans="1:9">
      <c r="A1391" s="224"/>
      <c r="B1391" s="77"/>
      <c r="C1391" s="253"/>
      <c r="D1391" s="281"/>
      <c r="E1391" s="281"/>
      <c r="F1391" s="493"/>
      <c r="G1391" s="493"/>
      <c r="H1391" s="499"/>
      <c r="I1391" s="499"/>
    </row>
    <row r="1392" spans="1:9">
      <c r="A1392" s="224"/>
      <c r="B1392" s="77"/>
      <c r="C1392" s="253"/>
      <c r="D1392" s="281"/>
      <c r="E1392" s="281"/>
      <c r="F1392" s="493"/>
      <c r="G1392" s="493"/>
      <c r="H1392" s="499"/>
      <c r="I1392" s="499"/>
    </row>
    <row r="1393" spans="1:9">
      <c r="A1393" s="224"/>
      <c r="B1393" s="77"/>
      <c r="C1393" s="253"/>
      <c r="D1393" s="281"/>
      <c r="E1393" s="281"/>
      <c r="F1393" s="493"/>
      <c r="G1393" s="493"/>
      <c r="H1393" s="499"/>
      <c r="I1393" s="499"/>
    </row>
    <row r="1394" spans="1:9">
      <c r="A1394" s="224"/>
      <c r="B1394" s="77"/>
      <c r="C1394" s="253"/>
      <c r="D1394" s="281"/>
      <c r="E1394" s="281"/>
      <c r="F1394" s="493"/>
      <c r="G1394" s="493"/>
      <c r="H1394" s="499"/>
      <c r="I1394" s="499"/>
    </row>
    <row r="1395" spans="1:9">
      <c r="A1395" s="224"/>
      <c r="B1395" s="77"/>
      <c r="C1395" s="253"/>
      <c r="D1395" s="281"/>
      <c r="E1395" s="281"/>
      <c r="F1395" s="493"/>
      <c r="G1395" s="493"/>
      <c r="H1395" s="499"/>
      <c r="I1395" s="499"/>
    </row>
    <row r="1396" spans="1:9">
      <c r="A1396" s="224"/>
      <c r="B1396" s="77"/>
      <c r="C1396" s="253"/>
      <c r="D1396" s="281"/>
      <c r="E1396" s="281"/>
      <c r="F1396" s="493"/>
      <c r="G1396" s="493"/>
      <c r="H1396" s="499"/>
      <c r="I1396" s="499"/>
    </row>
    <row r="1397" spans="1:9">
      <c r="A1397" s="224"/>
      <c r="B1397" s="77"/>
      <c r="C1397" s="253"/>
      <c r="D1397" s="281"/>
      <c r="E1397" s="281"/>
      <c r="F1397" s="493"/>
      <c r="G1397" s="493"/>
      <c r="H1397" s="499"/>
      <c r="I1397" s="499"/>
    </row>
    <row r="1398" spans="1:9">
      <c r="A1398" s="224"/>
      <c r="B1398" s="77"/>
      <c r="C1398" s="253"/>
      <c r="D1398" s="281"/>
      <c r="E1398" s="281"/>
      <c r="F1398" s="493"/>
      <c r="G1398" s="493"/>
      <c r="H1398" s="499"/>
      <c r="I1398" s="499"/>
    </row>
    <row r="1399" spans="1:9">
      <c r="A1399" s="224"/>
      <c r="B1399" s="77"/>
      <c r="C1399" s="253"/>
      <c r="D1399" s="281"/>
      <c r="E1399" s="281"/>
      <c r="F1399" s="493"/>
      <c r="G1399" s="493"/>
      <c r="H1399" s="499"/>
      <c r="I1399" s="499"/>
    </row>
    <row r="1400" spans="1:9">
      <c r="A1400" s="224"/>
      <c r="B1400" s="77"/>
      <c r="C1400" s="253"/>
      <c r="D1400" s="281"/>
      <c r="E1400" s="281"/>
      <c r="F1400" s="493"/>
      <c r="G1400" s="493"/>
      <c r="H1400" s="499"/>
      <c r="I1400" s="499"/>
    </row>
    <row r="1401" spans="1:9">
      <c r="A1401" s="224"/>
      <c r="B1401" s="77"/>
      <c r="C1401" s="253"/>
      <c r="D1401" s="281"/>
      <c r="E1401" s="281"/>
      <c r="F1401" s="493"/>
      <c r="G1401" s="493"/>
      <c r="H1401" s="499"/>
      <c r="I1401" s="499"/>
    </row>
    <row r="1402" spans="1:9">
      <c r="A1402" s="224"/>
      <c r="B1402" s="77"/>
      <c r="C1402" s="253"/>
      <c r="D1402" s="281"/>
      <c r="E1402" s="281"/>
      <c r="F1402" s="493"/>
      <c r="G1402" s="493"/>
      <c r="H1402" s="499"/>
      <c r="I1402" s="499"/>
    </row>
    <row r="1403" spans="1:9">
      <c r="A1403" s="224"/>
      <c r="B1403" s="77"/>
      <c r="C1403" s="253"/>
      <c r="D1403" s="281"/>
      <c r="E1403" s="281"/>
      <c r="F1403" s="493"/>
      <c r="G1403" s="493"/>
      <c r="H1403" s="499"/>
      <c r="I1403" s="499"/>
    </row>
    <row r="1404" spans="1:9">
      <c r="A1404" s="224"/>
      <c r="B1404" s="77"/>
      <c r="C1404" s="253"/>
      <c r="D1404" s="281"/>
      <c r="E1404" s="281"/>
      <c r="F1404" s="493"/>
      <c r="G1404" s="493"/>
      <c r="H1404" s="499"/>
      <c r="I1404" s="499"/>
    </row>
    <row r="1405" spans="1:9">
      <c r="A1405" s="224"/>
      <c r="B1405" s="77"/>
      <c r="C1405" s="253"/>
      <c r="D1405" s="281"/>
      <c r="E1405" s="281"/>
      <c r="F1405" s="493"/>
      <c r="G1405" s="493"/>
      <c r="H1405" s="499"/>
      <c r="I1405" s="499"/>
    </row>
    <row r="1406" spans="1:9">
      <c r="A1406" s="224"/>
      <c r="B1406" s="77"/>
      <c r="C1406" s="253"/>
      <c r="D1406" s="281"/>
      <c r="E1406" s="281"/>
      <c r="F1406" s="493"/>
      <c r="G1406" s="493"/>
      <c r="H1406" s="499"/>
      <c r="I1406" s="499"/>
    </row>
    <row r="1407" spans="1:9">
      <c r="A1407" s="224"/>
      <c r="B1407" s="77"/>
      <c r="C1407" s="253"/>
      <c r="D1407" s="281"/>
      <c r="E1407" s="281"/>
      <c r="F1407" s="493"/>
      <c r="G1407" s="493"/>
      <c r="H1407" s="499"/>
      <c r="I1407" s="499"/>
    </row>
    <row r="1408" spans="1:9">
      <c r="A1408" s="224"/>
      <c r="B1408" s="77"/>
      <c r="C1408" s="253"/>
      <c r="D1408" s="281"/>
      <c r="E1408" s="281"/>
      <c r="F1408" s="493"/>
      <c r="G1408" s="493"/>
      <c r="H1408" s="499"/>
      <c r="I1408" s="499"/>
    </row>
    <row r="1409" spans="1:9">
      <c r="A1409" s="224"/>
      <c r="B1409" s="77"/>
      <c r="C1409" s="253"/>
      <c r="D1409" s="281"/>
      <c r="E1409" s="281"/>
      <c r="F1409" s="493"/>
      <c r="G1409" s="493"/>
      <c r="H1409" s="499"/>
      <c r="I1409" s="499"/>
    </row>
    <row r="1410" spans="1:9">
      <c r="A1410" s="224"/>
      <c r="B1410" s="77"/>
      <c r="C1410" s="253"/>
      <c r="D1410" s="281"/>
      <c r="E1410" s="281"/>
      <c r="F1410" s="493"/>
      <c r="G1410" s="493"/>
      <c r="H1410" s="499"/>
      <c r="I1410" s="499"/>
    </row>
    <row r="1411" spans="1:9">
      <c r="A1411" s="224"/>
      <c r="B1411" s="77"/>
      <c r="C1411" s="253"/>
      <c r="D1411" s="281"/>
      <c r="E1411" s="281"/>
      <c r="F1411" s="493"/>
      <c r="G1411" s="493"/>
      <c r="H1411" s="499"/>
      <c r="I1411" s="499"/>
    </row>
    <row r="1412" spans="1:9">
      <c r="A1412" s="224"/>
      <c r="B1412" s="77"/>
      <c r="C1412" s="253"/>
      <c r="D1412" s="281"/>
      <c r="E1412" s="281"/>
      <c r="F1412" s="493"/>
      <c r="G1412" s="493"/>
      <c r="H1412" s="499"/>
      <c r="I1412" s="499"/>
    </row>
    <row r="1413" spans="1:9">
      <c r="A1413" s="224"/>
      <c r="B1413" s="77"/>
      <c r="C1413" s="253"/>
      <c r="D1413" s="281"/>
      <c r="E1413" s="281"/>
      <c r="F1413" s="493"/>
      <c r="G1413" s="493"/>
      <c r="H1413" s="499"/>
      <c r="I1413" s="499"/>
    </row>
    <row r="1414" spans="1:9">
      <c r="A1414" s="224"/>
      <c r="B1414" s="77"/>
      <c r="C1414" s="253"/>
      <c r="D1414" s="281"/>
      <c r="E1414" s="281"/>
      <c r="F1414" s="493"/>
      <c r="G1414" s="493"/>
      <c r="H1414" s="499"/>
      <c r="I1414" s="499"/>
    </row>
    <row r="1415" spans="1:9">
      <c r="A1415" s="224"/>
      <c r="B1415" s="77"/>
      <c r="C1415" s="253"/>
      <c r="D1415" s="281"/>
      <c r="E1415" s="281"/>
      <c r="F1415" s="493"/>
      <c r="G1415" s="493"/>
      <c r="H1415" s="499"/>
      <c r="I1415" s="499"/>
    </row>
    <row r="1416" spans="1:9">
      <c r="A1416" s="224"/>
      <c r="B1416" s="77"/>
      <c r="C1416" s="253"/>
      <c r="D1416" s="281"/>
      <c r="E1416" s="281"/>
      <c r="F1416" s="493"/>
      <c r="G1416" s="493"/>
      <c r="H1416" s="499"/>
      <c r="I1416" s="499"/>
    </row>
    <row r="1417" spans="1:9">
      <c r="A1417" s="224"/>
      <c r="B1417" s="77"/>
      <c r="C1417" s="253"/>
      <c r="D1417" s="281"/>
      <c r="E1417" s="281"/>
      <c r="F1417" s="493"/>
      <c r="G1417" s="493"/>
      <c r="H1417" s="499"/>
      <c r="I1417" s="499"/>
    </row>
    <row r="1418" spans="1:9">
      <c r="A1418" s="224"/>
      <c r="B1418" s="77"/>
      <c r="C1418" s="253"/>
      <c r="D1418" s="281"/>
      <c r="E1418" s="281"/>
      <c r="F1418" s="493"/>
      <c r="G1418" s="493"/>
      <c r="H1418" s="499"/>
      <c r="I1418" s="499"/>
    </row>
    <row r="1419" spans="1:9">
      <c r="A1419" s="224"/>
      <c r="B1419" s="77"/>
      <c r="C1419" s="253"/>
      <c r="D1419" s="281"/>
      <c r="E1419" s="281"/>
      <c r="F1419" s="493"/>
      <c r="G1419" s="493"/>
      <c r="H1419" s="499"/>
      <c r="I1419" s="499"/>
    </row>
    <row r="1420" spans="1:9">
      <c r="A1420" s="224"/>
      <c r="B1420" s="77"/>
      <c r="C1420" s="253"/>
      <c r="D1420" s="281"/>
      <c r="E1420" s="281"/>
      <c r="F1420" s="493"/>
      <c r="G1420" s="493"/>
      <c r="H1420" s="499"/>
      <c r="I1420" s="499"/>
    </row>
    <row r="1421" spans="1:9">
      <c r="A1421" s="224"/>
      <c r="B1421" s="77"/>
      <c r="C1421" s="253"/>
      <c r="D1421" s="281"/>
      <c r="E1421" s="281"/>
      <c r="F1421" s="493"/>
      <c r="G1421" s="493"/>
      <c r="H1421" s="499"/>
      <c r="I1421" s="499"/>
    </row>
    <row r="1422" spans="1:9">
      <c r="A1422" s="224"/>
      <c r="B1422" s="77"/>
      <c r="C1422" s="253"/>
      <c r="D1422" s="281"/>
      <c r="E1422" s="281"/>
      <c r="F1422" s="493"/>
      <c r="G1422" s="493"/>
      <c r="H1422" s="499"/>
      <c r="I1422" s="499"/>
    </row>
    <row r="1423" spans="1:9">
      <c r="A1423" s="224"/>
      <c r="B1423" s="77"/>
      <c r="C1423" s="253"/>
      <c r="D1423" s="281"/>
      <c r="E1423" s="281"/>
      <c r="F1423" s="493"/>
      <c r="G1423" s="493"/>
      <c r="H1423" s="499"/>
      <c r="I1423" s="499"/>
    </row>
    <row r="1424" spans="1:9">
      <c r="A1424" s="224"/>
      <c r="B1424" s="77"/>
      <c r="C1424" s="253"/>
      <c r="D1424" s="281"/>
      <c r="E1424" s="281"/>
      <c r="F1424" s="493"/>
      <c r="G1424" s="493"/>
      <c r="H1424" s="499"/>
      <c r="I1424" s="499"/>
    </row>
    <row r="1425" spans="1:9">
      <c r="A1425" s="224"/>
      <c r="B1425" s="77"/>
      <c r="C1425" s="253"/>
      <c r="D1425" s="281"/>
      <c r="E1425" s="281"/>
      <c r="F1425" s="493"/>
      <c r="G1425" s="493"/>
      <c r="H1425" s="499"/>
      <c r="I1425" s="499"/>
    </row>
    <row r="1426" spans="1:9">
      <c r="A1426" s="224"/>
      <c r="B1426" s="77"/>
      <c r="C1426" s="253"/>
      <c r="D1426" s="281"/>
      <c r="E1426" s="281"/>
      <c r="F1426" s="493"/>
      <c r="G1426" s="493"/>
      <c r="H1426" s="499"/>
      <c r="I1426" s="499"/>
    </row>
    <row r="1427" spans="1:9">
      <c r="A1427" s="224"/>
      <c r="B1427" s="77"/>
      <c r="C1427" s="253"/>
      <c r="D1427" s="281"/>
      <c r="E1427" s="281"/>
      <c r="F1427" s="493"/>
      <c r="G1427" s="493"/>
      <c r="H1427" s="499"/>
      <c r="I1427" s="499"/>
    </row>
    <row r="1428" spans="1:9">
      <c r="A1428" s="224"/>
      <c r="B1428" s="77"/>
      <c r="C1428" s="253"/>
      <c r="D1428" s="281"/>
      <c r="E1428" s="281"/>
      <c r="F1428" s="493"/>
      <c r="G1428" s="493"/>
      <c r="H1428" s="499"/>
      <c r="I1428" s="499"/>
    </row>
    <row r="1429" spans="1:9">
      <c r="A1429" s="224"/>
      <c r="B1429" s="77"/>
      <c r="C1429" s="253"/>
      <c r="D1429" s="281"/>
      <c r="E1429" s="281"/>
      <c r="F1429" s="493"/>
      <c r="G1429" s="493"/>
      <c r="H1429" s="499"/>
      <c r="I1429" s="499"/>
    </row>
    <row r="1430" spans="1:9">
      <c r="A1430" s="224"/>
      <c r="B1430" s="77"/>
      <c r="C1430" s="253"/>
      <c r="D1430" s="281"/>
      <c r="E1430" s="281"/>
      <c r="F1430" s="493"/>
      <c r="G1430" s="493"/>
      <c r="H1430" s="499"/>
      <c r="I1430" s="499"/>
    </row>
    <row r="1431" spans="1:9">
      <c r="A1431" s="224"/>
      <c r="B1431" s="77"/>
      <c r="C1431" s="253"/>
      <c r="D1431" s="281"/>
      <c r="E1431" s="281"/>
      <c r="F1431" s="493"/>
      <c r="G1431" s="493"/>
      <c r="H1431" s="499"/>
      <c r="I1431" s="499"/>
    </row>
    <row r="1432" spans="1:9">
      <c r="A1432" s="224"/>
      <c r="B1432" s="77"/>
      <c r="C1432" s="253"/>
      <c r="D1432" s="281"/>
      <c r="E1432" s="281"/>
      <c r="F1432" s="493"/>
      <c r="G1432" s="493"/>
      <c r="H1432" s="499"/>
      <c r="I1432" s="499"/>
    </row>
    <row r="1433" spans="1:9">
      <c r="A1433" s="224"/>
      <c r="B1433" s="77"/>
      <c r="C1433" s="253"/>
      <c r="D1433" s="281"/>
      <c r="E1433" s="281"/>
      <c r="F1433" s="493"/>
      <c r="G1433" s="493"/>
      <c r="H1433" s="499"/>
      <c r="I1433" s="499"/>
    </row>
    <row r="1434" spans="1:9">
      <c r="A1434" s="224"/>
      <c r="B1434" s="77"/>
      <c r="C1434" s="253"/>
      <c r="D1434" s="281"/>
      <c r="E1434" s="281"/>
      <c r="F1434" s="493"/>
      <c r="G1434" s="493"/>
      <c r="H1434" s="499"/>
      <c r="I1434" s="499"/>
    </row>
    <row r="1435" spans="1:9">
      <c r="A1435" s="224"/>
      <c r="B1435" s="77"/>
      <c r="C1435" s="253"/>
      <c r="D1435" s="281"/>
      <c r="E1435" s="281"/>
      <c r="F1435" s="493"/>
      <c r="G1435" s="493"/>
      <c r="H1435" s="499"/>
      <c r="I1435" s="499"/>
    </row>
    <row r="1436" spans="1:9">
      <c r="A1436" s="224"/>
      <c r="B1436" s="77"/>
      <c r="C1436" s="253"/>
      <c r="D1436" s="281"/>
      <c r="E1436" s="281"/>
      <c r="F1436" s="493"/>
      <c r="G1436" s="493"/>
      <c r="H1436" s="499"/>
      <c r="I1436" s="499"/>
    </row>
    <row r="1437" spans="1:9">
      <c r="A1437" s="224"/>
      <c r="B1437" s="77"/>
      <c r="C1437" s="253"/>
      <c r="D1437" s="281"/>
      <c r="E1437" s="281"/>
      <c r="F1437" s="493"/>
      <c r="G1437" s="493"/>
      <c r="H1437" s="499"/>
      <c r="I1437" s="499"/>
    </row>
    <row r="1438" spans="1:9">
      <c r="A1438" s="224"/>
      <c r="B1438" s="77"/>
      <c r="C1438" s="253"/>
      <c r="D1438" s="281"/>
      <c r="E1438" s="281"/>
      <c r="F1438" s="493"/>
      <c r="G1438" s="493"/>
      <c r="H1438" s="499"/>
      <c r="I1438" s="499"/>
    </row>
    <row r="1439" spans="1:9">
      <c r="A1439" s="224"/>
      <c r="B1439" s="77"/>
      <c r="C1439" s="253"/>
      <c r="D1439" s="281"/>
      <c r="E1439" s="281"/>
      <c r="F1439" s="493"/>
      <c r="G1439" s="493"/>
      <c r="H1439" s="499"/>
      <c r="I1439" s="499"/>
    </row>
    <row r="1440" spans="1:9">
      <c r="A1440" s="224"/>
      <c r="B1440" s="77"/>
      <c r="C1440" s="253"/>
      <c r="D1440" s="281"/>
      <c r="E1440" s="281"/>
      <c r="F1440" s="493"/>
      <c r="G1440" s="493"/>
      <c r="H1440" s="499"/>
      <c r="I1440" s="499"/>
    </row>
    <row r="1441" spans="1:9">
      <c r="A1441" s="224"/>
      <c r="B1441" s="77"/>
      <c r="C1441" s="253"/>
      <c r="D1441" s="281"/>
      <c r="E1441" s="281"/>
      <c r="F1441" s="493"/>
      <c r="G1441" s="493"/>
      <c r="H1441" s="499"/>
      <c r="I1441" s="499"/>
    </row>
    <row r="1442" spans="1:9">
      <c r="A1442" s="224"/>
      <c r="B1442" s="77"/>
      <c r="C1442" s="253"/>
      <c r="D1442" s="281"/>
      <c r="E1442" s="281"/>
      <c r="F1442" s="493"/>
      <c r="G1442" s="493"/>
      <c r="H1442" s="499"/>
      <c r="I1442" s="499"/>
    </row>
    <row r="1443" spans="1:9">
      <c r="A1443" s="224"/>
      <c r="B1443" s="77"/>
      <c r="C1443" s="253"/>
      <c r="D1443" s="281"/>
      <c r="E1443" s="281"/>
      <c r="F1443" s="493"/>
      <c r="G1443" s="493"/>
      <c r="H1443" s="499"/>
      <c r="I1443" s="499"/>
    </row>
    <row r="1444" spans="1:9">
      <c r="A1444" s="224"/>
      <c r="B1444" s="77"/>
      <c r="C1444" s="253"/>
      <c r="D1444" s="281"/>
      <c r="E1444" s="281"/>
      <c r="F1444" s="493"/>
      <c r="G1444" s="493"/>
      <c r="H1444" s="499"/>
      <c r="I1444" s="499"/>
    </row>
    <row r="1445" spans="1:9">
      <c r="A1445" s="224"/>
      <c r="B1445" s="77"/>
      <c r="C1445" s="253"/>
      <c r="D1445" s="281"/>
      <c r="E1445" s="281"/>
      <c r="F1445" s="493"/>
      <c r="G1445" s="493"/>
      <c r="H1445" s="499"/>
      <c r="I1445" s="499"/>
    </row>
    <row r="1446" spans="1:9">
      <c r="A1446" s="224"/>
      <c r="B1446" s="77"/>
      <c r="C1446" s="253"/>
      <c r="D1446" s="281"/>
      <c r="E1446" s="281"/>
      <c r="F1446" s="493"/>
      <c r="G1446" s="493"/>
      <c r="H1446" s="499"/>
      <c r="I1446" s="499"/>
    </row>
    <row r="1447" spans="1:9">
      <c r="A1447" s="224"/>
      <c r="B1447" s="77"/>
      <c r="C1447" s="253"/>
      <c r="D1447" s="281"/>
      <c r="E1447" s="281"/>
      <c r="F1447" s="493"/>
      <c r="G1447" s="493"/>
      <c r="H1447" s="499"/>
      <c r="I1447" s="499"/>
    </row>
    <row r="1448" spans="1:9">
      <c r="A1448" s="224"/>
      <c r="B1448" s="77"/>
      <c r="C1448" s="253"/>
      <c r="D1448" s="281"/>
      <c r="E1448" s="281"/>
      <c r="F1448" s="493"/>
      <c r="G1448" s="493"/>
      <c r="H1448" s="499"/>
      <c r="I1448" s="499"/>
    </row>
    <row r="1449" spans="1:9">
      <c r="A1449" s="224"/>
      <c r="B1449" s="77"/>
      <c r="C1449" s="253"/>
      <c r="D1449" s="281"/>
      <c r="E1449" s="281"/>
      <c r="F1449" s="493"/>
      <c r="G1449" s="493"/>
      <c r="H1449" s="499"/>
      <c r="I1449" s="499"/>
    </row>
    <row r="1450" spans="1:9">
      <c r="A1450" s="224"/>
      <c r="B1450" s="77"/>
      <c r="C1450" s="253"/>
      <c r="D1450" s="281"/>
      <c r="E1450" s="281"/>
      <c r="F1450" s="493"/>
      <c r="G1450" s="493"/>
      <c r="H1450" s="499"/>
      <c r="I1450" s="499"/>
    </row>
    <row r="1451" spans="1:9">
      <c r="A1451" s="224"/>
      <c r="B1451" s="77"/>
      <c r="C1451" s="253"/>
      <c r="D1451" s="281"/>
      <c r="E1451" s="281"/>
      <c r="F1451" s="493"/>
      <c r="G1451" s="493"/>
      <c r="H1451" s="499"/>
      <c r="I1451" s="499"/>
    </row>
    <row r="1452" spans="1:9">
      <c r="A1452" s="224"/>
      <c r="B1452" s="77"/>
      <c r="C1452" s="253"/>
      <c r="D1452" s="281"/>
      <c r="E1452" s="281"/>
      <c r="F1452" s="493"/>
      <c r="G1452" s="493"/>
      <c r="H1452" s="499"/>
      <c r="I1452" s="499"/>
    </row>
    <row r="1453" spans="1:9">
      <c r="A1453" s="224"/>
      <c r="B1453" s="77"/>
      <c r="C1453" s="253"/>
      <c r="D1453" s="281"/>
      <c r="E1453" s="281"/>
      <c r="F1453" s="493"/>
      <c r="G1453" s="493"/>
      <c r="H1453" s="499"/>
      <c r="I1453" s="499"/>
    </row>
    <row r="1454" spans="1:9">
      <c r="A1454" s="224"/>
      <c r="B1454" s="77"/>
      <c r="C1454" s="253"/>
      <c r="D1454" s="281"/>
      <c r="E1454" s="281"/>
      <c r="F1454" s="493"/>
      <c r="G1454" s="493"/>
      <c r="H1454" s="499"/>
      <c r="I1454" s="499"/>
    </row>
    <row r="1455" spans="1:9">
      <c r="A1455" s="224"/>
      <c r="B1455" s="77"/>
      <c r="C1455" s="253"/>
      <c r="D1455" s="281"/>
      <c r="E1455" s="281"/>
      <c r="F1455" s="493"/>
      <c r="G1455" s="493"/>
      <c r="H1455" s="499"/>
      <c r="I1455" s="499"/>
    </row>
    <row r="1456" spans="1:9">
      <c r="A1456" s="224"/>
      <c r="B1456" s="77"/>
      <c r="C1456" s="253"/>
      <c r="D1456" s="281"/>
      <c r="E1456" s="281"/>
      <c r="F1456" s="493"/>
      <c r="G1456" s="493"/>
      <c r="H1456" s="499"/>
      <c r="I1456" s="499"/>
    </row>
    <row r="1457" spans="1:9">
      <c r="A1457" s="224"/>
      <c r="B1457" s="77"/>
      <c r="C1457" s="253"/>
      <c r="D1457" s="281"/>
      <c r="E1457" s="281"/>
      <c r="F1457" s="493"/>
      <c r="G1457" s="493"/>
      <c r="H1457" s="499"/>
      <c r="I1457" s="499"/>
    </row>
    <row r="1458" spans="1:9">
      <c r="A1458" s="224"/>
      <c r="B1458" s="77"/>
      <c r="C1458" s="253"/>
      <c r="D1458" s="281"/>
      <c r="E1458" s="281"/>
      <c r="F1458" s="493"/>
      <c r="G1458" s="493"/>
      <c r="H1458" s="499"/>
      <c r="I1458" s="499"/>
    </row>
    <row r="1459" spans="1:9">
      <c r="A1459" s="224"/>
      <c r="B1459" s="77"/>
      <c r="C1459" s="253"/>
      <c r="D1459" s="281"/>
      <c r="E1459" s="281"/>
      <c r="F1459" s="493"/>
      <c r="G1459" s="493"/>
      <c r="H1459" s="499"/>
      <c r="I1459" s="499"/>
    </row>
    <row r="1460" spans="1:9">
      <c r="A1460" s="224"/>
      <c r="B1460" s="77"/>
      <c r="C1460" s="253"/>
      <c r="D1460" s="281"/>
      <c r="E1460" s="281"/>
      <c r="F1460" s="493"/>
      <c r="G1460" s="493"/>
      <c r="H1460" s="499"/>
      <c r="I1460" s="499"/>
    </row>
    <row r="1461" spans="1:9">
      <c r="A1461" s="224"/>
      <c r="B1461" s="77"/>
      <c r="C1461" s="253"/>
      <c r="D1461" s="281"/>
      <c r="E1461" s="281"/>
      <c r="F1461" s="493"/>
      <c r="G1461" s="493"/>
      <c r="H1461" s="499"/>
      <c r="I1461" s="499"/>
    </row>
    <row r="1462" spans="1:9">
      <c r="A1462" s="224"/>
      <c r="B1462" s="77"/>
      <c r="C1462" s="253"/>
      <c r="D1462" s="281"/>
      <c r="E1462" s="281"/>
      <c r="F1462" s="493"/>
      <c r="G1462" s="493"/>
      <c r="H1462" s="499"/>
      <c r="I1462" s="499"/>
    </row>
    <row r="1463" spans="1:9">
      <c r="A1463" s="224"/>
      <c r="B1463" s="77"/>
      <c r="C1463" s="253"/>
      <c r="D1463" s="281"/>
      <c r="E1463" s="281"/>
      <c r="F1463" s="493"/>
      <c r="G1463" s="493"/>
      <c r="H1463" s="499"/>
      <c r="I1463" s="499"/>
    </row>
    <row r="1464" spans="1:9">
      <c r="A1464" s="224"/>
      <c r="B1464" s="77"/>
      <c r="C1464" s="253"/>
      <c r="D1464" s="281"/>
      <c r="E1464" s="281"/>
      <c r="F1464" s="493"/>
      <c r="G1464" s="493"/>
      <c r="H1464" s="499"/>
      <c r="I1464" s="499"/>
    </row>
    <row r="1465" spans="1:9">
      <c r="A1465" s="224"/>
      <c r="B1465" s="77"/>
      <c r="C1465" s="253"/>
      <c r="D1465" s="281"/>
      <c r="E1465" s="281"/>
      <c r="F1465" s="493"/>
      <c r="G1465" s="493"/>
      <c r="H1465" s="499"/>
      <c r="I1465" s="499"/>
    </row>
    <row r="1466" spans="1:9">
      <c r="A1466" s="224"/>
      <c r="B1466" s="77"/>
      <c r="C1466" s="253"/>
      <c r="D1466" s="281"/>
      <c r="E1466" s="281"/>
      <c r="F1466" s="493"/>
      <c r="G1466" s="493"/>
      <c r="H1466" s="499"/>
      <c r="I1466" s="499"/>
    </row>
    <row r="1467" spans="1:9">
      <c r="A1467" s="224"/>
      <c r="B1467" s="77"/>
      <c r="C1467" s="253"/>
      <c r="D1467" s="281"/>
      <c r="E1467" s="281"/>
      <c r="F1467" s="493"/>
      <c r="G1467" s="493"/>
      <c r="H1467" s="499"/>
      <c r="I1467" s="499"/>
    </row>
    <row r="1468" spans="1:9">
      <c r="A1468" s="224"/>
      <c r="B1468" s="77"/>
      <c r="C1468" s="253"/>
      <c r="D1468" s="281"/>
      <c r="E1468" s="281"/>
      <c r="F1468" s="493"/>
      <c r="G1468" s="493"/>
      <c r="H1468" s="499"/>
      <c r="I1468" s="499"/>
    </row>
    <row r="1469" spans="1:9">
      <c r="A1469" s="224"/>
      <c r="B1469" s="77"/>
      <c r="C1469" s="253"/>
      <c r="D1469" s="281"/>
      <c r="E1469" s="281"/>
      <c r="F1469" s="493"/>
      <c r="G1469" s="493"/>
      <c r="H1469" s="499"/>
      <c r="I1469" s="499"/>
    </row>
    <row r="1470" spans="1:9">
      <c r="A1470" s="224"/>
      <c r="B1470" s="77"/>
      <c r="C1470" s="253"/>
      <c r="D1470" s="281"/>
      <c r="E1470" s="281"/>
      <c r="F1470" s="493"/>
      <c r="G1470" s="493"/>
      <c r="H1470" s="499"/>
      <c r="I1470" s="499"/>
    </row>
    <row r="1471" spans="1:9">
      <c r="A1471" s="224"/>
      <c r="B1471" s="77"/>
      <c r="C1471" s="253"/>
      <c r="D1471" s="281"/>
      <c r="E1471" s="281"/>
      <c r="F1471" s="493"/>
      <c r="G1471" s="493"/>
      <c r="H1471" s="499"/>
      <c r="I1471" s="499"/>
    </row>
    <row r="1472" spans="1:9">
      <c r="A1472" s="224"/>
      <c r="B1472" s="77"/>
      <c r="C1472" s="253"/>
      <c r="D1472" s="281"/>
      <c r="E1472" s="281"/>
      <c r="F1472" s="493"/>
      <c r="G1472" s="493"/>
      <c r="H1472" s="499"/>
      <c r="I1472" s="499"/>
    </row>
    <row r="1473" spans="1:9">
      <c r="A1473" s="224"/>
      <c r="B1473" s="77"/>
      <c r="C1473" s="253"/>
      <c r="D1473" s="281"/>
      <c r="E1473" s="281"/>
      <c r="F1473" s="493"/>
      <c r="G1473" s="493"/>
      <c r="H1473" s="499"/>
      <c r="I1473" s="499"/>
    </row>
    <row r="1474" spans="1:9">
      <c r="A1474" s="224"/>
      <c r="B1474" s="77"/>
      <c r="C1474" s="253"/>
      <c r="D1474" s="281"/>
      <c r="E1474" s="281"/>
      <c r="F1474" s="493"/>
      <c r="G1474" s="493"/>
      <c r="H1474" s="499"/>
      <c r="I1474" s="499"/>
    </row>
    <row r="1475" spans="1:9">
      <c r="A1475" s="224"/>
      <c r="B1475" s="77"/>
      <c r="C1475" s="253"/>
      <c r="D1475" s="281"/>
      <c r="E1475" s="281"/>
      <c r="F1475" s="493"/>
      <c r="G1475" s="493"/>
      <c r="H1475" s="499"/>
      <c r="I1475" s="499"/>
    </row>
    <row r="1476" spans="1:9">
      <c r="A1476" s="224"/>
      <c r="B1476" s="77"/>
      <c r="C1476" s="253"/>
      <c r="D1476" s="281"/>
      <c r="E1476" s="281"/>
      <c r="F1476" s="493"/>
      <c r="G1476" s="493"/>
      <c r="H1476" s="499"/>
      <c r="I1476" s="499"/>
    </row>
    <row r="1477" spans="1:9">
      <c r="A1477" s="224"/>
      <c r="B1477" s="77"/>
      <c r="C1477" s="253"/>
      <c r="D1477" s="281"/>
      <c r="E1477" s="281"/>
      <c r="F1477" s="493"/>
      <c r="G1477" s="493"/>
      <c r="H1477" s="499"/>
      <c r="I1477" s="499"/>
    </row>
    <row r="1478" spans="1:9">
      <c r="A1478" s="224"/>
      <c r="B1478" s="77"/>
      <c r="C1478" s="253"/>
      <c r="D1478" s="281"/>
      <c r="E1478" s="281"/>
      <c r="F1478" s="493"/>
      <c r="G1478" s="493"/>
      <c r="H1478" s="499"/>
      <c r="I1478" s="499"/>
    </row>
    <row r="1479" spans="1:9">
      <c r="A1479" s="224"/>
      <c r="B1479" s="77"/>
      <c r="C1479" s="253"/>
      <c r="D1479" s="281"/>
      <c r="E1479" s="281"/>
      <c r="F1479" s="493"/>
      <c r="G1479" s="493"/>
      <c r="H1479" s="499"/>
      <c r="I1479" s="499"/>
    </row>
    <row r="1480" spans="1:9">
      <c r="A1480" s="224"/>
      <c r="B1480" s="77"/>
      <c r="C1480" s="253"/>
      <c r="D1480" s="281"/>
      <c r="E1480" s="281"/>
      <c r="F1480" s="493"/>
      <c r="G1480" s="493"/>
      <c r="H1480" s="499"/>
      <c r="I1480" s="499"/>
    </row>
    <row r="1481" spans="1:9">
      <c r="A1481" s="224"/>
      <c r="B1481" s="77"/>
      <c r="C1481" s="253"/>
      <c r="D1481" s="281"/>
      <c r="E1481" s="281"/>
      <c r="F1481" s="493"/>
      <c r="G1481" s="493"/>
      <c r="H1481" s="499"/>
      <c r="I1481" s="499"/>
    </row>
    <row r="1482" spans="1:9">
      <c r="A1482" s="224"/>
      <c r="B1482" s="77"/>
      <c r="C1482" s="253"/>
      <c r="D1482" s="281"/>
      <c r="E1482" s="281"/>
      <c r="F1482" s="493"/>
      <c r="G1482" s="493"/>
      <c r="H1482" s="499"/>
      <c r="I1482" s="499"/>
    </row>
    <row r="1483" spans="1:9">
      <c r="A1483" s="224"/>
      <c r="B1483" s="77"/>
      <c r="C1483" s="253"/>
      <c r="D1483" s="281"/>
      <c r="E1483" s="281"/>
      <c r="F1483" s="493"/>
      <c r="G1483" s="493"/>
      <c r="H1483" s="499"/>
      <c r="I1483" s="499"/>
    </row>
    <row r="1484" spans="1:9">
      <c r="A1484" s="224"/>
      <c r="B1484" s="77"/>
      <c r="C1484" s="253"/>
      <c r="D1484" s="281"/>
      <c r="E1484" s="281"/>
      <c r="F1484" s="493"/>
      <c r="G1484" s="493"/>
      <c r="H1484" s="499"/>
      <c r="I1484" s="499"/>
    </row>
    <row r="1485" spans="1:9">
      <c r="A1485" s="224"/>
      <c r="B1485" s="77"/>
      <c r="C1485" s="253"/>
      <c r="D1485" s="281"/>
      <c r="E1485" s="281"/>
      <c r="F1485" s="493"/>
      <c r="G1485" s="493"/>
      <c r="H1485" s="499"/>
      <c r="I1485" s="499"/>
    </row>
    <row r="1486" spans="1:9">
      <c r="A1486" s="224"/>
      <c r="B1486" s="77"/>
      <c r="C1486" s="253"/>
      <c r="D1486" s="281"/>
      <c r="E1486" s="281"/>
      <c r="F1486" s="493"/>
      <c r="G1486" s="493"/>
      <c r="H1486" s="499"/>
      <c r="I1486" s="499"/>
    </row>
    <row r="1487" spans="1:9">
      <c r="A1487" s="224"/>
      <c r="B1487" s="77"/>
      <c r="C1487" s="253"/>
      <c r="D1487" s="281"/>
      <c r="E1487" s="281"/>
      <c r="F1487" s="493"/>
      <c r="G1487" s="493"/>
      <c r="H1487" s="499"/>
      <c r="I1487" s="499"/>
    </row>
    <row r="1488" spans="1:9">
      <c r="A1488" s="224"/>
      <c r="B1488" s="77"/>
      <c r="C1488" s="253"/>
      <c r="D1488" s="281"/>
      <c r="E1488" s="281"/>
      <c r="F1488" s="493"/>
      <c r="G1488" s="493"/>
      <c r="H1488" s="499"/>
      <c r="I1488" s="499"/>
    </row>
    <row r="1489" spans="1:9">
      <c r="A1489" s="224"/>
      <c r="B1489" s="77"/>
      <c r="C1489" s="253"/>
      <c r="D1489" s="281"/>
      <c r="E1489" s="281"/>
      <c r="F1489" s="493"/>
      <c r="G1489" s="493"/>
      <c r="H1489" s="499"/>
      <c r="I1489" s="499"/>
    </row>
    <row r="1490" spans="1:9">
      <c r="A1490" s="224"/>
      <c r="B1490" s="77"/>
      <c r="C1490" s="253"/>
      <c r="D1490" s="281"/>
      <c r="E1490" s="281"/>
      <c r="F1490" s="493"/>
      <c r="G1490" s="493"/>
      <c r="H1490" s="499"/>
      <c r="I1490" s="499"/>
    </row>
    <row r="1491" spans="1:9">
      <c r="A1491" s="224"/>
      <c r="B1491" s="77"/>
      <c r="C1491" s="253"/>
      <c r="D1491" s="281"/>
      <c r="E1491" s="281"/>
      <c r="F1491" s="493"/>
      <c r="G1491" s="493"/>
      <c r="H1491" s="499"/>
      <c r="I1491" s="499"/>
    </row>
    <row r="1492" spans="1:9">
      <c r="A1492" s="224"/>
      <c r="B1492" s="77"/>
      <c r="C1492" s="253"/>
      <c r="D1492" s="281"/>
      <c r="E1492" s="281"/>
      <c r="F1492" s="493"/>
      <c r="G1492" s="493"/>
      <c r="H1492" s="499"/>
      <c r="I1492" s="499"/>
    </row>
    <row r="1493" spans="1:9">
      <c r="A1493" s="224"/>
      <c r="B1493" s="77"/>
      <c r="C1493" s="253"/>
      <c r="D1493" s="281"/>
      <c r="E1493" s="281"/>
      <c r="F1493" s="493"/>
      <c r="G1493" s="493"/>
      <c r="H1493" s="499"/>
      <c r="I1493" s="499"/>
    </row>
    <row r="1494" spans="1:9">
      <c r="A1494" s="224"/>
      <c r="B1494" s="77"/>
      <c r="C1494" s="253"/>
      <c r="D1494" s="281"/>
      <c r="E1494" s="281"/>
      <c r="F1494" s="493"/>
      <c r="G1494" s="493"/>
      <c r="H1494" s="499"/>
      <c r="I1494" s="499"/>
    </row>
    <row r="1495" spans="1:9">
      <c r="A1495" s="224"/>
      <c r="B1495" s="77"/>
      <c r="C1495" s="253"/>
      <c r="D1495" s="281"/>
      <c r="E1495" s="281"/>
      <c r="F1495" s="493"/>
      <c r="G1495" s="493"/>
      <c r="H1495" s="499"/>
      <c r="I1495" s="499"/>
    </row>
    <row r="1496" spans="1:9">
      <c r="A1496" s="224"/>
      <c r="B1496" s="77"/>
      <c r="C1496" s="253"/>
      <c r="D1496" s="281"/>
      <c r="E1496" s="281"/>
      <c r="F1496" s="493"/>
      <c r="G1496" s="493"/>
      <c r="H1496" s="499"/>
      <c r="I1496" s="499"/>
    </row>
    <row r="1497" spans="1:9">
      <c r="A1497" s="224"/>
      <c r="B1497" s="77"/>
      <c r="C1497" s="253"/>
      <c r="D1497" s="281"/>
      <c r="E1497" s="281"/>
      <c r="F1497" s="493"/>
      <c r="G1497" s="493"/>
      <c r="H1497" s="499"/>
      <c r="I1497" s="499"/>
    </row>
    <row r="1498" spans="1:9">
      <c r="A1498" s="224"/>
      <c r="B1498" s="77"/>
      <c r="C1498" s="253"/>
      <c r="D1498" s="281"/>
      <c r="E1498" s="281"/>
      <c r="F1498" s="493"/>
      <c r="G1498" s="493"/>
      <c r="H1498" s="499"/>
      <c r="I1498" s="499"/>
    </row>
    <row r="1499" spans="1:9">
      <c r="A1499" s="224"/>
      <c r="B1499" s="77"/>
      <c r="C1499" s="253"/>
      <c r="D1499" s="281"/>
      <c r="E1499" s="281"/>
      <c r="F1499" s="493"/>
      <c r="G1499" s="493"/>
      <c r="H1499" s="499"/>
      <c r="I1499" s="499"/>
    </row>
    <row r="1500" spans="1:9">
      <c r="A1500" s="224"/>
      <c r="B1500" s="77"/>
      <c r="C1500" s="253"/>
      <c r="D1500" s="281"/>
      <c r="E1500" s="281"/>
      <c r="F1500" s="493"/>
      <c r="G1500" s="493"/>
      <c r="H1500" s="499"/>
      <c r="I1500" s="499"/>
    </row>
    <row r="1501" spans="1:9">
      <c r="A1501" s="224"/>
      <c r="B1501" s="77"/>
      <c r="C1501" s="253"/>
      <c r="D1501" s="281"/>
      <c r="E1501" s="281"/>
      <c r="F1501" s="493"/>
      <c r="G1501" s="493"/>
      <c r="H1501" s="499"/>
      <c r="I1501" s="499"/>
    </row>
    <row r="1502" spans="1:9">
      <c r="A1502" s="224"/>
      <c r="B1502" s="77"/>
      <c r="C1502" s="253"/>
      <c r="D1502" s="281"/>
      <c r="E1502" s="281"/>
      <c r="F1502" s="493"/>
      <c r="G1502" s="493"/>
      <c r="H1502" s="499"/>
      <c r="I1502" s="499"/>
    </row>
    <row r="1503" spans="1:9">
      <c r="A1503" s="224"/>
      <c r="B1503" s="77"/>
      <c r="C1503" s="253"/>
      <c r="D1503" s="281"/>
      <c r="E1503" s="281"/>
      <c r="F1503" s="493"/>
      <c r="G1503" s="493"/>
      <c r="H1503" s="499"/>
      <c r="I1503" s="499"/>
    </row>
    <row r="1504" spans="1:9">
      <c r="A1504" s="224"/>
      <c r="B1504" s="77"/>
      <c r="C1504" s="253"/>
      <c r="D1504" s="281"/>
      <c r="E1504" s="281"/>
      <c r="F1504" s="493"/>
      <c r="G1504" s="493"/>
      <c r="H1504" s="499"/>
      <c r="I1504" s="499"/>
    </row>
    <row r="1505" spans="1:9">
      <c r="A1505" s="224"/>
      <c r="B1505" s="77"/>
      <c r="C1505" s="253"/>
      <c r="D1505" s="281"/>
      <c r="E1505" s="281"/>
      <c r="F1505" s="493"/>
      <c r="G1505" s="493"/>
      <c r="H1505" s="499"/>
      <c r="I1505" s="499"/>
    </row>
    <row r="1506" spans="1:9">
      <c r="A1506" s="224"/>
      <c r="B1506" s="77"/>
      <c r="C1506" s="253"/>
      <c r="D1506" s="281"/>
      <c r="E1506" s="281"/>
      <c r="F1506" s="493"/>
      <c r="G1506" s="493"/>
      <c r="H1506" s="499"/>
      <c r="I1506" s="499"/>
    </row>
    <row r="1507" spans="1:9">
      <c r="A1507" s="224"/>
      <c r="B1507" s="77"/>
      <c r="C1507" s="253"/>
      <c r="D1507" s="281"/>
      <c r="E1507" s="281"/>
      <c r="F1507" s="493"/>
      <c r="G1507" s="493"/>
      <c r="H1507" s="499"/>
      <c r="I1507" s="499"/>
    </row>
    <row r="1508" spans="1:9">
      <c r="A1508" s="224"/>
      <c r="B1508" s="77"/>
      <c r="C1508" s="253"/>
      <c r="D1508" s="281"/>
      <c r="E1508" s="281"/>
      <c r="F1508" s="493"/>
      <c r="G1508" s="493"/>
      <c r="H1508" s="499"/>
      <c r="I1508" s="499"/>
    </row>
    <row r="1509" spans="1:9">
      <c r="A1509" s="224"/>
      <c r="B1509" s="77"/>
      <c r="C1509" s="253"/>
      <c r="D1509" s="281"/>
      <c r="E1509" s="281"/>
      <c r="F1509" s="493"/>
      <c r="G1509" s="493"/>
      <c r="H1509" s="499"/>
      <c r="I1509" s="499"/>
    </row>
    <row r="1510" spans="1:9">
      <c r="A1510" s="224"/>
      <c r="B1510" s="77"/>
      <c r="C1510" s="253"/>
      <c r="D1510" s="281"/>
      <c r="E1510" s="281"/>
      <c r="F1510" s="493"/>
      <c r="G1510" s="493"/>
      <c r="H1510" s="499"/>
      <c r="I1510" s="499"/>
    </row>
    <row r="1511" spans="1:9">
      <c r="A1511" s="224"/>
      <c r="B1511" s="77"/>
      <c r="C1511" s="253"/>
      <c r="D1511" s="281"/>
      <c r="E1511" s="281"/>
      <c r="F1511" s="493"/>
      <c r="G1511" s="493"/>
      <c r="H1511" s="499"/>
      <c r="I1511" s="499"/>
    </row>
    <row r="1512" spans="1:9">
      <c r="A1512" s="224"/>
      <c r="B1512" s="77"/>
      <c r="C1512" s="253"/>
      <c r="D1512" s="281"/>
      <c r="E1512" s="281"/>
      <c r="F1512" s="493"/>
      <c r="G1512" s="493"/>
      <c r="H1512" s="499"/>
      <c r="I1512" s="499"/>
    </row>
    <row r="1513" spans="1:9">
      <c r="A1513" s="224"/>
      <c r="B1513" s="77"/>
      <c r="C1513" s="253"/>
      <c r="D1513" s="281"/>
      <c r="E1513" s="281"/>
      <c r="F1513" s="493"/>
      <c r="G1513" s="493"/>
      <c r="H1513" s="499"/>
      <c r="I1513" s="499"/>
    </row>
    <row r="1514" spans="1:9">
      <c r="A1514" s="224"/>
      <c r="B1514" s="77"/>
      <c r="C1514" s="253"/>
      <c r="D1514" s="281"/>
      <c r="E1514" s="281"/>
      <c r="F1514" s="493"/>
      <c r="G1514" s="493"/>
      <c r="H1514" s="499"/>
      <c r="I1514" s="499"/>
    </row>
    <row r="1515" spans="1:9">
      <c r="A1515" s="224"/>
      <c r="B1515" s="77"/>
      <c r="C1515" s="253"/>
      <c r="D1515" s="281"/>
      <c r="E1515" s="281"/>
      <c r="F1515" s="493"/>
      <c r="G1515" s="493"/>
      <c r="H1515" s="499"/>
      <c r="I1515" s="499"/>
    </row>
    <row r="1516" spans="1:9">
      <c r="A1516" s="224"/>
      <c r="B1516" s="77"/>
      <c r="C1516" s="253"/>
      <c r="D1516" s="281"/>
      <c r="E1516" s="281"/>
      <c r="F1516" s="493"/>
      <c r="G1516" s="493"/>
      <c r="H1516" s="499"/>
      <c r="I1516" s="499"/>
    </row>
    <row r="1517" spans="1:9">
      <c r="A1517" s="224"/>
      <c r="B1517" s="77"/>
      <c r="C1517" s="253"/>
      <c r="D1517" s="281"/>
      <c r="E1517" s="281"/>
      <c r="F1517" s="493"/>
      <c r="G1517" s="493"/>
      <c r="H1517" s="499"/>
      <c r="I1517" s="499"/>
    </row>
    <row r="1518" spans="1:9">
      <c r="A1518" s="224"/>
      <c r="B1518" s="77"/>
      <c r="C1518" s="253"/>
      <c r="D1518" s="281"/>
      <c r="E1518" s="281"/>
      <c r="F1518" s="493"/>
      <c r="G1518" s="493"/>
      <c r="H1518" s="499"/>
      <c r="I1518" s="499"/>
    </row>
    <row r="1519" spans="1:9">
      <c r="A1519" s="224"/>
      <c r="B1519" s="77"/>
      <c r="C1519" s="253"/>
      <c r="D1519" s="281"/>
      <c r="E1519" s="281"/>
      <c r="F1519" s="493"/>
      <c r="G1519" s="493"/>
      <c r="H1519" s="499"/>
      <c r="I1519" s="499"/>
    </row>
    <row r="1520" spans="1:9">
      <c r="A1520" s="224"/>
      <c r="B1520" s="77"/>
      <c r="C1520" s="253"/>
      <c r="D1520" s="281"/>
      <c r="E1520" s="281"/>
      <c r="F1520" s="493"/>
      <c r="G1520" s="493"/>
      <c r="H1520" s="499"/>
      <c r="I1520" s="499"/>
    </row>
    <row r="1521" spans="1:9">
      <c r="A1521" s="224"/>
      <c r="B1521" s="77"/>
      <c r="C1521" s="253"/>
      <c r="D1521" s="281"/>
      <c r="E1521" s="281"/>
      <c r="F1521" s="493"/>
      <c r="G1521" s="493"/>
      <c r="H1521" s="499"/>
      <c r="I1521" s="499"/>
    </row>
    <row r="1522" spans="1:9">
      <c r="A1522" s="224"/>
      <c r="B1522" s="77"/>
      <c r="C1522" s="253"/>
      <c r="D1522" s="281"/>
      <c r="E1522" s="281"/>
      <c r="F1522" s="493"/>
      <c r="G1522" s="493"/>
      <c r="H1522" s="499"/>
      <c r="I1522" s="499"/>
    </row>
    <row r="1523" spans="1:9">
      <c r="A1523" s="224"/>
      <c r="B1523" s="77"/>
      <c r="C1523" s="253"/>
      <c r="D1523" s="281"/>
      <c r="E1523" s="281"/>
      <c r="F1523" s="493"/>
      <c r="G1523" s="493"/>
      <c r="H1523" s="499"/>
      <c r="I1523" s="499"/>
    </row>
    <row r="1524" spans="1:9">
      <c r="A1524" s="224"/>
      <c r="B1524" s="77"/>
      <c r="C1524" s="253"/>
      <c r="D1524" s="281"/>
      <c r="E1524" s="281"/>
      <c r="F1524" s="493"/>
      <c r="G1524" s="493"/>
      <c r="H1524" s="499"/>
      <c r="I1524" s="499"/>
    </row>
    <row r="1525" spans="1:9">
      <c r="A1525" s="224"/>
      <c r="B1525" s="77"/>
      <c r="C1525" s="253"/>
      <c r="D1525" s="281"/>
      <c r="E1525" s="281"/>
      <c r="F1525" s="493"/>
      <c r="G1525" s="493"/>
      <c r="H1525" s="499"/>
      <c r="I1525" s="499"/>
    </row>
    <row r="1526" spans="1:9">
      <c r="A1526" s="224"/>
      <c r="B1526" s="77"/>
      <c r="C1526" s="253"/>
      <c r="D1526" s="281"/>
      <c r="E1526" s="281"/>
      <c r="F1526" s="493"/>
      <c r="G1526" s="493"/>
      <c r="H1526" s="499"/>
      <c r="I1526" s="499"/>
    </row>
    <row r="1527" spans="1:9">
      <c r="A1527" s="224"/>
      <c r="B1527" s="77"/>
      <c r="C1527" s="253"/>
      <c r="D1527" s="281"/>
      <c r="E1527" s="281"/>
      <c r="F1527" s="493"/>
      <c r="G1527" s="493"/>
      <c r="H1527" s="499"/>
      <c r="I1527" s="499"/>
    </row>
    <row r="1528" spans="1:9">
      <c r="A1528" s="224"/>
      <c r="B1528" s="77"/>
      <c r="C1528" s="253"/>
      <c r="D1528" s="281"/>
      <c r="E1528" s="281"/>
      <c r="F1528" s="493"/>
      <c r="G1528" s="493"/>
      <c r="H1528" s="499"/>
      <c r="I1528" s="499"/>
    </row>
    <row r="1529" spans="1:9">
      <c r="A1529" s="224"/>
      <c r="B1529" s="77"/>
      <c r="C1529" s="253"/>
      <c r="D1529" s="281"/>
      <c r="E1529" s="281"/>
      <c r="F1529" s="493"/>
      <c r="G1529" s="493"/>
      <c r="H1529" s="499"/>
      <c r="I1529" s="499"/>
    </row>
    <row r="1530" spans="1:9">
      <c r="A1530" s="224"/>
      <c r="B1530" s="77"/>
      <c r="C1530" s="253"/>
      <c r="D1530" s="281"/>
      <c r="E1530" s="281"/>
      <c r="F1530" s="493"/>
      <c r="G1530" s="493"/>
      <c r="H1530" s="499"/>
      <c r="I1530" s="499"/>
    </row>
    <row r="1531" spans="1:9">
      <c r="A1531" s="224"/>
      <c r="B1531" s="77"/>
      <c r="C1531" s="253"/>
      <c r="D1531" s="281"/>
      <c r="E1531" s="281"/>
      <c r="F1531" s="493"/>
      <c r="G1531" s="493"/>
      <c r="H1531" s="499"/>
      <c r="I1531" s="499"/>
    </row>
    <row r="1532" spans="1:9">
      <c r="A1532" s="224"/>
      <c r="B1532" s="77"/>
      <c r="C1532" s="253"/>
      <c r="D1532" s="281"/>
      <c r="E1532" s="281"/>
      <c r="F1532" s="493"/>
      <c r="G1532" s="493"/>
      <c r="H1532" s="499"/>
      <c r="I1532" s="499"/>
    </row>
    <row r="1533" spans="1:9">
      <c r="A1533" s="224"/>
      <c r="B1533" s="77"/>
      <c r="C1533" s="253"/>
      <c r="D1533" s="281"/>
      <c r="E1533" s="281"/>
      <c r="F1533" s="493"/>
      <c r="G1533" s="493"/>
      <c r="H1533" s="499"/>
      <c r="I1533" s="499"/>
    </row>
    <row r="1534" spans="1:9">
      <c r="A1534" s="224"/>
      <c r="B1534" s="77"/>
      <c r="C1534" s="253"/>
      <c r="D1534" s="281"/>
      <c r="E1534" s="281"/>
      <c r="F1534" s="493"/>
      <c r="G1534" s="493"/>
      <c r="H1534" s="499"/>
      <c r="I1534" s="499"/>
    </row>
    <row r="1535" spans="1:9">
      <c r="A1535" s="224"/>
      <c r="B1535" s="77"/>
      <c r="C1535" s="253"/>
      <c r="D1535" s="281"/>
      <c r="E1535" s="281"/>
      <c r="F1535" s="493"/>
      <c r="G1535" s="493"/>
      <c r="H1535" s="499"/>
      <c r="I1535" s="499"/>
    </row>
    <row r="1536" spans="1:9">
      <c r="A1536" s="224"/>
      <c r="B1536" s="77"/>
      <c r="C1536" s="253"/>
      <c r="D1536" s="281"/>
      <c r="E1536" s="281"/>
      <c r="F1536" s="493"/>
      <c r="G1536" s="493"/>
      <c r="H1536" s="499"/>
      <c r="I1536" s="499"/>
    </row>
    <row r="1537" spans="1:9">
      <c r="A1537" s="224"/>
      <c r="B1537" s="77"/>
      <c r="C1537" s="253"/>
      <c r="D1537" s="281"/>
      <c r="E1537" s="281"/>
      <c r="F1537" s="493"/>
      <c r="G1537" s="493"/>
      <c r="H1537" s="499"/>
      <c r="I1537" s="499"/>
    </row>
    <row r="1538" spans="1:9">
      <c r="A1538" s="224"/>
      <c r="B1538" s="77"/>
      <c r="C1538" s="253"/>
      <c r="D1538" s="281"/>
      <c r="E1538" s="281"/>
      <c r="F1538" s="493"/>
      <c r="G1538" s="493"/>
      <c r="H1538" s="499"/>
      <c r="I1538" s="499"/>
    </row>
    <row r="1539" spans="1:9">
      <c r="A1539" s="224"/>
      <c r="B1539" s="77"/>
      <c r="C1539" s="253"/>
      <c r="D1539" s="281"/>
      <c r="E1539" s="281"/>
      <c r="F1539" s="493"/>
      <c r="G1539" s="493"/>
      <c r="H1539" s="499"/>
      <c r="I1539" s="499"/>
    </row>
    <row r="1540" spans="1:9">
      <c r="A1540" s="224"/>
      <c r="B1540" s="77"/>
      <c r="C1540" s="253"/>
      <c r="D1540" s="281"/>
      <c r="E1540" s="281"/>
      <c r="F1540" s="493"/>
      <c r="G1540" s="493"/>
      <c r="H1540" s="499"/>
      <c r="I1540" s="499"/>
    </row>
    <row r="1541" spans="1:9">
      <c r="A1541" s="224"/>
      <c r="B1541" s="77"/>
      <c r="C1541" s="253"/>
      <c r="D1541" s="281"/>
      <c r="E1541" s="281"/>
      <c r="F1541" s="493"/>
      <c r="G1541" s="493"/>
      <c r="H1541" s="499"/>
      <c r="I1541" s="499"/>
    </row>
    <row r="1542" spans="1:9">
      <c r="A1542" s="224"/>
      <c r="B1542" s="77"/>
      <c r="C1542" s="253"/>
      <c r="D1542" s="281"/>
      <c r="E1542" s="281"/>
      <c r="F1542" s="493"/>
      <c r="G1542" s="493"/>
      <c r="H1542" s="499"/>
      <c r="I1542" s="499"/>
    </row>
    <row r="1543" spans="1:9">
      <c r="A1543" s="224"/>
      <c r="B1543" s="77"/>
      <c r="C1543" s="253"/>
      <c r="D1543" s="281"/>
      <c r="E1543" s="281"/>
      <c r="F1543" s="493"/>
      <c r="G1543" s="493"/>
      <c r="H1543" s="499"/>
      <c r="I1543" s="499"/>
    </row>
    <row r="1544" spans="1:9">
      <c r="A1544" s="224"/>
      <c r="B1544" s="77"/>
      <c r="C1544" s="253"/>
      <c r="D1544" s="281"/>
      <c r="E1544" s="281"/>
      <c r="F1544" s="493"/>
      <c r="G1544" s="493"/>
      <c r="H1544" s="499"/>
      <c r="I1544" s="499"/>
    </row>
    <row r="1545" spans="1:9">
      <c r="A1545" s="224"/>
      <c r="B1545" s="77"/>
      <c r="C1545" s="253"/>
      <c r="D1545" s="281"/>
      <c r="E1545" s="281"/>
      <c r="F1545" s="493"/>
      <c r="G1545" s="493"/>
      <c r="H1545" s="499"/>
      <c r="I1545" s="499"/>
    </row>
    <row r="1546" spans="1:9">
      <c r="A1546" s="224"/>
      <c r="B1546" s="77"/>
      <c r="C1546" s="253"/>
      <c r="D1546" s="281"/>
      <c r="E1546" s="281"/>
      <c r="F1546" s="493"/>
      <c r="G1546" s="493"/>
      <c r="H1546" s="499"/>
      <c r="I1546" s="499"/>
    </row>
    <row r="1547" spans="1:9">
      <c r="A1547" s="224"/>
      <c r="B1547" s="77"/>
      <c r="C1547" s="253"/>
      <c r="D1547" s="281"/>
      <c r="E1547" s="281"/>
      <c r="F1547" s="493"/>
      <c r="G1547" s="493"/>
      <c r="H1547" s="499"/>
      <c r="I1547" s="499"/>
    </row>
    <row r="1548" spans="1:9">
      <c r="A1548" s="224"/>
      <c r="B1548" s="77"/>
      <c r="C1548" s="253"/>
      <c r="D1548" s="281"/>
      <c r="E1548" s="281"/>
      <c r="F1548" s="493"/>
      <c r="G1548" s="493"/>
      <c r="H1548" s="499"/>
      <c r="I1548" s="499"/>
    </row>
    <row r="1549" spans="1:9">
      <c r="A1549" s="224"/>
      <c r="B1549" s="77"/>
      <c r="C1549" s="253"/>
      <c r="D1549" s="281"/>
      <c r="E1549" s="281"/>
      <c r="F1549" s="493"/>
      <c r="G1549" s="493"/>
      <c r="H1549" s="499"/>
      <c r="I1549" s="499"/>
    </row>
    <row r="1550" spans="1:9">
      <c r="A1550" s="224"/>
      <c r="B1550" s="77"/>
      <c r="C1550" s="253"/>
      <c r="D1550" s="281"/>
      <c r="E1550" s="281"/>
      <c r="F1550" s="493"/>
      <c r="G1550" s="493"/>
      <c r="H1550" s="499"/>
      <c r="I1550" s="499"/>
    </row>
    <row r="1551" spans="1:9">
      <c r="A1551" s="224"/>
      <c r="B1551" s="77"/>
      <c r="C1551" s="253"/>
      <c r="D1551" s="281"/>
      <c r="E1551" s="281"/>
      <c r="F1551" s="493"/>
      <c r="G1551" s="493"/>
      <c r="H1551" s="499"/>
      <c r="I1551" s="499"/>
    </row>
    <row r="1552" spans="1:9">
      <c r="A1552" s="224"/>
      <c r="B1552" s="77"/>
      <c r="C1552" s="253"/>
      <c r="D1552" s="281"/>
      <c r="E1552" s="281"/>
      <c r="F1552" s="493"/>
      <c r="G1552" s="493"/>
      <c r="H1552" s="499"/>
      <c r="I1552" s="499"/>
    </row>
    <row r="1553" spans="1:9">
      <c r="A1553" s="224"/>
      <c r="B1553" s="77"/>
      <c r="C1553" s="253"/>
      <c r="D1553" s="281"/>
      <c r="E1553" s="281"/>
      <c r="F1553" s="493"/>
      <c r="G1553" s="493"/>
      <c r="H1553" s="499"/>
      <c r="I1553" s="499"/>
    </row>
    <row r="1554" spans="1:9">
      <c r="A1554" s="224"/>
      <c r="B1554" s="77"/>
      <c r="C1554" s="253"/>
      <c r="D1554" s="281"/>
      <c r="E1554" s="281"/>
      <c r="F1554" s="493"/>
      <c r="G1554" s="493"/>
      <c r="H1554" s="499"/>
      <c r="I1554" s="499"/>
    </row>
    <row r="1555" spans="1:9">
      <c r="A1555" s="224"/>
      <c r="B1555" s="77"/>
      <c r="C1555" s="253"/>
      <c r="D1555" s="281"/>
      <c r="E1555" s="281"/>
      <c r="F1555" s="493"/>
      <c r="G1555" s="493"/>
      <c r="H1555" s="499"/>
      <c r="I1555" s="499"/>
    </row>
    <row r="1556" spans="1:9">
      <c r="A1556" s="224"/>
      <c r="B1556" s="77"/>
      <c r="C1556" s="253"/>
      <c r="D1556" s="281"/>
      <c r="E1556" s="281"/>
      <c r="F1556" s="493"/>
      <c r="G1556" s="493"/>
      <c r="H1556" s="499"/>
      <c r="I1556" s="499"/>
    </row>
    <row r="1557" spans="1:9">
      <c r="A1557" s="224"/>
      <c r="B1557" s="77"/>
      <c r="C1557" s="253"/>
      <c r="D1557" s="281"/>
      <c r="E1557" s="281"/>
      <c r="F1557" s="493"/>
      <c r="G1557" s="493"/>
      <c r="H1557" s="499"/>
      <c r="I1557" s="499"/>
    </row>
    <row r="1558" spans="1:9">
      <c r="A1558" s="224"/>
      <c r="B1558" s="77"/>
      <c r="C1558" s="253"/>
      <c r="D1558" s="281"/>
      <c r="E1558" s="281"/>
      <c r="F1558" s="493"/>
      <c r="G1558" s="493"/>
      <c r="H1558" s="499"/>
      <c r="I1558" s="499"/>
    </row>
    <row r="1559" spans="1:9">
      <c r="A1559" s="224"/>
      <c r="B1559" s="77"/>
      <c r="C1559" s="253"/>
      <c r="D1559" s="281"/>
      <c r="E1559" s="281"/>
      <c r="F1559" s="493"/>
      <c r="G1559" s="493"/>
      <c r="H1559" s="499"/>
      <c r="I1559" s="499"/>
    </row>
    <row r="1560" spans="1:9">
      <c r="A1560" s="224"/>
      <c r="B1560" s="77"/>
      <c r="C1560" s="253"/>
      <c r="D1560" s="281"/>
      <c r="E1560" s="281"/>
      <c r="F1560" s="493"/>
      <c r="G1560" s="493"/>
      <c r="H1560" s="499"/>
      <c r="I1560" s="499"/>
    </row>
    <row r="1561" spans="1:9">
      <c r="A1561" s="224"/>
      <c r="B1561" s="77"/>
      <c r="C1561" s="253"/>
      <c r="D1561" s="281"/>
      <c r="E1561" s="281"/>
      <c r="F1561" s="493"/>
      <c r="G1561" s="493"/>
      <c r="H1561" s="499"/>
      <c r="I1561" s="499"/>
    </row>
    <row r="1562" spans="1:9">
      <c r="A1562" s="224"/>
      <c r="B1562" s="77"/>
      <c r="C1562" s="253"/>
      <c r="D1562" s="281"/>
      <c r="E1562" s="281"/>
      <c r="F1562" s="493"/>
      <c r="G1562" s="493"/>
      <c r="H1562" s="499"/>
      <c r="I1562" s="499"/>
    </row>
    <row r="1563" spans="1:9">
      <c r="A1563" s="224"/>
      <c r="B1563" s="77"/>
      <c r="C1563" s="253"/>
      <c r="D1563" s="281"/>
      <c r="E1563" s="281"/>
      <c r="F1563" s="493"/>
      <c r="G1563" s="493"/>
      <c r="H1563" s="499"/>
      <c r="I1563" s="499"/>
    </row>
    <row r="1564" spans="1:9">
      <c r="A1564" s="224"/>
      <c r="B1564" s="77"/>
      <c r="C1564" s="253"/>
      <c r="D1564" s="281"/>
      <c r="E1564" s="281"/>
      <c r="F1564" s="493"/>
      <c r="G1564" s="493"/>
      <c r="H1564" s="499"/>
      <c r="I1564" s="499"/>
    </row>
    <row r="1565" spans="1:9">
      <c r="A1565" s="224"/>
      <c r="B1565" s="77"/>
      <c r="C1565" s="253"/>
      <c r="D1565" s="281"/>
      <c r="E1565" s="281"/>
      <c r="F1565" s="493"/>
      <c r="G1565" s="493"/>
      <c r="H1565" s="499"/>
      <c r="I1565" s="499"/>
    </row>
    <row r="1566" spans="1:9">
      <c r="A1566" s="224"/>
      <c r="B1566" s="77"/>
      <c r="C1566" s="253"/>
      <c r="D1566" s="281"/>
      <c r="E1566" s="281"/>
      <c r="F1566" s="493"/>
      <c r="G1566" s="493"/>
      <c r="H1566" s="499"/>
      <c r="I1566" s="499"/>
    </row>
    <row r="1567" spans="1:9">
      <c r="A1567" s="224"/>
      <c r="B1567" s="77"/>
      <c r="C1567" s="253"/>
      <c r="D1567" s="281"/>
      <c r="E1567" s="281"/>
      <c r="F1567" s="493"/>
      <c r="G1567" s="493"/>
      <c r="H1567" s="499"/>
      <c r="I1567" s="499"/>
    </row>
    <row r="1568" spans="1:9">
      <c r="A1568" s="224"/>
      <c r="B1568" s="77"/>
      <c r="C1568" s="253"/>
      <c r="D1568" s="281"/>
      <c r="E1568" s="281"/>
      <c r="F1568" s="493"/>
      <c r="G1568" s="493"/>
      <c r="H1568" s="499"/>
      <c r="I1568" s="499"/>
    </row>
    <row r="1569" spans="1:9">
      <c r="A1569" s="224"/>
      <c r="B1569" s="77"/>
      <c r="C1569" s="253"/>
      <c r="D1569" s="281"/>
      <c r="E1569" s="281"/>
      <c r="F1569" s="493"/>
      <c r="G1569" s="493"/>
      <c r="H1569" s="499"/>
      <c r="I1569" s="499"/>
    </row>
    <row r="1570" spans="1:9">
      <c r="A1570" s="224"/>
      <c r="B1570" s="77"/>
      <c r="C1570" s="253"/>
      <c r="D1570" s="281"/>
      <c r="E1570" s="281"/>
      <c r="F1570" s="493"/>
      <c r="G1570" s="493"/>
      <c r="H1570" s="499"/>
      <c r="I1570" s="499"/>
    </row>
    <row r="1571" spans="1:9">
      <c r="A1571" s="224"/>
      <c r="B1571" s="77"/>
      <c r="C1571" s="253"/>
      <c r="D1571" s="281"/>
      <c r="E1571" s="281"/>
      <c r="F1571" s="493"/>
      <c r="G1571" s="493"/>
      <c r="H1571" s="499"/>
      <c r="I1571" s="499"/>
    </row>
    <row r="1572" spans="1:9">
      <c r="A1572" s="224"/>
      <c r="B1572" s="77"/>
      <c r="C1572" s="253"/>
      <c r="D1572" s="281"/>
      <c r="E1572" s="281"/>
      <c r="F1572" s="493"/>
      <c r="G1572" s="493"/>
      <c r="H1572" s="499"/>
      <c r="I1572" s="499"/>
    </row>
    <row r="1573" spans="1:9">
      <c r="A1573" s="224"/>
      <c r="B1573" s="77"/>
      <c r="C1573" s="253"/>
      <c r="D1573" s="281"/>
      <c r="E1573" s="281"/>
      <c r="F1573" s="493"/>
      <c r="G1573" s="493"/>
      <c r="H1573" s="499"/>
      <c r="I1573" s="499"/>
    </row>
    <row r="1574" spans="1:9">
      <c r="A1574" s="224"/>
      <c r="B1574" s="77"/>
      <c r="C1574" s="253"/>
      <c r="D1574" s="281"/>
      <c r="E1574" s="281"/>
      <c r="F1574" s="493"/>
      <c r="G1574" s="493"/>
      <c r="H1574" s="499"/>
      <c r="I1574" s="499"/>
    </row>
    <row r="1575" spans="1:9">
      <c r="A1575" s="224"/>
      <c r="B1575" s="77"/>
      <c r="C1575" s="253"/>
      <c r="D1575" s="281"/>
      <c r="E1575" s="281"/>
      <c r="F1575" s="493"/>
      <c r="G1575" s="493"/>
      <c r="H1575" s="499"/>
      <c r="I1575" s="499"/>
    </row>
    <row r="1576" spans="1:9">
      <c r="A1576" s="224"/>
      <c r="B1576" s="77"/>
      <c r="C1576" s="253"/>
      <c r="D1576" s="281"/>
      <c r="E1576" s="281"/>
      <c r="F1576" s="493"/>
      <c r="G1576" s="493"/>
      <c r="H1576" s="499"/>
      <c r="I1576" s="499"/>
    </row>
    <row r="1577" spans="1:9">
      <c r="A1577" s="224"/>
      <c r="B1577" s="77"/>
      <c r="C1577" s="253"/>
      <c r="D1577" s="281"/>
      <c r="E1577" s="281"/>
      <c r="F1577" s="493"/>
      <c r="G1577" s="493"/>
      <c r="H1577" s="499"/>
      <c r="I1577" s="499"/>
    </row>
    <row r="1578" spans="1:9">
      <c r="A1578" s="224"/>
      <c r="B1578" s="77"/>
      <c r="C1578" s="253"/>
      <c r="D1578" s="281"/>
      <c r="E1578" s="281"/>
      <c r="F1578" s="493"/>
      <c r="G1578" s="493"/>
      <c r="H1578" s="499"/>
      <c r="I1578" s="499"/>
    </row>
    <row r="1579" spans="1:9">
      <c r="A1579" s="224"/>
      <c r="B1579" s="77"/>
      <c r="C1579" s="253"/>
      <c r="D1579" s="281"/>
      <c r="E1579" s="281"/>
      <c r="F1579" s="493"/>
      <c r="G1579" s="493"/>
      <c r="H1579" s="499"/>
      <c r="I1579" s="499"/>
    </row>
    <row r="1580" spans="1:9">
      <c r="A1580" s="224"/>
      <c r="B1580" s="77"/>
      <c r="C1580" s="253"/>
      <c r="D1580" s="281"/>
      <c r="E1580" s="281"/>
      <c r="F1580" s="493"/>
      <c r="G1580" s="493"/>
      <c r="H1580" s="499"/>
      <c r="I1580" s="499"/>
    </row>
    <row r="1581" spans="1:9">
      <c r="A1581" s="224"/>
      <c r="B1581" s="77"/>
      <c r="C1581" s="253"/>
      <c r="D1581" s="281"/>
      <c r="E1581" s="281"/>
      <c r="F1581" s="493"/>
      <c r="G1581" s="493"/>
      <c r="H1581" s="499"/>
      <c r="I1581" s="499"/>
    </row>
    <row r="1582" spans="1:9">
      <c r="A1582" s="224"/>
      <c r="B1582" s="77"/>
      <c r="C1582" s="253"/>
      <c r="D1582" s="281"/>
      <c r="E1582" s="281"/>
      <c r="F1582" s="493"/>
      <c r="G1582" s="493"/>
      <c r="H1582" s="499"/>
      <c r="I1582" s="499"/>
    </row>
    <row r="1583" spans="1:9">
      <c r="A1583" s="224"/>
      <c r="B1583" s="77"/>
      <c r="C1583" s="253"/>
      <c r="D1583" s="281"/>
      <c r="E1583" s="281"/>
      <c r="F1583" s="493"/>
      <c r="G1583" s="493"/>
      <c r="H1583" s="499"/>
      <c r="I1583" s="499"/>
    </row>
    <row r="1584" spans="1:9">
      <c r="A1584" s="224"/>
      <c r="B1584" s="77"/>
      <c r="C1584" s="253"/>
      <c r="D1584" s="281"/>
      <c r="E1584" s="281"/>
      <c r="F1584" s="493"/>
      <c r="G1584" s="493"/>
      <c r="H1584" s="499"/>
      <c r="I1584" s="499"/>
    </row>
    <row r="1585" spans="1:9">
      <c r="A1585" s="224"/>
      <c r="B1585" s="77"/>
      <c r="C1585" s="253"/>
      <c r="D1585" s="281"/>
      <c r="E1585" s="281"/>
      <c r="F1585" s="493"/>
      <c r="G1585" s="493"/>
      <c r="H1585" s="499"/>
      <c r="I1585" s="499"/>
    </row>
    <row r="1586" spans="1:9">
      <c r="A1586" s="224"/>
      <c r="B1586" s="77"/>
      <c r="C1586" s="253"/>
      <c r="D1586" s="281"/>
      <c r="E1586" s="281"/>
      <c r="F1586" s="493"/>
      <c r="G1586" s="493"/>
      <c r="H1586" s="499"/>
      <c r="I1586" s="499"/>
    </row>
    <row r="1587" spans="1:9">
      <c r="A1587" s="224"/>
      <c r="B1587" s="77"/>
      <c r="C1587" s="253"/>
      <c r="D1587" s="281"/>
      <c r="E1587" s="281"/>
      <c r="F1587" s="493"/>
      <c r="G1587" s="493"/>
      <c r="H1587" s="499"/>
      <c r="I1587" s="499"/>
    </row>
    <row r="1588" spans="1:9">
      <c r="A1588" s="224"/>
      <c r="B1588" s="77"/>
      <c r="C1588" s="253"/>
      <c r="D1588" s="281"/>
      <c r="E1588" s="281"/>
      <c r="F1588" s="493"/>
      <c r="G1588" s="493"/>
      <c r="H1588" s="499"/>
      <c r="I1588" s="499"/>
    </row>
    <row r="1589" spans="1:9">
      <c r="A1589" s="224"/>
      <c r="B1589" s="77"/>
      <c r="C1589" s="253"/>
      <c r="D1589" s="281"/>
      <c r="E1589" s="281"/>
      <c r="F1589" s="493"/>
      <c r="G1589" s="493"/>
      <c r="H1589" s="499"/>
      <c r="I1589" s="499"/>
    </row>
    <row r="1590" spans="1:9">
      <c r="A1590" s="224"/>
      <c r="B1590" s="77"/>
      <c r="C1590" s="253"/>
      <c r="D1590" s="281"/>
      <c r="E1590" s="281"/>
      <c r="F1590" s="493"/>
      <c r="G1590" s="493"/>
      <c r="H1590" s="499"/>
      <c r="I1590" s="499"/>
    </row>
    <row r="1591" spans="1:9">
      <c r="A1591" s="224"/>
      <c r="B1591" s="77"/>
      <c r="C1591" s="253"/>
      <c r="D1591" s="281"/>
      <c r="E1591" s="281"/>
      <c r="F1591" s="493"/>
      <c r="G1591" s="493"/>
      <c r="H1591" s="499"/>
      <c r="I1591" s="499"/>
    </row>
    <row r="1592" spans="1:9">
      <c r="A1592" s="224"/>
      <c r="B1592" s="77"/>
      <c r="C1592" s="253"/>
      <c r="D1592" s="281"/>
      <c r="E1592" s="281"/>
      <c r="F1592" s="493"/>
      <c r="G1592" s="493"/>
      <c r="H1592" s="499"/>
      <c r="I1592" s="499"/>
    </row>
    <row r="1593" spans="1:9">
      <c r="A1593" s="224"/>
      <c r="B1593" s="77"/>
      <c r="C1593" s="253"/>
      <c r="D1593" s="281"/>
      <c r="E1593" s="281"/>
      <c r="F1593" s="493"/>
      <c r="G1593" s="493"/>
      <c r="H1593" s="499"/>
      <c r="I1593" s="499"/>
    </row>
    <row r="1594" spans="1:9">
      <c r="A1594" s="224"/>
      <c r="B1594" s="77"/>
      <c r="C1594" s="253"/>
      <c r="D1594" s="281"/>
      <c r="E1594" s="281"/>
      <c r="F1594" s="493"/>
      <c r="G1594" s="493"/>
      <c r="H1594" s="499"/>
      <c r="I1594" s="499"/>
    </row>
    <row r="1595" spans="1:9">
      <c r="A1595" s="224"/>
      <c r="B1595" s="77"/>
      <c r="C1595" s="253"/>
      <c r="D1595" s="281"/>
      <c r="E1595" s="281"/>
      <c r="F1595" s="493"/>
      <c r="G1595" s="493"/>
      <c r="H1595" s="499"/>
      <c r="I1595" s="499"/>
    </row>
    <row r="1596" spans="1:9">
      <c r="A1596" s="224"/>
      <c r="B1596" s="77"/>
      <c r="C1596" s="253"/>
      <c r="D1596" s="281"/>
      <c r="E1596" s="281"/>
      <c r="F1596" s="493"/>
      <c r="G1596" s="493"/>
      <c r="H1596" s="499"/>
      <c r="I1596" s="499"/>
    </row>
    <row r="1597" spans="1:9">
      <c r="A1597" s="224"/>
      <c r="B1597" s="77"/>
      <c r="C1597" s="253"/>
      <c r="D1597" s="281"/>
      <c r="E1597" s="281"/>
      <c r="F1597" s="493"/>
      <c r="G1597" s="493"/>
      <c r="H1597" s="499"/>
      <c r="I1597" s="499"/>
    </row>
    <row r="1598" spans="1:9">
      <c r="A1598" s="224"/>
      <c r="B1598" s="77"/>
      <c r="C1598" s="253"/>
      <c r="D1598" s="281"/>
      <c r="E1598" s="281"/>
      <c r="F1598" s="493"/>
      <c r="G1598" s="493"/>
      <c r="H1598" s="499"/>
      <c r="I1598" s="499"/>
    </row>
    <row r="1599" spans="1:9">
      <c r="A1599" s="224"/>
      <c r="B1599" s="77"/>
      <c r="C1599" s="253"/>
      <c r="D1599" s="281"/>
      <c r="E1599" s="281"/>
      <c r="F1599" s="493"/>
      <c r="G1599" s="493"/>
      <c r="H1599" s="499"/>
      <c r="I1599" s="499"/>
    </row>
    <row r="1600" spans="1:9">
      <c r="A1600" s="224"/>
      <c r="B1600" s="77"/>
      <c r="C1600" s="253"/>
      <c r="D1600" s="281"/>
      <c r="E1600" s="281"/>
      <c r="F1600" s="493"/>
      <c r="G1600" s="493"/>
      <c r="H1600" s="499"/>
      <c r="I1600" s="499"/>
    </row>
    <row r="1601" spans="1:9">
      <c r="A1601" s="224"/>
      <c r="B1601" s="77"/>
      <c r="C1601" s="253"/>
      <c r="D1601" s="281"/>
      <c r="E1601" s="281"/>
      <c r="F1601" s="493"/>
      <c r="G1601" s="493"/>
      <c r="H1601" s="499"/>
      <c r="I1601" s="499"/>
    </row>
    <row r="1602" spans="1:9">
      <c r="A1602" s="224"/>
      <c r="B1602" s="77"/>
      <c r="C1602" s="253"/>
      <c r="D1602" s="281"/>
      <c r="E1602" s="281"/>
      <c r="F1602" s="493"/>
      <c r="G1602" s="493"/>
      <c r="H1602" s="499"/>
      <c r="I1602" s="499"/>
    </row>
    <row r="1603" spans="1:9">
      <c r="A1603" s="224"/>
      <c r="B1603" s="77"/>
      <c r="C1603" s="253"/>
      <c r="D1603" s="281"/>
      <c r="E1603" s="281"/>
      <c r="F1603" s="493"/>
      <c r="G1603" s="493"/>
      <c r="H1603" s="499"/>
      <c r="I1603" s="499"/>
    </row>
    <row r="1604" spans="1:9">
      <c r="A1604" s="224"/>
      <c r="B1604" s="77"/>
      <c r="C1604" s="253"/>
      <c r="D1604" s="281"/>
      <c r="E1604" s="281"/>
      <c r="F1604" s="493"/>
      <c r="G1604" s="493"/>
      <c r="H1604" s="499"/>
      <c r="I1604" s="499"/>
    </row>
    <row r="1605" spans="1:9">
      <c r="A1605" s="224"/>
      <c r="B1605" s="77"/>
      <c r="C1605" s="253"/>
      <c r="D1605" s="281"/>
      <c r="E1605" s="281"/>
      <c r="F1605" s="493"/>
      <c r="G1605" s="493"/>
      <c r="H1605" s="499"/>
      <c r="I1605" s="499"/>
    </row>
    <row r="1606" spans="1:9">
      <c r="A1606" s="224"/>
      <c r="B1606" s="77"/>
      <c r="C1606" s="253"/>
      <c r="D1606" s="281"/>
      <c r="E1606" s="281"/>
      <c r="F1606" s="493"/>
      <c r="G1606" s="493"/>
      <c r="H1606" s="499"/>
      <c r="I1606" s="499"/>
    </row>
    <row r="1607" spans="1:9">
      <c r="A1607" s="224"/>
      <c r="B1607" s="77"/>
      <c r="C1607" s="253"/>
      <c r="D1607" s="281"/>
      <c r="E1607" s="281"/>
      <c r="F1607" s="493"/>
      <c r="G1607" s="493"/>
      <c r="H1607" s="499"/>
      <c r="I1607" s="499"/>
    </row>
    <row r="1608" spans="1:9">
      <c r="A1608" s="224"/>
      <c r="B1608" s="77"/>
      <c r="C1608" s="253"/>
      <c r="D1608" s="281"/>
      <c r="E1608" s="281"/>
      <c r="F1608" s="493"/>
      <c r="G1608" s="493"/>
      <c r="H1608" s="499"/>
      <c r="I1608" s="499"/>
    </row>
    <row r="1609" spans="1:9">
      <c r="A1609" s="224"/>
      <c r="B1609" s="77"/>
      <c r="C1609" s="253"/>
      <c r="D1609" s="281"/>
      <c r="E1609" s="281"/>
      <c r="F1609" s="493"/>
      <c r="G1609" s="493"/>
      <c r="H1609" s="499"/>
      <c r="I1609" s="499"/>
    </row>
    <row r="1610" spans="1:9">
      <c r="A1610" s="224"/>
      <c r="B1610" s="77"/>
      <c r="C1610" s="253"/>
      <c r="D1610" s="281"/>
      <c r="E1610" s="281"/>
      <c r="F1610" s="493"/>
      <c r="G1610" s="493"/>
      <c r="H1610" s="499"/>
      <c r="I1610" s="499"/>
    </row>
    <row r="1611" spans="1:9">
      <c r="A1611" s="224"/>
      <c r="B1611" s="77"/>
      <c r="C1611" s="253"/>
      <c r="D1611" s="281"/>
      <c r="E1611" s="281"/>
      <c r="F1611" s="493"/>
      <c r="G1611" s="493"/>
      <c r="H1611" s="499"/>
      <c r="I1611" s="499"/>
    </row>
    <row r="1612" spans="1:9">
      <c r="A1612" s="224"/>
      <c r="B1612" s="77"/>
      <c r="C1612" s="253"/>
      <c r="D1612" s="281"/>
      <c r="E1612" s="281"/>
      <c r="F1612" s="493"/>
      <c r="G1612" s="493"/>
      <c r="H1612" s="499"/>
      <c r="I1612" s="499"/>
    </row>
    <row r="1613" spans="1:9">
      <c r="A1613" s="224"/>
      <c r="B1613" s="77"/>
      <c r="C1613" s="253"/>
      <c r="D1613" s="281"/>
      <c r="E1613" s="281"/>
      <c r="F1613" s="493"/>
      <c r="G1613" s="493"/>
      <c r="H1613" s="499"/>
      <c r="I1613" s="499"/>
    </row>
    <row r="1614" spans="1:9">
      <c r="A1614" s="224"/>
      <c r="B1614" s="77"/>
      <c r="C1614" s="253"/>
      <c r="D1614" s="281"/>
      <c r="E1614" s="281"/>
      <c r="F1614" s="493"/>
      <c r="G1614" s="493"/>
      <c r="H1614" s="499"/>
      <c r="I1614" s="499"/>
    </row>
    <row r="1615" spans="1:9">
      <c r="A1615" s="224"/>
      <c r="B1615" s="77"/>
      <c r="C1615" s="253"/>
      <c r="D1615" s="281"/>
      <c r="E1615" s="281"/>
      <c r="F1615" s="493"/>
      <c r="G1615" s="493"/>
      <c r="H1615" s="499"/>
      <c r="I1615" s="499"/>
    </row>
    <row r="1616" spans="1:9">
      <c r="A1616" s="224"/>
      <c r="B1616" s="77"/>
      <c r="C1616" s="253"/>
      <c r="D1616" s="281"/>
      <c r="E1616" s="281"/>
      <c r="F1616" s="493"/>
      <c r="G1616" s="493"/>
      <c r="H1616" s="499"/>
      <c r="I1616" s="499"/>
    </row>
    <row r="1617" spans="1:9">
      <c r="A1617" s="224"/>
      <c r="B1617" s="77"/>
      <c r="C1617" s="253"/>
      <c r="D1617" s="281"/>
      <c r="E1617" s="281"/>
      <c r="F1617" s="493"/>
      <c r="G1617" s="493"/>
      <c r="H1617" s="499"/>
      <c r="I1617" s="499"/>
    </row>
    <row r="1618" spans="1:9">
      <c r="A1618" s="224"/>
      <c r="B1618" s="77"/>
      <c r="C1618" s="253"/>
      <c r="D1618" s="281"/>
      <c r="E1618" s="281"/>
      <c r="F1618" s="493"/>
      <c r="G1618" s="493"/>
      <c r="H1618" s="499"/>
      <c r="I1618" s="499"/>
    </row>
    <row r="1619" spans="1:9">
      <c r="A1619" s="224"/>
      <c r="B1619" s="77"/>
      <c r="C1619" s="253"/>
      <c r="D1619" s="281"/>
      <c r="E1619" s="281"/>
      <c r="F1619" s="493"/>
      <c r="G1619" s="493"/>
      <c r="H1619" s="499"/>
      <c r="I1619" s="499"/>
    </row>
    <row r="1620" spans="1:9">
      <c r="A1620" s="224"/>
      <c r="B1620" s="77"/>
      <c r="C1620" s="253"/>
      <c r="D1620" s="281"/>
      <c r="E1620" s="281"/>
      <c r="F1620" s="493"/>
      <c r="G1620" s="493"/>
      <c r="H1620" s="499"/>
      <c r="I1620" s="499"/>
    </row>
    <row r="1621" spans="1:9">
      <c r="A1621" s="224"/>
      <c r="B1621" s="77"/>
      <c r="C1621" s="253"/>
      <c r="D1621" s="281"/>
      <c r="E1621" s="281"/>
      <c r="F1621" s="493"/>
      <c r="G1621" s="493"/>
      <c r="H1621" s="499"/>
      <c r="I1621" s="499"/>
    </row>
    <row r="1622" spans="1:9">
      <c r="A1622" s="224"/>
      <c r="B1622" s="77"/>
      <c r="C1622" s="253"/>
      <c r="D1622" s="281"/>
      <c r="E1622" s="281"/>
      <c r="F1622" s="493"/>
      <c r="G1622" s="493"/>
      <c r="H1622" s="499"/>
      <c r="I1622" s="499"/>
    </row>
    <row r="1623" spans="1:9">
      <c r="A1623" s="224"/>
      <c r="B1623" s="77"/>
      <c r="C1623" s="253"/>
      <c r="D1623" s="281"/>
      <c r="E1623" s="281"/>
      <c r="F1623" s="493"/>
      <c r="G1623" s="493"/>
      <c r="H1623" s="499"/>
      <c r="I1623" s="499"/>
    </row>
    <row r="1624" spans="1:9">
      <c r="A1624" s="224"/>
      <c r="B1624" s="77"/>
      <c r="C1624" s="253"/>
      <c r="D1624" s="281"/>
      <c r="E1624" s="281"/>
      <c r="F1624" s="493"/>
      <c r="G1624" s="493"/>
      <c r="H1624" s="499"/>
      <c r="I1624" s="499"/>
    </row>
    <row r="1625" spans="1:9">
      <c r="A1625" s="224"/>
      <c r="B1625" s="77"/>
      <c r="C1625" s="253"/>
      <c r="D1625" s="281"/>
      <c r="E1625" s="281"/>
      <c r="F1625" s="493"/>
      <c r="G1625" s="493"/>
      <c r="H1625" s="499"/>
      <c r="I1625" s="499"/>
    </row>
    <row r="1626" spans="1:9">
      <c r="A1626" s="224"/>
      <c r="B1626" s="77"/>
      <c r="C1626" s="253"/>
      <c r="D1626" s="281"/>
      <c r="E1626" s="281"/>
      <c r="F1626" s="493"/>
      <c r="G1626" s="493"/>
      <c r="H1626" s="499"/>
      <c r="I1626" s="499"/>
    </row>
    <row r="1627" spans="1:9">
      <c r="A1627" s="224"/>
      <c r="B1627" s="77"/>
      <c r="C1627" s="253"/>
      <c r="D1627" s="281"/>
      <c r="E1627" s="281"/>
      <c r="F1627" s="493"/>
      <c r="G1627" s="493"/>
      <c r="H1627" s="499"/>
      <c r="I1627" s="499"/>
    </row>
    <row r="1628" spans="1:9">
      <c r="A1628" s="224"/>
      <c r="B1628" s="77"/>
      <c r="C1628" s="253"/>
      <c r="D1628" s="281"/>
      <c r="E1628" s="281"/>
      <c r="F1628" s="493"/>
      <c r="G1628" s="493"/>
      <c r="H1628" s="499"/>
      <c r="I1628" s="499"/>
    </row>
    <row r="1629" spans="1:9">
      <c r="A1629" s="224"/>
      <c r="B1629" s="77"/>
      <c r="C1629" s="253"/>
      <c r="D1629" s="281"/>
      <c r="E1629" s="281"/>
      <c r="F1629" s="493"/>
      <c r="G1629" s="493"/>
      <c r="H1629" s="499"/>
      <c r="I1629" s="499"/>
    </row>
    <row r="1630" spans="1:9">
      <c r="A1630" s="224"/>
      <c r="B1630" s="77"/>
      <c r="C1630" s="253"/>
      <c r="D1630" s="281"/>
      <c r="E1630" s="281"/>
      <c r="F1630" s="493"/>
      <c r="G1630" s="493"/>
      <c r="H1630" s="499"/>
      <c r="I1630" s="499"/>
    </row>
    <row r="1631" spans="1:9">
      <c r="A1631" s="224"/>
      <c r="B1631" s="77"/>
      <c r="C1631" s="253"/>
      <c r="D1631" s="281"/>
      <c r="E1631" s="281"/>
      <c r="F1631" s="493"/>
      <c r="G1631" s="493"/>
      <c r="H1631" s="499"/>
      <c r="I1631" s="499"/>
    </row>
    <row r="1632" spans="1:9">
      <c r="A1632" s="224"/>
      <c r="B1632" s="77"/>
      <c r="C1632" s="253"/>
      <c r="D1632" s="281"/>
      <c r="E1632" s="281"/>
      <c r="F1632" s="493"/>
      <c r="G1632" s="493"/>
      <c r="H1632" s="499"/>
      <c r="I1632" s="499"/>
    </row>
    <row r="1633" spans="1:9">
      <c r="A1633" s="224"/>
      <c r="B1633" s="77"/>
      <c r="C1633" s="253"/>
      <c r="D1633" s="281"/>
      <c r="E1633" s="281"/>
      <c r="F1633" s="493"/>
      <c r="G1633" s="493"/>
      <c r="H1633" s="499"/>
      <c r="I1633" s="499"/>
    </row>
    <row r="1634" spans="1:9">
      <c r="A1634" s="224"/>
      <c r="B1634" s="77"/>
      <c r="C1634" s="253"/>
      <c r="D1634" s="281"/>
      <c r="E1634" s="281"/>
      <c r="F1634" s="493"/>
      <c r="G1634" s="493"/>
      <c r="H1634" s="499"/>
      <c r="I1634" s="499"/>
    </row>
    <row r="1635" spans="1:9">
      <c r="A1635" s="224"/>
      <c r="B1635" s="77"/>
      <c r="C1635" s="253"/>
      <c r="D1635" s="281"/>
      <c r="E1635" s="281"/>
      <c r="F1635" s="493"/>
      <c r="G1635" s="493"/>
      <c r="H1635" s="499"/>
      <c r="I1635" s="499"/>
    </row>
    <row r="1636" spans="1:9">
      <c r="A1636" s="224"/>
      <c r="B1636" s="77"/>
      <c r="C1636" s="253"/>
      <c r="D1636" s="281"/>
      <c r="E1636" s="281"/>
      <c r="F1636" s="493"/>
      <c r="G1636" s="493"/>
      <c r="H1636" s="499"/>
      <c r="I1636" s="499"/>
    </row>
    <row r="1637" spans="1:9">
      <c r="A1637" s="224"/>
      <c r="B1637" s="77"/>
      <c r="C1637" s="253"/>
      <c r="D1637" s="281"/>
      <c r="E1637" s="281"/>
      <c r="F1637" s="493"/>
      <c r="G1637" s="493"/>
      <c r="H1637" s="499"/>
      <c r="I1637" s="499"/>
    </row>
    <row r="1638" spans="1:9">
      <c r="A1638" s="224"/>
      <c r="B1638" s="77"/>
      <c r="C1638" s="253"/>
      <c r="D1638" s="281"/>
      <c r="E1638" s="281"/>
      <c r="F1638" s="493"/>
      <c r="G1638" s="493"/>
      <c r="H1638" s="499"/>
      <c r="I1638" s="499"/>
    </row>
    <row r="1639" spans="1:9">
      <c r="A1639" s="224"/>
      <c r="B1639" s="77"/>
      <c r="C1639" s="253"/>
      <c r="D1639" s="281"/>
      <c r="E1639" s="281"/>
      <c r="F1639" s="493"/>
      <c r="G1639" s="493"/>
      <c r="H1639" s="499"/>
      <c r="I1639" s="499"/>
    </row>
    <row r="1640" spans="1:9">
      <c r="A1640" s="224"/>
      <c r="B1640" s="77"/>
      <c r="C1640" s="253"/>
      <c r="D1640" s="281"/>
      <c r="E1640" s="281"/>
      <c r="F1640" s="493"/>
      <c r="G1640" s="493"/>
      <c r="H1640" s="499"/>
      <c r="I1640" s="499"/>
    </row>
    <row r="1641" spans="1:9">
      <c r="A1641" s="224"/>
      <c r="B1641" s="77"/>
      <c r="C1641" s="253"/>
      <c r="D1641" s="281"/>
      <c r="E1641" s="281"/>
      <c r="F1641" s="493"/>
      <c r="G1641" s="493"/>
      <c r="H1641" s="499"/>
      <c r="I1641" s="499"/>
    </row>
    <row r="1642" spans="1:9">
      <c r="A1642" s="224"/>
      <c r="B1642" s="77"/>
      <c r="C1642" s="253"/>
      <c r="D1642" s="281"/>
      <c r="E1642" s="281"/>
      <c r="F1642" s="493"/>
      <c r="G1642" s="493"/>
      <c r="H1642" s="499"/>
      <c r="I1642" s="499"/>
    </row>
    <row r="1643" spans="1:9">
      <c r="A1643" s="224"/>
      <c r="B1643" s="77"/>
      <c r="C1643" s="253"/>
      <c r="D1643" s="281"/>
      <c r="E1643" s="281"/>
      <c r="F1643" s="493"/>
      <c r="G1643" s="493"/>
      <c r="H1643" s="499"/>
      <c r="I1643" s="499"/>
    </row>
    <row r="1644" spans="1:9">
      <c r="A1644" s="224"/>
      <c r="B1644" s="77"/>
      <c r="C1644" s="253"/>
      <c r="D1644" s="281"/>
      <c r="E1644" s="281"/>
      <c r="F1644" s="493"/>
      <c r="G1644" s="493"/>
      <c r="H1644" s="499"/>
      <c r="I1644" s="499"/>
    </row>
    <row r="1645" spans="1:9">
      <c r="A1645" s="224"/>
      <c r="B1645" s="77"/>
      <c r="C1645" s="253"/>
      <c r="D1645" s="281"/>
      <c r="E1645" s="281"/>
      <c r="F1645" s="493"/>
      <c r="G1645" s="493"/>
      <c r="H1645" s="499"/>
      <c r="I1645" s="499"/>
    </row>
    <row r="1646" spans="1:9">
      <c r="A1646" s="224"/>
      <c r="B1646" s="77"/>
      <c r="C1646" s="253"/>
      <c r="D1646" s="281"/>
      <c r="E1646" s="281"/>
      <c r="F1646" s="493"/>
      <c r="G1646" s="493"/>
      <c r="H1646" s="499"/>
      <c r="I1646" s="499"/>
    </row>
    <row r="1647" spans="1:9">
      <c r="A1647" s="224"/>
      <c r="B1647" s="77"/>
      <c r="C1647" s="253"/>
      <c r="D1647" s="281"/>
      <c r="E1647" s="281"/>
      <c r="F1647" s="493"/>
      <c r="G1647" s="493"/>
      <c r="H1647" s="499"/>
      <c r="I1647" s="499"/>
    </row>
    <row r="1648" spans="1:9">
      <c r="A1648" s="224"/>
      <c r="B1648" s="77"/>
      <c r="C1648" s="253"/>
      <c r="D1648" s="281"/>
      <c r="E1648" s="281"/>
      <c r="F1648" s="493"/>
      <c r="G1648" s="493"/>
      <c r="H1648" s="499"/>
      <c r="I1648" s="499"/>
    </row>
    <row r="1649" spans="1:9">
      <c r="A1649" s="224"/>
      <c r="B1649" s="77"/>
      <c r="C1649" s="253"/>
      <c r="D1649" s="281"/>
      <c r="E1649" s="281"/>
      <c r="F1649" s="493"/>
      <c r="G1649" s="493"/>
      <c r="H1649" s="499"/>
      <c r="I1649" s="499"/>
    </row>
    <row r="1650" spans="1:9">
      <c r="A1650" s="224"/>
      <c r="B1650" s="77"/>
      <c r="C1650" s="253"/>
      <c r="D1650" s="281"/>
      <c r="E1650" s="281"/>
      <c r="F1650" s="493"/>
      <c r="G1650" s="493"/>
      <c r="H1650" s="499"/>
      <c r="I1650" s="499"/>
    </row>
    <row r="1651" spans="1:9">
      <c r="A1651" s="224"/>
      <c r="B1651" s="77"/>
      <c r="C1651" s="253"/>
      <c r="D1651" s="281"/>
      <c r="E1651" s="281"/>
      <c r="F1651" s="493"/>
      <c r="G1651" s="493"/>
      <c r="H1651" s="499"/>
      <c r="I1651" s="499"/>
    </row>
    <row r="1652" spans="1:9">
      <c r="A1652" s="224"/>
      <c r="B1652" s="77"/>
      <c r="C1652" s="253"/>
      <c r="D1652" s="281"/>
      <c r="E1652" s="281"/>
      <c r="F1652" s="493"/>
      <c r="G1652" s="493"/>
      <c r="H1652" s="499"/>
      <c r="I1652" s="499"/>
    </row>
    <row r="1653" spans="1:9">
      <c r="A1653" s="224"/>
      <c r="B1653" s="77"/>
      <c r="C1653" s="253"/>
      <c r="D1653" s="281"/>
      <c r="E1653" s="281"/>
      <c r="F1653" s="493"/>
      <c r="G1653" s="493"/>
      <c r="H1653" s="499"/>
      <c r="I1653" s="499"/>
    </row>
    <row r="1654" spans="1:9">
      <c r="A1654" s="224"/>
      <c r="B1654" s="77"/>
      <c r="C1654" s="253"/>
      <c r="D1654" s="281"/>
      <c r="E1654" s="281"/>
      <c r="F1654" s="493"/>
      <c r="G1654" s="493"/>
      <c r="H1654" s="499"/>
      <c r="I1654" s="499"/>
    </row>
    <row r="1655" spans="1:9">
      <c r="A1655" s="224"/>
      <c r="B1655" s="77"/>
      <c r="C1655" s="253"/>
      <c r="D1655" s="281"/>
      <c r="E1655" s="281"/>
      <c r="F1655" s="493"/>
      <c r="G1655" s="493"/>
      <c r="H1655" s="499"/>
      <c r="I1655" s="499"/>
    </row>
    <row r="1656" spans="1:9">
      <c r="A1656" s="224"/>
      <c r="B1656" s="77"/>
      <c r="C1656" s="253"/>
      <c r="D1656" s="281"/>
      <c r="E1656" s="281"/>
      <c r="F1656" s="493"/>
      <c r="G1656" s="493"/>
      <c r="H1656" s="499"/>
      <c r="I1656" s="499"/>
    </row>
    <row r="1657" spans="1:9">
      <c r="A1657" s="224"/>
      <c r="B1657" s="77"/>
      <c r="C1657" s="253"/>
      <c r="D1657" s="281"/>
      <c r="E1657" s="281"/>
      <c r="F1657" s="493"/>
      <c r="G1657" s="493"/>
      <c r="H1657" s="499"/>
      <c r="I1657" s="499"/>
    </row>
    <row r="1658" spans="1:9">
      <c r="A1658" s="224"/>
      <c r="B1658" s="77"/>
      <c r="C1658" s="253"/>
      <c r="D1658" s="281"/>
      <c r="E1658" s="281"/>
      <c r="F1658" s="493"/>
      <c r="G1658" s="493"/>
      <c r="H1658" s="499"/>
      <c r="I1658" s="499"/>
    </row>
    <row r="1659" spans="1:9">
      <c r="A1659" s="224"/>
      <c r="B1659" s="77"/>
      <c r="C1659" s="253"/>
      <c r="D1659" s="281"/>
      <c r="E1659" s="281"/>
      <c r="F1659" s="493"/>
      <c r="G1659" s="493"/>
      <c r="H1659" s="499"/>
      <c r="I1659" s="499"/>
    </row>
    <row r="1660" spans="1:9">
      <c r="A1660" s="224"/>
      <c r="B1660" s="77"/>
      <c r="C1660" s="253"/>
      <c r="D1660" s="281"/>
      <c r="E1660" s="281"/>
      <c r="F1660" s="493"/>
      <c r="G1660" s="493"/>
      <c r="H1660" s="499"/>
      <c r="I1660" s="499"/>
    </row>
    <row r="1661" spans="1:9">
      <c r="A1661" s="224"/>
      <c r="B1661" s="77"/>
      <c r="C1661" s="253"/>
      <c r="D1661" s="281"/>
      <c r="E1661" s="281"/>
      <c r="F1661" s="493"/>
      <c r="G1661" s="493"/>
      <c r="H1661" s="499"/>
      <c r="I1661" s="499"/>
    </row>
    <row r="1662" spans="1:9">
      <c r="A1662" s="224"/>
      <c r="B1662" s="77"/>
      <c r="C1662" s="253"/>
      <c r="D1662" s="281"/>
      <c r="E1662" s="281"/>
      <c r="F1662" s="493"/>
      <c r="G1662" s="493"/>
      <c r="H1662" s="499"/>
      <c r="I1662" s="499"/>
    </row>
    <row r="1663" spans="1:9">
      <c r="A1663" s="224"/>
      <c r="B1663" s="77"/>
      <c r="C1663" s="253"/>
      <c r="D1663" s="281"/>
      <c r="E1663" s="281"/>
      <c r="F1663" s="493"/>
      <c r="G1663" s="493"/>
      <c r="H1663" s="499"/>
      <c r="I1663" s="499"/>
    </row>
    <row r="1664" spans="1:9">
      <c r="A1664" s="224"/>
      <c r="B1664" s="77"/>
      <c r="C1664" s="253"/>
      <c r="D1664" s="281"/>
      <c r="E1664" s="281"/>
      <c r="F1664" s="493"/>
      <c r="G1664" s="493"/>
      <c r="H1664" s="499"/>
      <c r="I1664" s="499"/>
    </row>
    <row r="1665" spans="1:9">
      <c r="A1665" s="224"/>
      <c r="B1665" s="77"/>
      <c r="C1665" s="253"/>
      <c r="D1665" s="281"/>
      <c r="E1665" s="281"/>
      <c r="F1665" s="493"/>
      <c r="G1665" s="493"/>
      <c r="H1665" s="499"/>
      <c r="I1665" s="499"/>
    </row>
    <row r="1666" spans="1:9">
      <c r="A1666" s="224"/>
      <c r="B1666" s="77"/>
      <c r="C1666" s="253"/>
      <c r="D1666" s="281"/>
      <c r="E1666" s="281"/>
      <c r="F1666" s="493"/>
      <c r="G1666" s="493"/>
      <c r="H1666" s="499"/>
      <c r="I1666" s="499"/>
    </row>
    <row r="1667" spans="1:9">
      <c r="A1667" s="224"/>
      <c r="B1667" s="77"/>
      <c r="C1667" s="253"/>
      <c r="D1667" s="281"/>
      <c r="E1667" s="281"/>
      <c r="F1667" s="493"/>
      <c r="G1667" s="493"/>
      <c r="H1667" s="499"/>
      <c r="I1667" s="499"/>
    </row>
    <row r="1668" spans="1:9">
      <c r="A1668" s="224"/>
      <c r="B1668" s="77"/>
      <c r="C1668" s="253"/>
      <c r="D1668" s="281"/>
      <c r="E1668" s="281"/>
      <c r="F1668" s="493"/>
      <c r="G1668" s="493"/>
      <c r="H1668" s="499"/>
      <c r="I1668" s="499"/>
    </row>
    <row r="1669" spans="1:9">
      <c r="A1669" s="224"/>
      <c r="B1669" s="77"/>
      <c r="C1669" s="253"/>
      <c r="D1669" s="281"/>
      <c r="E1669" s="281"/>
      <c r="F1669" s="493"/>
      <c r="G1669" s="493"/>
      <c r="H1669" s="499"/>
      <c r="I1669" s="499"/>
    </row>
    <row r="1670" spans="1:9">
      <c r="A1670" s="224"/>
      <c r="B1670" s="77"/>
      <c r="C1670" s="253"/>
      <c r="D1670" s="281"/>
      <c r="E1670" s="281"/>
      <c r="F1670" s="493"/>
      <c r="G1670" s="493"/>
      <c r="H1670" s="499"/>
      <c r="I1670" s="499"/>
    </row>
    <row r="1671" spans="1:9">
      <c r="A1671" s="224"/>
      <c r="B1671" s="77"/>
      <c r="C1671" s="253"/>
      <c r="D1671" s="281"/>
      <c r="E1671" s="281"/>
      <c r="F1671" s="493"/>
      <c r="G1671" s="493"/>
      <c r="H1671" s="499"/>
      <c r="I1671" s="499"/>
    </row>
    <row r="1672" spans="1:9">
      <c r="A1672" s="224"/>
      <c r="B1672" s="77"/>
      <c r="C1672" s="253"/>
      <c r="D1672" s="281"/>
      <c r="E1672" s="281"/>
      <c r="F1672" s="493"/>
      <c r="G1672" s="493"/>
      <c r="H1672" s="499"/>
      <c r="I1672" s="499"/>
    </row>
    <row r="1673" spans="1:9">
      <c r="A1673" s="224"/>
      <c r="B1673" s="77"/>
      <c r="C1673" s="253"/>
      <c r="D1673" s="281"/>
      <c r="E1673" s="281"/>
      <c r="F1673" s="493"/>
      <c r="G1673" s="493"/>
      <c r="H1673" s="499"/>
      <c r="I1673" s="499"/>
    </row>
    <row r="1674" spans="1:9">
      <c r="A1674" s="224"/>
      <c r="B1674" s="77"/>
      <c r="C1674" s="253"/>
      <c r="D1674" s="281"/>
      <c r="E1674" s="281"/>
      <c r="F1674" s="493"/>
      <c r="G1674" s="493"/>
      <c r="H1674" s="499"/>
      <c r="I1674" s="499"/>
    </row>
    <row r="1675" spans="1:9">
      <c r="A1675" s="224"/>
      <c r="B1675" s="77"/>
      <c r="C1675" s="253"/>
      <c r="D1675" s="281"/>
      <c r="E1675" s="281"/>
      <c r="F1675" s="493"/>
      <c r="G1675" s="493"/>
      <c r="H1675" s="499"/>
      <c r="I1675" s="499"/>
    </row>
    <row r="1676" spans="1:9">
      <c r="A1676" s="224"/>
      <c r="B1676" s="77"/>
      <c r="C1676" s="253"/>
      <c r="D1676" s="281"/>
      <c r="E1676" s="281"/>
      <c r="F1676" s="493"/>
      <c r="G1676" s="493"/>
      <c r="H1676" s="499"/>
      <c r="I1676" s="499"/>
    </row>
    <row r="1677" spans="1:9">
      <c r="A1677" s="224"/>
      <c r="B1677" s="77"/>
      <c r="C1677" s="253"/>
      <c r="D1677" s="281"/>
      <c r="E1677" s="281"/>
      <c r="F1677" s="493"/>
      <c r="G1677" s="493"/>
      <c r="H1677" s="499"/>
      <c r="I1677" s="499"/>
    </row>
    <row r="1678" spans="1:9">
      <c r="A1678" s="224"/>
      <c r="B1678" s="77"/>
      <c r="C1678" s="253"/>
      <c r="D1678" s="281"/>
      <c r="E1678" s="281"/>
      <c r="F1678" s="493"/>
      <c r="G1678" s="493"/>
      <c r="H1678" s="499"/>
      <c r="I1678" s="499"/>
    </row>
    <row r="1679" spans="1:9">
      <c r="A1679" s="224"/>
      <c r="B1679" s="77"/>
      <c r="C1679" s="253"/>
      <c r="D1679" s="281"/>
      <c r="E1679" s="281"/>
      <c r="F1679" s="493"/>
      <c r="G1679" s="493"/>
      <c r="H1679" s="499"/>
      <c r="I1679" s="499"/>
    </row>
    <row r="1680" spans="1:9">
      <c r="A1680" s="224"/>
      <c r="B1680" s="77"/>
      <c r="C1680" s="253"/>
      <c r="D1680" s="281"/>
      <c r="E1680" s="281"/>
      <c r="F1680" s="493"/>
      <c r="G1680" s="493"/>
      <c r="H1680" s="499"/>
      <c r="I1680" s="499"/>
    </row>
    <row r="1681" spans="1:9">
      <c r="A1681" s="224"/>
      <c r="B1681" s="77"/>
      <c r="C1681" s="253"/>
      <c r="D1681" s="281"/>
      <c r="E1681" s="281"/>
      <c r="F1681" s="493"/>
      <c r="G1681" s="493"/>
      <c r="H1681" s="499"/>
      <c r="I1681" s="499"/>
    </row>
    <row r="1682" spans="1:9">
      <c r="A1682" s="224"/>
      <c r="B1682" s="77"/>
      <c r="C1682" s="253"/>
      <c r="D1682" s="281"/>
      <c r="E1682" s="281"/>
      <c r="F1682" s="493"/>
      <c r="G1682" s="493"/>
      <c r="H1682" s="499"/>
      <c r="I1682" s="499"/>
    </row>
    <row r="1683" spans="1:9">
      <c r="A1683" s="224"/>
      <c r="B1683" s="77"/>
      <c r="C1683" s="253"/>
      <c r="D1683" s="281"/>
      <c r="E1683" s="281"/>
      <c r="F1683" s="493"/>
      <c r="G1683" s="493"/>
      <c r="H1683" s="499"/>
      <c r="I1683" s="499"/>
    </row>
    <row r="1684" spans="1:9">
      <c r="A1684" s="224"/>
      <c r="B1684" s="77"/>
      <c r="C1684" s="253"/>
      <c r="D1684" s="281"/>
      <c r="E1684" s="281"/>
      <c r="F1684" s="493"/>
      <c r="G1684" s="493"/>
      <c r="H1684" s="499"/>
      <c r="I1684" s="499"/>
    </row>
    <row r="1685" spans="1:9">
      <c r="A1685" s="224"/>
      <c r="B1685" s="77"/>
      <c r="C1685" s="253"/>
      <c r="D1685" s="281"/>
      <c r="E1685" s="281"/>
      <c r="F1685" s="493"/>
      <c r="G1685" s="493"/>
      <c r="H1685" s="499"/>
      <c r="I1685" s="499"/>
    </row>
    <row r="1686" spans="1:9">
      <c r="A1686" s="224"/>
      <c r="B1686" s="77"/>
      <c r="C1686" s="253"/>
      <c r="D1686" s="281"/>
      <c r="E1686" s="281"/>
      <c r="F1686" s="493"/>
      <c r="G1686" s="493"/>
      <c r="H1686" s="499"/>
      <c r="I1686" s="499"/>
    </row>
    <row r="1687" spans="1:9">
      <c r="A1687" s="224"/>
      <c r="B1687" s="77"/>
      <c r="C1687" s="253"/>
      <c r="D1687" s="281"/>
      <c r="E1687" s="281"/>
      <c r="F1687" s="493"/>
      <c r="G1687" s="493"/>
      <c r="H1687" s="499"/>
      <c r="I1687" s="499"/>
    </row>
    <row r="1688" spans="1:9">
      <c r="A1688" s="224"/>
      <c r="B1688" s="77"/>
      <c r="C1688" s="253"/>
      <c r="D1688" s="281"/>
      <c r="E1688" s="281"/>
      <c r="F1688" s="493"/>
      <c r="G1688" s="493"/>
      <c r="H1688" s="499"/>
      <c r="I1688" s="499"/>
    </row>
    <row r="1689" spans="1:9">
      <c r="A1689" s="224"/>
      <c r="B1689" s="77"/>
      <c r="C1689" s="253"/>
      <c r="D1689" s="281"/>
      <c r="E1689" s="281"/>
      <c r="F1689" s="493"/>
      <c r="G1689" s="493"/>
      <c r="H1689" s="499"/>
      <c r="I1689" s="499"/>
    </row>
    <row r="1690" spans="1:9">
      <c r="A1690" s="224"/>
      <c r="B1690" s="77"/>
      <c r="C1690" s="253"/>
      <c r="D1690" s="281"/>
      <c r="E1690" s="281"/>
      <c r="F1690" s="493"/>
      <c r="G1690" s="493"/>
      <c r="H1690" s="499"/>
      <c r="I1690" s="499"/>
    </row>
    <row r="1691" spans="1:9">
      <c r="A1691" s="224"/>
      <c r="B1691" s="77"/>
      <c r="C1691" s="253"/>
      <c r="D1691" s="281"/>
      <c r="E1691" s="281"/>
      <c r="F1691" s="493"/>
      <c r="G1691" s="493"/>
      <c r="H1691" s="499"/>
      <c r="I1691" s="499"/>
    </row>
    <row r="1692" spans="1:9">
      <c r="A1692" s="224"/>
      <c r="B1692" s="77"/>
      <c r="C1692" s="253"/>
      <c r="D1692" s="281"/>
      <c r="E1692" s="281"/>
      <c r="F1692" s="493"/>
      <c r="G1692" s="493"/>
      <c r="H1692" s="499"/>
      <c r="I1692" s="499"/>
    </row>
    <row r="1693" spans="1:9">
      <c r="A1693" s="224"/>
      <c r="B1693" s="77"/>
      <c r="C1693" s="253"/>
      <c r="D1693" s="281"/>
      <c r="E1693" s="281"/>
      <c r="F1693" s="493"/>
      <c r="G1693" s="493"/>
      <c r="H1693" s="499"/>
      <c r="I1693" s="499"/>
    </row>
    <row r="1694" spans="1:9">
      <c r="A1694" s="224"/>
      <c r="B1694" s="77"/>
      <c r="C1694" s="253"/>
      <c r="D1694" s="281"/>
      <c r="E1694" s="281"/>
      <c r="F1694" s="493"/>
      <c r="G1694" s="493"/>
      <c r="H1694" s="499"/>
      <c r="I1694" s="499"/>
    </row>
    <row r="1695" spans="1:9">
      <c r="A1695" s="224"/>
      <c r="B1695" s="77"/>
      <c r="C1695" s="253"/>
      <c r="D1695" s="281"/>
      <c r="E1695" s="281"/>
      <c r="F1695" s="493"/>
      <c r="G1695" s="493"/>
      <c r="H1695" s="499"/>
      <c r="I1695" s="499"/>
    </row>
    <row r="1696" spans="1:9">
      <c r="A1696" s="224"/>
      <c r="B1696" s="77"/>
      <c r="C1696" s="253"/>
      <c r="D1696" s="281"/>
      <c r="E1696" s="281"/>
      <c r="F1696" s="493"/>
      <c r="G1696" s="493"/>
      <c r="H1696" s="499"/>
      <c r="I1696" s="499"/>
    </row>
    <row r="1697" spans="1:9">
      <c r="A1697" s="224"/>
      <c r="B1697" s="77"/>
      <c r="C1697" s="253"/>
      <c r="D1697" s="281"/>
      <c r="E1697" s="281"/>
      <c r="F1697" s="493"/>
      <c r="G1697" s="493"/>
      <c r="H1697" s="499"/>
      <c r="I1697" s="499"/>
    </row>
    <row r="1698" spans="1:9">
      <c r="A1698" s="224"/>
      <c r="B1698" s="77"/>
      <c r="C1698" s="253"/>
      <c r="D1698" s="281"/>
      <c r="E1698" s="281"/>
      <c r="F1698" s="493"/>
      <c r="G1698" s="493"/>
      <c r="H1698" s="499"/>
      <c r="I1698" s="499"/>
    </row>
    <row r="1699" spans="1:9">
      <c r="A1699" s="224"/>
      <c r="B1699" s="77"/>
      <c r="C1699" s="253"/>
      <c r="D1699" s="281"/>
      <c r="E1699" s="281"/>
      <c r="F1699" s="493"/>
      <c r="G1699" s="493"/>
      <c r="H1699" s="499"/>
      <c r="I1699" s="499"/>
    </row>
    <row r="1700" spans="1:9">
      <c r="A1700" s="224"/>
      <c r="B1700" s="77"/>
      <c r="C1700" s="253"/>
      <c r="D1700" s="281"/>
      <c r="E1700" s="281"/>
      <c r="F1700" s="493"/>
      <c r="G1700" s="493"/>
      <c r="H1700" s="499"/>
      <c r="I1700" s="499"/>
    </row>
    <row r="1701" spans="1:9">
      <c r="A1701" s="224"/>
      <c r="B1701" s="77"/>
      <c r="C1701" s="253"/>
      <c r="D1701" s="281"/>
      <c r="E1701" s="281"/>
      <c r="F1701" s="493"/>
      <c r="G1701" s="493"/>
      <c r="H1701" s="499"/>
      <c r="I1701" s="499"/>
    </row>
    <row r="1702" spans="1:9">
      <c r="A1702" s="224"/>
      <c r="B1702" s="77"/>
      <c r="C1702" s="253"/>
      <c r="D1702" s="281"/>
      <c r="E1702" s="281"/>
      <c r="F1702" s="493"/>
      <c r="G1702" s="493"/>
      <c r="H1702" s="499"/>
      <c r="I1702" s="499"/>
    </row>
    <row r="1703" spans="1:9">
      <c r="A1703" s="224"/>
      <c r="B1703" s="77"/>
      <c r="C1703" s="253"/>
      <c r="D1703" s="281"/>
      <c r="E1703" s="281"/>
      <c r="F1703" s="493"/>
      <c r="G1703" s="493"/>
      <c r="H1703" s="499"/>
      <c r="I1703" s="499"/>
    </row>
    <row r="1704" spans="1:9">
      <c r="A1704" s="224"/>
      <c r="B1704" s="77"/>
      <c r="C1704" s="253"/>
      <c r="D1704" s="281"/>
      <c r="E1704" s="281"/>
      <c r="F1704" s="493"/>
      <c r="G1704" s="493"/>
      <c r="H1704" s="499"/>
      <c r="I1704" s="499"/>
    </row>
    <row r="1705" spans="1:9">
      <c r="A1705" s="224"/>
      <c r="B1705" s="77"/>
      <c r="C1705" s="253"/>
      <c r="D1705" s="281"/>
      <c r="E1705" s="281"/>
      <c r="F1705" s="493"/>
      <c r="G1705" s="493"/>
      <c r="H1705" s="499"/>
      <c r="I1705" s="499"/>
    </row>
    <row r="1706" spans="1:9">
      <c r="A1706" s="224"/>
      <c r="B1706" s="77"/>
      <c r="C1706" s="253"/>
      <c r="D1706" s="281"/>
      <c r="E1706" s="281"/>
      <c r="F1706" s="493"/>
      <c r="G1706" s="493"/>
      <c r="H1706" s="499"/>
      <c r="I1706" s="499"/>
    </row>
    <row r="1707" spans="1:9">
      <c r="A1707" s="224"/>
      <c r="B1707" s="77"/>
      <c r="C1707" s="253"/>
      <c r="D1707" s="281"/>
      <c r="E1707" s="281"/>
      <c r="F1707" s="493"/>
      <c r="G1707" s="493"/>
      <c r="H1707" s="499"/>
      <c r="I1707" s="499"/>
    </row>
    <row r="1708" spans="1:9">
      <c r="A1708" s="224"/>
      <c r="B1708" s="77"/>
      <c r="C1708" s="253"/>
      <c r="D1708" s="281"/>
      <c r="E1708" s="281"/>
      <c r="F1708" s="493"/>
      <c r="G1708" s="493"/>
      <c r="H1708" s="499"/>
      <c r="I1708" s="499"/>
    </row>
    <row r="1709" spans="1:9">
      <c r="A1709" s="224"/>
      <c r="B1709" s="77"/>
      <c r="C1709" s="253"/>
      <c r="D1709" s="281"/>
      <c r="E1709" s="281"/>
      <c r="F1709" s="493"/>
      <c r="G1709" s="493"/>
      <c r="H1709" s="499"/>
      <c r="I1709" s="499"/>
    </row>
    <row r="1710" spans="1:9">
      <c r="A1710" s="224"/>
      <c r="B1710" s="77"/>
      <c r="C1710" s="253"/>
      <c r="D1710" s="281"/>
      <c r="E1710" s="281"/>
      <c r="F1710" s="493"/>
      <c r="G1710" s="493"/>
      <c r="H1710" s="499"/>
      <c r="I1710" s="499"/>
    </row>
    <row r="1711" spans="1:9">
      <c r="A1711" s="224"/>
      <c r="B1711" s="77"/>
      <c r="C1711" s="253"/>
      <c r="D1711" s="281"/>
      <c r="E1711" s="281"/>
      <c r="F1711" s="493"/>
      <c r="G1711" s="493"/>
      <c r="H1711" s="499"/>
      <c r="I1711" s="499"/>
    </row>
    <row r="1712" spans="1:9">
      <c r="A1712" s="224"/>
      <c r="B1712" s="77"/>
      <c r="C1712" s="253"/>
      <c r="D1712" s="281"/>
      <c r="E1712" s="281"/>
      <c r="F1712" s="493"/>
      <c r="G1712" s="493"/>
      <c r="H1712" s="499"/>
      <c r="I1712" s="499"/>
    </row>
    <row r="1713" spans="1:9">
      <c r="A1713" s="224"/>
      <c r="B1713" s="77"/>
      <c r="C1713" s="253"/>
      <c r="D1713" s="281"/>
      <c r="E1713" s="281"/>
      <c r="F1713" s="493"/>
      <c r="G1713" s="493"/>
      <c r="H1713" s="499"/>
      <c r="I1713" s="499"/>
    </row>
    <row r="1714" spans="1:9">
      <c r="A1714" s="224"/>
      <c r="B1714" s="77"/>
      <c r="C1714" s="253"/>
      <c r="D1714" s="281"/>
      <c r="E1714" s="281"/>
      <c r="F1714" s="493"/>
      <c r="G1714" s="493"/>
      <c r="H1714" s="499"/>
      <c r="I1714" s="499"/>
    </row>
    <row r="1715" spans="1:9">
      <c r="A1715" s="224"/>
      <c r="B1715" s="77"/>
      <c r="C1715" s="253"/>
      <c r="D1715" s="281"/>
      <c r="E1715" s="281"/>
      <c r="F1715" s="493"/>
      <c r="G1715" s="493"/>
      <c r="H1715" s="499"/>
      <c r="I1715" s="499"/>
    </row>
    <row r="1716" spans="1:9">
      <c r="A1716" s="224"/>
      <c r="B1716" s="77"/>
      <c r="C1716" s="253"/>
      <c r="D1716" s="281"/>
      <c r="E1716" s="281"/>
      <c r="F1716" s="493"/>
      <c r="G1716" s="493"/>
      <c r="H1716" s="499"/>
      <c r="I1716" s="499"/>
    </row>
    <row r="1717" spans="1:9">
      <c r="A1717" s="224"/>
      <c r="B1717" s="77"/>
      <c r="C1717" s="253"/>
      <c r="D1717" s="281"/>
      <c r="E1717" s="281"/>
      <c r="F1717" s="493"/>
      <c r="G1717" s="493"/>
      <c r="H1717" s="499"/>
      <c r="I1717" s="499"/>
    </row>
    <row r="1718" spans="1:9">
      <c r="A1718" s="224"/>
      <c r="B1718" s="77"/>
      <c r="C1718" s="253"/>
      <c r="D1718" s="281"/>
      <c r="E1718" s="281"/>
      <c r="F1718" s="493"/>
      <c r="G1718" s="493"/>
      <c r="H1718" s="499"/>
      <c r="I1718" s="499"/>
    </row>
    <row r="1719" spans="1:9">
      <c r="A1719" s="224"/>
      <c r="B1719" s="77"/>
      <c r="C1719" s="253"/>
      <c r="D1719" s="281"/>
      <c r="E1719" s="281"/>
      <c r="F1719" s="493"/>
      <c r="G1719" s="493"/>
      <c r="H1719" s="499"/>
      <c r="I1719" s="499"/>
    </row>
    <row r="1720" spans="1:9">
      <c r="A1720" s="224"/>
      <c r="B1720" s="77"/>
      <c r="C1720" s="253"/>
      <c r="D1720" s="281"/>
      <c r="E1720" s="281"/>
      <c r="F1720" s="493"/>
      <c r="G1720" s="493"/>
      <c r="H1720" s="499"/>
      <c r="I1720" s="499"/>
    </row>
    <row r="1721" spans="1:9">
      <c r="A1721" s="224"/>
      <c r="B1721" s="77"/>
      <c r="C1721" s="253"/>
      <c r="D1721" s="281"/>
      <c r="E1721" s="281"/>
      <c r="F1721" s="493"/>
      <c r="G1721" s="493"/>
      <c r="H1721" s="499"/>
      <c r="I1721" s="499"/>
    </row>
    <row r="1722" spans="1:9">
      <c r="A1722" s="224"/>
      <c r="B1722" s="77"/>
      <c r="C1722" s="253"/>
      <c r="D1722" s="281"/>
      <c r="E1722" s="281"/>
      <c r="F1722" s="493"/>
      <c r="G1722" s="493"/>
      <c r="H1722" s="499"/>
      <c r="I1722" s="499"/>
    </row>
    <row r="1723" spans="1:9">
      <c r="A1723" s="224"/>
      <c r="B1723" s="77"/>
      <c r="C1723" s="253"/>
      <c r="D1723" s="281"/>
      <c r="E1723" s="281"/>
      <c r="F1723" s="493"/>
      <c r="G1723" s="493"/>
      <c r="H1723" s="499"/>
      <c r="I1723" s="499"/>
    </row>
    <row r="1724" spans="1:9">
      <c r="A1724" s="224"/>
      <c r="B1724" s="77"/>
      <c r="C1724" s="253"/>
      <c r="D1724" s="281"/>
      <c r="E1724" s="281"/>
      <c r="F1724" s="493"/>
      <c r="G1724" s="493"/>
      <c r="H1724" s="499"/>
      <c r="I1724" s="499"/>
    </row>
    <row r="1725" spans="1:9">
      <c r="A1725" s="224"/>
      <c r="B1725" s="77"/>
      <c r="C1725" s="253"/>
      <c r="D1725" s="281"/>
      <c r="E1725" s="281"/>
      <c r="F1725" s="493"/>
      <c r="G1725" s="493"/>
      <c r="H1725" s="499"/>
      <c r="I1725" s="499"/>
    </row>
    <row r="1726" spans="1:9">
      <c r="A1726" s="224"/>
      <c r="B1726" s="77"/>
      <c r="C1726" s="253"/>
      <c r="D1726" s="281"/>
      <c r="E1726" s="281"/>
      <c r="F1726" s="493"/>
      <c r="G1726" s="493"/>
      <c r="H1726" s="499"/>
      <c r="I1726" s="499"/>
    </row>
    <row r="1727" spans="1:9">
      <c r="A1727" s="224"/>
      <c r="B1727" s="77"/>
      <c r="C1727" s="253"/>
      <c r="D1727" s="281"/>
      <c r="E1727" s="281"/>
      <c r="F1727" s="493"/>
      <c r="G1727" s="493"/>
      <c r="H1727" s="499"/>
      <c r="I1727" s="499"/>
    </row>
    <row r="1728" spans="1:9">
      <c r="A1728" s="224"/>
      <c r="B1728" s="77"/>
      <c r="C1728" s="253"/>
      <c r="D1728" s="281"/>
      <c r="E1728" s="281"/>
      <c r="F1728" s="493"/>
      <c r="G1728" s="493"/>
      <c r="H1728" s="499"/>
      <c r="I1728" s="499"/>
    </row>
    <row r="1729" spans="1:9">
      <c r="A1729" s="224"/>
      <c r="B1729" s="77"/>
      <c r="C1729" s="253"/>
      <c r="D1729" s="281"/>
      <c r="E1729" s="281"/>
      <c r="F1729" s="493"/>
      <c r="G1729" s="493"/>
      <c r="H1729" s="499"/>
      <c r="I1729" s="499"/>
    </row>
    <row r="1730" spans="1:9">
      <c r="A1730" s="224"/>
      <c r="B1730" s="77"/>
      <c r="C1730" s="253"/>
      <c r="D1730" s="281"/>
      <c r="E1730" s="281"/>
      <c r="F1730" s="493"/>
      <c r="G1730" s="493"/>
      <c r="H1730" s="499"/>
      <c r="I1730" s="499"/>
    </row>
    <row r="1731" spans="1:9">
      <c r="A1731" s="224"/>
      <c r="B1731" s="77"/>
      <c r="C1731" s="253"/>
      <c r="D1731" s="281"/>
      <c r="E1731" s="281"/>
      <c r="F1731" s="493"/>
      <c r="G1731" s="493"/>
      <c r="H1731" s="499"/>
      <c r="I1731" s="499"/>
    </row>
    <row r="1732" spans="1:9">
      <c r="A1732" s="224"/>
      <c r="B1732" s="77"/>
      <c r="C1732" s="253"/>
      <c r="D1732" s="281"/>
      <c r="E1732" s="281"/>
      <c r="F1732" s="493"/>
      <c r="G1732" s="493"/>
      <c r="H1732" s="499"/>
      <c r="I1732" s="499"/>
    </row>
    <row r="1733" spans="1:9">
      <c r="A1733" s="224"/>
      <c r="B1733" s="77"/>
      <c r="C1733" s="253"/>
      <c r="D1733" s="281"/>
      <c r="E1733" s="281"/>
      <c r="F1733" s="493"/>
      <c r="G1733" s="493"/>
      <c r="H1733" s="499"/>
      <c r="I1733" s="499"/>
    </row>
    <row r="1734" spans="1:9">
      <c r="A1734" s="224"/>
      <c r="B1734" s="77"/>
      <c r="C1734" s="253"/>
      <c r="D1734" s="281"/>
      <c r="E1734" s="281"/>
      <c r="F1734" s="493"/>
      <c r="G1734" s="493"/>
      <c r="H1734" s="499"/>
      <c r="I1734" s="499"/>
    </row>
    <row r="1735" spans="1:9">
      <c r="A1735" s="224"/>
      <c r="B1735" s="77"/>
      <c r="C1735" s="253"/>
      <c r="D1735" s="281"/>
      <c r="E1735" s="281"/>
      <c r="F1735" s="493"/>
      <c r="G1735" s="493"/>
      <c r="H1735" s="499"/>
      <c r="I1735" s="499"/>
    </row>
    <row r="1736" spans="1:9">
      <c r="A1736" s="224"/>
      <c r="B1736" s="77"/>
      <c r="C1736" s="253"/>
      <c r="D1736" s="281"/>
      <c r="E1736" s="281"/>
      <c r="F1736" s="493"/>
      <c r="G1736" s="493"/>
      <c r="H1736" s="499"/>
      <c r="I1736" s="499"/>
    </row>
    <row r="1737" spans="1:9">
      <c r="A1737" s="224"/>
      <c r="B1737" s="77"/>
      <c r="C1737" s="253"/>
      <c r="D1737" s="281"/>
      <c r="E1737" s="281"/>
      <c r="F1737" s="493"/>
      <c r="G1737" s="493"/>
      <c r="H1737" s="499"/>
      <c r="I1737" s="499"/>
    </row>
    <row r="1738" spans="1:9">
      <c r="A1738" s="224"/>
      <c r="B1738" s="77"/>
      <c r="C1738" s="253"/>
      <c r="D1738" s="281"/>
      <c r="E1738" s="281"/>
      <c r="F1738" s="493"/>
      <c r="G1738" s="493"/>
      <c r="H1738" s="499"/>
      <c r="I1738" s="499"/>
    </row>
    <row r="1739" spans="1:9">
      <c r="A1739" s="224"/>
      <c r="B1739" s="77"/>
      <c r="C1739" s="253"/>
      <c r="D1739" s="281"/>
      <c r="E1739" s="281"/>
      <c r="F1739" s="493"/>
      <c r="G1739" s="493"/>
      <c r="H1739" s="499"/>
      <c r="I1739" s="499"/>
    </row>
    <row r="1740" spans="1:9">
      <c r="A1740" s="224"/>
      <c r="B1740" s="77"/>
      <c r="C1740" s="253"/>
      <c r="D1740" s="281"/>
      <c r="E1740" s="281"/>
      <c r="F1740" s="493"/>
      <c r="G1740" s="493"/>
      <c r="H1740" s="499"/>
      <c r="I1740" s="499"/>
    </row>
    <row r="1741" spans="1:9">
      <c r="A1741" s="224"/>
      <c r="B1741" s="77"/>
      <c r="C1741" s="253"/>
      <c r="D1741" s="281"/>
      <c r="E1741" s="281"/>
      <c r="F1741" s="493"/>
      <c r="G1741" s="493"/>
      <c r="H1741" s="499"/>
      <c r="I1741" s="499"/>
    </row>
    <row r="1742" spans="1:9">
      <c r="A1742" s="224"/>
      <c r="B1742" s="77"/>
      <c r="C1742" s="253"/>
      <c r="D1742" s="281"/>
      <c r="E1742" s="281"/>
      <c r="F1742" s="493"/>
      <c r="G1742" s="493"/>
      <c r="H1742" s="499"/>
      <c r="I1742" s="499"/>
    </row>
    <row r="1743" spans="1:9">
      <c r="A1743" s="224"/>
      <c r="B1743" s="77"/>
      <c r="C1743" s="253"/>
      <c r="D1743" s="281"/>
      <c r="E1743" s="281"/>
      <c r="F1743" s="493"/>
      <c r="G1743" s="493"/>
      <c r="H1743" s="499"/>
      <c r="I1743" s="499"/>
    </row>
    <row r="1744" spans="1:9">
      <c r="A1744" s="224"/>
      <c r="B1744" s="77"/>
      <c r="C1744" s="253"/>
      <c r="D1744" s="281"/>
      <c r="E1744" s="281"/>
      <c r="F1744" s="493"/>
      <c r="G1744" s="493"/>
      <c r="H1744" s="499"/>
      <c r="I1744" s="499"/>
    </row>
    <row r="1745" spans="1:9">
      <c r="A1745" s="224"/>
      <c r="B1745" s="77"/>
      <c r="C1745" s="253"/>
      <c r="D1745" s="281"/>
      <c r="E1745" s="281"/>
      <c r="F1745" s="493"/>
      <c r="G1745" s="493"/>
      <c r="H1745" s="499"/>
      <c r="I1745" s="499"/>
    </row>
    <row r="1746" spans="1:9">
      <c r="A1746" s="224"/>
      <c r="B1746" s="77"/>
      <c r="C1746" s="253"/>
      <c r="D1746" s="281"/>
      <c r="E1746" s="281"/>
      <c r="F1746" s="493"/>
      <c r="G1746" s="493"/>
      <c r="H1746" s="499"/>
      <c r="I1746" s="499"/>
    </row>
    <row r="1747" spans="1:9">
      <c r="A1747" s="224"/>
      <c r="B1747" s="77"/>
      <c r="C1747" s="253"/>
      <c r="D1747" s="281"/>
      <c r="E1747" s="281"/>
      <c r="F1747" s="493"/>
      <c r="G1747" s="493"/>
      <c r="H1747" s="499"/>
      <c r="I1747" s="499"/>
    </row>
    <row r="1748" spans="1:9">
      <c r="A1748" s="224"/>
      <c r="B1748" s="77"/>
      <c r="C1748" s="253"/>
      <c r="D1748" s="281"/>
      <c r="E1748" s="281"/>
      <c r="F1748" s="493"/>
      <c r="G1748" s="493"/>
      <c r="H1748" s="499"/>
      <c r="I1748" s="499"/>
    </row>
    <row r="1749" spans="1:9">
      <c r="A1749" s="224"/>
      <c r="B1749" s="77"/>
      <c r="C1749" s="253"/>
      <c r="D1749" s="281"/>
      <c r="E1749" s="281"/>
      <c r="F1749" s="493"/>
      <c r="G1749" s="493"/>
      <c r="H1749" s="499"/>
      <c r="I1749" s="499"/>
    </row>
    <row r="1750" spans="1:9">
      <c r="A1750" s="224"/>
      <c r="B1750" s="77"/>
      <c r="C1750" s="253"/>
      <c r="D1750" s="281"/>
      <c r="E1750" s="281"/>
      <c r="F1750" s="493"/>
      <c r="G1750" s="493"/>
      <c r="H1750" s="499"/>
      <c r="I1750" s="499"/>
    </row>
    <row r="1751" spans="1:9">
      <c r="A1751" s="224"/>
      <c r="B1751" s="77"/>
      <c r="C1751" s="253"/>
      <c r="D1751" s="281"/>
      <c r="E1751" s="281"/>
      <c r="F1751" s="493"/>
      <c r="G1751" s="493"/>
      <c r="H1751" s="499"/>
      <c r="I1751" s="499"/>
    </row>
    <row r="1752" spans="1:9">
      <c r="A1752" s="224"/>
      <c r="B1752" s="77"/>
      <c r="C1752" s="253"/>
      <c r="D1752" s="281"/>
      <c r="E1752" s="281"/>
      <c r="F1752" s="493"/>
      <c r="G1752" s="493"/>
      <c r="H1752" s="499"/>
      <c r="I1752" s="499"/>
    </row>
    <row r="1753" spans="1:9">
      <c r="A1753" s="224"/>
      <c r="B1753" s="77"/>
      <c r="C1753" s="253"/>
      <c r="D1753" s="281"/>
      <c r="E1753" s="281"/>
      <c r="F1753" s="493"/>
      <c r="G1753" s="493"/>
      <c r="H1753" s="499"/>
      <c r="I1753" s="499"/>
    </row>
    <row r="1754" spans="1:9">
      <c r="A1754" s="224"/>
      <c r="B1754" s="77"/>
      <c r="C1754" s="253"/>
      <c r="D1754" s="281"/>
      <c r="E1754" s="281"/>
      <c r="F1754" s="493"/>
      <c r="G1754" s="493"/>
      <c r="H1754" s="499"/>
      <c r="I1754" s="499"/>
    </row>
    <row r="1755" spans="1:9">
      <c r="A1755" s="224"/>
      <c r="B1755" s="77"/>
      <c r="C1755" s="253"/>
      <c r="D1755" s="281"/>
      <c r="E1755" s="281"/>
      <c r="F1755" s="493"/>
      <c r="G1755" s="493"/>
      <c r="H1755" s="499"/>
      <c r="I1755" s="499"/>
    </row>
    <row r="1756" spans="1:9">
      <c r="A1756" s="224"/>
      <c r="B1756" s="77"/>
      <c r="C1756" s="253"/>
      <c r="D1756" s="281"/>
      <c r="E1756" s="281"/>
      <c r="F1756" s="493"/>
      <c r="G1756" s="493"/>
      <c r="H1756" s="499"/>
      <c r="I1756" s="499"/>
    </row>
    <row r="1757" spans="1:9">
      <c r="A1757" s="224"/>
      <c r="B1757" s="77"/>
      <c r="C1757" s="253"/>
      <c r="D1757" s="281"/>
      <c r="E1757" s="281"/>
      <c r="F1757" s="493"/>
      <c r="G1757" s="493"/>
      <c r="H1757" s="499"/>
      <c r="I1757" s="499"/>
    </row>
    <row r="1758" spans="1:9">
      <c r="A1758" s="224"/>
      <c r="B1758" s="77"/>
      <c r="C1758" s="253"/>
      <c r="D1758" s="281"/>
      <c r="E1758" s="281"/>
      <c r="F1758" s="493"/>
      <c r="G1758" s="493"/>
      <c r="H1758" s="499"/>
      <c r="I1758" s="499"/>
    </row>
    <row r="1759" spans="1:9">
      <c r="A1759" s="224"/>
      <c r="B1759" s="77"/>
      <c r="C1759" s="253"/>
      <c r="D1759" s="281"/>
      <c r="E1759" s="281"/>
      <c r="F1759" s="493"/>
      <c r="G1759" s="493"/>
      <c r="H1759" s="499"/>
      <c r="I1759" s="499"/>
    </row>
    <row r="1760" spans="1:9">
      <c r="A1760" s="224"/>
      <c r="B1760" s="77"/>
      <c r="C1760" s="253"/>
      <c r="D1760" s="281"/>
      <c r="E1760" s="281"/>
      <c r="F1760" s="493"/>
      <c r="G1760" s="493"/>
      <c r="H1760" s="499"/>
      <c r="I1760" s="499"/>
    </row>
    <row r="1761" spans="1:9">
      <c r="A1761" s="224"/>
      <c r="B1761" s="77"/>
      <c r="C1761" s="253"/>
      <c r="D1761" s="281"/>
      <c r="E1761" s="281"/>
      <c r="F1761" s="493"/>
      <c r="G1761" s="493"/>
      <c r="H1761" s="499"/>
      <c r="I1761" s="499"/>
    </row>
    <row r="1762" spans="1:9">
      <c r="A1762" s="224"/>
      <c r="B1762" s="77"/>
      <c r="C1762" s="253"/>
      <c r="D1762" s="281"/>
      <c r="E1762" s="281"/>
      <c r="F1762" s="493"/>
      <c r="G1762" s="493"/>
      <c r="H1762" s="499"/>
      <c r="I1762" s="499"/>
    </row>
    <row r="1763" spans="1:9">
      <c r="A1763" s="224"/>
      <c r="B1763" s="77"/>
      <c r="C1763" s="253"/>
      <c r="D1763" s="281"/>
      <c r="E1763" s="281"/>
      <c r="F1763" s="493"/>
      <c r="G1763" s="493"/>
      <c r="H1763" s="499"/>
      <c r="I1763" s="499"/>
    </row>
    <row r="1764" spans="1:9">
      <c r="A1764" s="224"/>
      <c r="B1764" s="77"/>
      <c r="C1764" s="253"/>
      <c r="D1764" s="281"/>
      <c r="E1764" s="281"/>
      <c r="F1764" s="493"/>
      <c r="G1764" s="493"/>
      <c r="H1764" s="499"/>
      <c r="I1764" s="499"/>
    </row>
    <row r="1765" spans="1:9">
      <c r="A1765" s="224"/>
      <c r="B1765" s="77"/>
      <c r="C1765" s="253"/>
      <c r="D1765" s="281"/>
      <c r="E1765" s="281"/>
      <c r="F1765" s="493"/>
      <c r="G1765" s="493"/>
      <c r="H1765" s="499"/>
      <c r="I1765" s="499"/>
    </row>
    <row r="1766" spans="1:9">
      <c r="A1766" s="224"/>
      <c r="B1766" s="77"/>
      <c r="C1766" s="253"/>
      <c r="D1766" s="281"/>
      <c r="E1766" s="281"/>
      <c r="F1766" s="493"/>
      <c r="G1766" s="493"/>
      <c r="H1766" s="499"/>
      <c r="I1766" s="499"/>
    </row>
    <row r="1767" spans="1:9">
      <c r="A1767" s="224"/>
      <c r="B1767" s="77"/>
      <c r="C1767" s="253"/>
      <c r="D1767" s="281"/>
      <c r="E1767" s="281"/>
      <c r="F1767" s="493"/>
      <c r="G1767" s="493"/>
      <c r="H1767" s="499"/>
      <c r="I1767" s="499"/>
    </row>
    <row r="1768" spans="1:9">
      <c r="A1768" s="224"/>
      <c r="B1768" s="77"/>
      <c r="C1768" s="253"/>
      <c r="D1768" s="281"/>
      <c r="E1768" s="281"/>
      <c r="F1768" s="493"/>
      <c r="G1768" s="493"/>
      <c r="H1768" s="499"/>
      <c r="I1768" s="499"/>
    </row>
    <row r="1769" spans="1:9">
      <c r="A1769" s="224"/>
      <c r="B1769" s="77"/>
      <c r="C1769" s="253"/>
      <c r="D1769" s="281"/>
      <c r="E1769" s="281"/>
      <c r="F1769" s="493"/>
      <c r="G1769" s="493"/>
      <c r="H1769" s="499"/>
      <c r="I1769" s="499"/>
    </row>
    <row r="1770" spans="1:9">
      <c r="A1770" s="224"/>
      <c r="B1770" s="77"/>
      <c r="C1770" s="253"/>
      <c r="D1770" s="281"/>
      <c r="E1770" s="281"/>
      <c r="F1770" s="493"/>
      <c r="G1770" s="493"/>
      <c r="H1770" s="499"/>
      <c r="I1770" s="499"/>
    </row>
    <row r="1771" spans="1:9">
      <c r="A1771" s="224"/>
      <c r="B1771" s="77"/>
      <c r="C1771" s="253"/>
      <c r="D1771" s="281"/>
      <c r="E1771" s="281"/>
      <c r="F1771" s="493"/>
      <c r="G1771" s="493"/>
      <c r="H1771" s="499"/>
      <c r="I1771" s="499"/>
    </row>
    <row r="1772" spans="1:9">
      <c r="A1772" s="224"/>
      <c r="B1772" s="77"/>
      <c r="C1772" s="253"/>
      <c r="D1772" s="281"/>
      <c r="E1772" s="281"/>
      <c r="F1772" s="493"/>
      <c r="G1772" s="493"/>
      <c r="H1772" s="499"/>
      <c r="I1772" s="499"/>
    </row>
    <row r="1773" spans="1:9">
      <c r="A1773" s="224"/>
      <c r="B1773" s="77"/>
      <c r="C1773" s="253"/>
      <c r="D1773" s="281"/>
      <c r="E1773" s="281"/>
      <c r="F1773" s="493"/>
      <c r="G1773" s="493"/>
      <c r="H1773" s="499"/>
      <c r="I1773" s="499"/>
    </row>
    <row r="1774" spans="1:9">
      <c r="A1774" s="224"/>
      <c r="B1774" s="77"/>
      <c r="C1774" s="253"/>
      <c r="D1774" s="281"/>
      <c r="E1774" s="281"/>
      <c r="F1774" s="493"/>
      <c r="G1774" s="493"/>
      <c r="H1774" s="499"/>
      <c r="I1774" s="499"/>
    </row>
    <row r="1775" spans="1:9">
      <c r="A1775" s="224"/>
      <c r="B1775" s="77"/>
      <c r="C1775" s="253"/>
      <c r="D1775" s="281"/>
      <c r="E1775" s="281"/>
      <c r="F1775" s="493"/>
      <c r="G1775" s="493"/>
      <c r="H1775" s="499"/>
      <c r="I1775" s="499"/>
    </row>
    <row r="1776" spans="1:9">
      <c r="A1776" s="224"/>
      <c r="B1776" s="77"/>
      <c r="C1776" s="253"/>
      <c r="D1776" s="281"/>
      <c r="E1776" s="281"/>
      <c r="F1776" s="493"/>
      <c r="G1776" s="493"/>
      <c r="H1776" s="499"/>
      <c r="I1776" s="499"/>
    </row>
    <row r="1777" spans="1:9">
      <c r="A1777" s="224"/>
      <c r="B1777" s="77"/>
      <c r="C1777" s="253"/>
      <c r="D1777" s="281"/>
      <c r="E1777" s="281"/>
      <c r="F1777" s="493"/>
      <c r="G1777" s="493"/>
      <c r="H1777" s="499"/>
      <c r="I1777" s="499"/>
    </row>
    <row r="1778" spans="1:9">
      <c r="A1778" s="224"/>
      <c r="B1778" s="77"/>
      <c r="C1778" s="253"/>
      <c r="D1778" s="281"/>
      <c r="E1778" s="281"/>
      <c r="F1778" s="493"/>
      <c r="G1778" s="493"/>
      <c r="H1778" s="499"/>
      <c r="I1778" s="499"/>
    </row>
    <row r="1779" spans="1:9">
      <c r="A1779" s="224"/>
      <c r="B1779" s="77"/>
      <c r="C1779" s="253"/>
      <c r="D1779" s="281"/>
      <c r="E1779" s="281"/>
      <c r="F1779" s="493"/>
      <c r="G1779" s="493"/>
      <c r="H1779" s="499"/>
      <c r="I1779" s="499"/>
    </row>
    <row r="1780" spans="1:9">
      <c r="A1780" s="224"/>
      <c r="B1780" s="77"/>
      <c r="C1780" s="253"/>
      <c r="D1780" s="281"/>
      <c r="E1780" s="281"/>
      <c r="F1780" s="493"/>
      <c r="G1780" s="493"/>
      <c r="H1780" s="499"/>
      <c r="I1780" s="499"/>
    </row>
    <row r="1781" spans="1:9">
      <c r="A1781" s="224"/>
      <c r="B1781" s="77"/>
      <c r="C1781" s="253"/>
      <c r="D1781" s="281"/>
      <c r="E1781" s="281"/>
      <c r="F1781" s="493"/>
      <c r="G1781" s="493"/>
      <c r="H1781" s="499"/>
      <c r="I1781" s="499"/>
    </row>
    <row r="1782" spans="1:9">
      <c r="A1782" s="224"/>
      <c r="B1782" s="77"/>
      <c r="C1782" s="253"/>
      <c r="D1782" s="281"/>
      <c r="E1782" s="281"/>
      <c r="F1782" s="493"/>
      <c r="G1782" s="493"/>
      <c r="H1782" s="499"/>
      <c r="I1782" s="499"/>
    </row>
    <row r="1783" spans="1:9">
      <c r="A1783" s="224"/>
      <c r="B1783" s="77"/>
      <c r="C1783" s="253"/>
      <c r="D1783" s="281"/>
      <c r="E1783" s="281"/>
      <c r="F1783" s="493"/>
      <c r="G1783" s="493"/>
      <c r="H1783" s="499"/>
      <c r="I1783" s="499"/>
    </row>
    <row r="1784" spans="1:9">
      <c r="A1784" s="224"/>
      <c r="B1784" s="77"/>
      <c r="C1784" s="253"/>
      <c r="D1784" s="281"/>
      <c r="E1784" s="281"/>
      <c r="F1784" s="493"/>
      <c r="G1784" s="493"/>
      <c r="H1784" s="499"/>
      <c r="I1784" s="499"/>
    </row>
    <row r="1785" spans="1:9">
      <c r="A1785" s="224"/>
      <c r="B1785" s="77"/>
      <c r="C1785" s="253"/>
      <c r="D1785" s="281"/>
      <c r="E1785" s="281"/>
      <c r="F1785" s="493"/>
      <c r="G1785" s="493"/>
      <c r="H1785" s="499"/>
      <c r="I1785" s="499"/>
    </row>
    <row r="1786" spans="1:9">
      <c r="A1786" s="224"/>
      <c r="B1786" s="77"/>
      <c r="C1786" s="253"/>
      <c r="D1786" s="281"/>
      <c r="E1786" s="281"/>
      <c r="F1786" s="493"/>
      <c r="G1786" s="493"/>
      <c r="H1786" s="499"/>
      <c r="I1786" s="499"/>
    </row>
    <row r="1787" spans="1:9">
      <c r="A1787" s="224"/>
      <c r="B1787" s="77"/>
      <c r="C1787" s="253"/>
      <c r="D1787" s="281"/>
      <c r="E1787" s="281"/>
      <c r="F1787" s="493"/>
      <c r="G1787" s="493"/>
      <c r="H1787" s="499"/>
      <c r="I1787" s="499"/>
    </row>
    <row r="1788" spans="1:9">
      <c r="A1788" s="224"/>
      <c r="B1788" s="77"/>
      <c r="C1788" s="253"/>
      <c r="D1788" s="281"/>
      <c r="E1788" s="281"/>
      <c r="F1788" s="493"/>
      <c r="G1788" s="493"/>
      <c r="H1788" s="499"/>
      <c r="I1788" s="499"/>
    </row>
    <row r="1789" spans="1:9">
      <c r="A1789" s="224"/>
      <c r="B1789" s="77"/>
      <c r="C1789" s="253"/>
      <c r="D1789" s="281"/>
      <c r="E1789" s="281"/>
      <c r="F1789" s="493"/>
      <c r="G1789" s="493"/>
      <c r="H1789" s="499"/>
      <c r="I1789" s="499"/>
    </row>
    <row r="1790" spans="1:9">
      <c r="A1790" s="224"/>
      <c r="B1790" s="77"/>
      <c r="C1790" s="253"/>
      <c r="D1790" s="281"/>
      <c r="E1790" s="281"/>
      <c r="F1790" s="493"/>
      <c r="G1790" s="493"/>
      <c r="H1790" s="499"/>
      <c r="I1790" s="499"/>
    </row>
    <row r="1791" spans="1:9">
      <c r="A1791" s="224"/>
      <c r="B1791" s="77"/>
      <c r="C1791" s="253"/>
      <c r="D1791" s="281"/>
      <c r="E1791" s="281"/>
      <c r="F1791" s="493"/>
      <c r="G1791" s="493"/>
      <c r="H1791" s="499"/>
      <c r="I1791" s="499"/>
    </row>
    <row r="1792" spans="1:9">
      <c r="A1792" s="224"/>
      <c r="B1792" s="77"/>
      <c r="C1792" s="253"/>
      <c r="D1792" s="281"/>
      <c r="E1792" s="281"/>
      <c r="F1792" s="493"/>
      <c r="G1792" s="493"/>
      <c r="H1792" s="499"/>
      <c r="I1792" s="499"/>
    </row>
    <row r="1793" spans="1:9">
      <c r="A1793" s="224"/>
      <c r="B1793" s="77"/>
      <c r="C1793" s="253"/>
      <c r="D1793" s="281"/>
      <c r="E1793" s="281"/>
      <c r="F1793" s="493"/>
      <c r="G1793" s="493"/>
      <c r="H1793" s="499"/>
      <c r="I1793" s="499"/>
    </row>
    <row r="1794" spans="1:9">
      <c r="A1794" s="224"/>
      <c r="B1794" s="77"/>
      <c r="C1794" s="253"/>
      <c r="D1794" s="281"/>
      <c r="E1794" s="281"/>
      <c r="F1794" s="493"/>
      <c r="G1794" s="493"/>
      <c r="H1794" s="499"/>
      <c r="I1794" s="499"/>
    </row>
    <row r="1795" spans="1:9">
      <c r="A1795" s="224"/>
      <c r="B1795" s="77"/>
      <c r="C1795" s="253"/>
      <c r="D1795" s="281"/>
      <c r="E1795" s="281"/>
      <c r="F1795" s="493"/>
      <c r="G1795" s="493"/>
      <c r="H1795" s="499"/>
      <c r="I1795" s="499"/>
    </row>
    <row r="1796" spans="1:9">
      <c r="A1796" s="224"/>
      <c r="B1796" s="77"/>
      <c r="C1796" s="253"/>
      <c r="D1796" s="281"/>
      <c r="E1796" s="281"/>
      <c r="F1796" s="493"/>
      <c r="G1796" s="493"/>
      <c r="H1796" s="499"/>
      <c r="I1796" s="499"/>
    </row>
    <row r="1797" spans="1:9">
      <c r="A1797" s="224"/>
      <c r="B1797" s="77"/>
      <c r="C1797" s="253"/>
      <c r="D1797" s="281"/>
      <c r="E1797" s="281"/>
      <c r="F1797" s="493"/>
      <c r="G1797" s="493"/>
      <c r="H1797" s="499"/>
      <c r="I1797" s="499"/>
    </row>
    <row r="1798" spans="1:9">
      <c r="A1798" s="224"/>
      <c r="B1798" s="77"/>
      <c r="C1798" s="253"/>
      <c r="D1798" s="281"/>
      <c r="E1798" s="281"/>
      <c r="F1798" s="493"/>
      <c r="G1798" s="493"/>
      <c r="H1798" s="499"/>
      <c r="I1798" s="499"/>
    </row>
    <row r="1799" spans="1:9">
      <c r="A1799" s="224"/>
      <c r="B1799" s="77"/>
      <c r="C1799" s="253"/>
      <c r="D1799" s="281"/>
      <c r="E1799" s="281"/>
      <c r="F1799" s="493"/>
      <c r="G1799" s="493"/>
      <c r="H1799" s="499"/>
      <c r="I1799" s="499"/>
    </row>
    <row r="1800" spans="1:9">
      <c r="A1800" s="224"/>
      <c r="B1800" s="77"/>
      <c r="C1800" s="253"/>
      <c r="D1800" s="281"/>
      <c r="E1800" s="281"/>
      <c r="F1800" s="493"/>
      <c r="G1800" s="493"/>
      <c r="H1800" s="499"/>
      <c r="I1800" s="499"/>
    </row>
    <row r="1801" spans="1:9">
      <c r="A1801" s="224"/>
      <c r="B1801" s="77"/>
      <c r="C1801" s="253"/>
      <c r="D1801" s="281"/>
      <c r="E1801" s="281"/>
      <c r="F1801" s="493"/>
      <c r="G1801" s="493"/>
      <c r="H1801" s="499"/>
      <c r="I1801" s="499"/>
    </row>
    <row r="1802" spans="1:9">
      <c r="A1802" s="224"/>
      <c r="B1802" s="77"/>
      <c r="C1802" s="253"/>
      <c r="D1802" s="281"/>
      <c r="E1802" s="281"/>
      <c r="F1802" s="493"/>
      <c r="G1802" s="493"/>
      <c r="H1802" s="499"/>
      <c r="I1802" s="499"/>
    </row>
    <row r="1803" spans="1:9">
      <c r="A1803" s="224"/>
      <c r="B1803" s="77"/>
      <c r="C1803" s="253"/>
      <c r="D1803" s="281"/>
      <c r="E1803" s="281"/>
      <c r="F1803" s="493"/>
      <c r="G1803" s="493"/>
      <c r="H1803" s="499"/>
      <c r="I1803" s="499"/>
    </row>
    <row r="1804" spans="1:9">
      <c r="A1804" s="224"/>
      <c r="B1804" s="77"/>
      <c r="C1804" s="253"/>
      <c r="D1804" s="281"/>
      <c r="E1804" s="281"/>
      <c r="F1804" s="493"/>
      <c r="G1804" s="493"/>
      <c r="H1804" s="499"/>
      <c r="I1804" s="499"/>
    </row>
    <row r="1805" spans="1:9">
      <c r="A1805" s="224"/>
      <c r="B1805" s="77"/>
      <c r="C1805" s="253"/>
      <c r="D1805" s="281"/>
      <c r="E1805" s="281"/>
      <c r="F1805" s="493"/>
      <c r="G1805" s="493"/>
      <c r="H1805" s="499"/>
      <c r="I1805" s="499"/>
    </row>
    <row r="1806" spans="1:9">
      <c r="A1806" s="224"/>
      <c r="B1806" s="77"/>
      <c r="C1806" s="253"/>
      <c r="D1806" s="281"/>
      <c r="E1806" s="281"/>
      <c r="F1806" s="493"/>
      <c r="G1806" s="493"/>
      <c r="H1806" s="499"/>
      <c r="I1806" s="499"/>
    </row>
    <row r="1807" spans="1:9">
      <c r="A1807" s="224"/>
      <c r="B1807" s="77"/>
      <c r="C1807" s="253"/>
      <c r="D1807" s="281"/>
      <c r="E1807" s="281"/>
      <c r="F1807" s="493"/>
      <c r="G1807" s="493"/>
      <c r="H1807" s="499"/>
      <c r="I1807" s="499"/>
    </row>
    <row r="1808" spans="1:9">
      <c r="A1808" s="224"/>
      <c r="B1808" s="77"/>
      <c r="C1808" s="253"/>
      <c r="D1808" s="281"/>
      <c r="E1808" s="281"/>
      <c r="F1808" s="493"/>
      <c r="G1808" s="493"/>
      <c r="H1808" s="499"/>
      <c r="I1808" s="499"/>
    </row>
    <row r="1809" spans="1:9">
      <c r="A1809" s="224"/>
      <c r="B1809" s="77"/>
      <c r="C1809" s="253"/>
      <c r="D1809" s="281"/>
      <c r="E1809" s="281"/>
      <c r="F1809" s="493"/>
      <c r="G1809" s="493"/>
      <c r="H1809" s="499"/>
      <c r="I1809" s="499"/>
    </row>
    <row r="1810" spans="1:9">
      <c r="A1810" s="224"/>
      <c r="B1810" s="77"/>
      <c r="C1810" s="253"/>
      <c r="D1810" s="281"/>
      <c r="E1810" s="281"/>
      <c r="F1810" s="493"/>
      <c r="G1810" s="493"/>
      <c r="H1810" s="499"/>
      <c r="I1810" s="499"/>
    </row>
    <row r="1811" spans="1:9">
      <c r="A1811" s="224"/>
      <c r="B1811" s="77"/>
      <c r="C1811" s="253"/>
      <c r="D1811" s="281"/>
      <c r="E1811" s="281"/>
      <c r="F1811" s="493"/>
      <c r="G1811" s="493"/>
      <c r="H1811" s="499"/>
      <c r="I1811" s="499"/>
    </row>
    <row r="1812" spans="1:9">
      <c r="A1812" s="224"/>
      <c r="B1812" s="77"/>
      <c r="C1812" s="253"/>
      <c r="D1812" s="281"/>
      <c r="E1812" s="281"/>
      <c r="F1812" s="493"/>
      <c r="G1812" s="493"/>
      <c r="H1812" s="499"/>
      <c r="I1812" s="499"/>
    </row>
    <row r="1813" spans="1:9">
      <c r="A1813" s="224"/>
      <c r="B1813" s="77"/>
      <c r="C1813" s="253"/>
      <c r="D1813" s="281"/>
      <c r="E1813" s="281"/>
      <c r="F1813" s="493"/>
      <c r="G1813" s="493"/>
      <c r="H1813" s="499"/>
      <c r="I1813" s="499"/>
    </row>
    <row r="1814" spans="1:9">
      <c r="A1814" s="224"/>
      <c r="B1814" s="77"/>
      <c r="C1814" s="253"/>
      <c r="D1814" s="281"/>
      <c r="E1814" s="281"/>
      <c r="F1814" s="493"/>
      <c r="G1814" s="493"/>
      <c r="H1814" s="499"/>
      <c r="I1814" s="499"/>
    </row>
    <row r="1815" spans="1:9">
      <c r="A1815" s="224"/>
      <c r="B1815" s="77"/>
      <c r="C1815" s="253"/>
      <c r="D1815" s="281"/>
      <c r="E1815" s="281"/>
      <c r="F1815" s="493"/>
      <c r="G1815" s="493"/>
      <c r="H1815" s="499"/>
      <c r="I1815" s="499"/>
    </row>
    <row r="1816" spans="1:9">
      <c r="A1816" s="224"/>
      <c r="B1816" s="77"/>
      <c r="C1816" s="253"/>
      <c r="D1816" s="281"/>
      <c r="E1816" s="281"/>
      <c r="F1816" s="493"/>
      <c r="G1816" s="493"/>
      <c r="H1816" s="499"/>
      <c r="I1816" s="499"/>
    </row>
    <row r="1817" spans="1:9">
      <c r="A1817" s="224"/>
      <c r="B1817" s="77"/>
      <c r="C1817" s="253"/>
      <c r="D1817" s="281"/>
      <c r="E1817" s="281"/>
      <c r="F1817" s="493"/>
      <c r="G1817" s="493"/>
      <c r="H1817" s="499"/>
      <c r="I1817" s="499"/>
    </row>
    <row r="1818" spans="1:9">
      <c r="A1818" s="224"/>
      <c r="B1818" s="77"/>
      <c r="C1818" s="253"/>
      <c r="D1818" s="281"/>
      <c r="E1818" s="281"/>
      <c r="F1818" s="493"/>
      <c r="G1818" s="493"/>
      <c r="H1818" s="499"/>
      <c r="I1818" s="499"/>
    </row>
    <row r="1819" spans="1:9">
      <c r="A1819" s="224"/>
      <c r="B1819" s="77"/>
      <c r="C1819" s="253"/>
      <c r="D1819" s="281"/>
      <c r="E1819" s="281"/>
      <c r="F1819" s="493"/>
      <c r="G1819" s="493"/>
      <c r="H1819" s="499"/>
      <c r="I1819" s="499"/>
    </row>
    <row r="1820" spans="1:9">
      <c r="A1820" s="224"/>
      <c r="B1820" s="77"/>
      <c r="C1820" s="253"/>
      <c r="D1820" s="281"/>
      <c r="E1820" s="281"/>
      <c r="F1820" s="493"/>
      <c r="G1820" s="493"/>
      <c r="H1820" s="499"/>
      <c r="I1820" s="499"/>
    </row>
    <row r="1821" spans="1:9">
      <c r="A1821" s="224"/>
      <c r="B1821" s="77"/>
      <c r="C1821" s="253"/>
      <c r="D1821" s="281"/>
      <c r="E1821" s="281"/>
      <c r="F1821" s="493"/>
      <c r="G1821" s="493"/>
      <c r="H1821" s="499"/>
      <c r="I1821" s="499"/>
    </row>
    <row r="1822" spans="1:9">
      <c r="A1822" s="224"/>
      <c r="B1822" s="77"/>
      <c r="C1822" s="253"/>
      <c r="D1822" s="281"/>
      <c r="E1822" s="281"/>
      <c r="F1822" s="493"/>
      <c r="G1822" s="493"/>
      <c r="H1822" s="499"/>
      <c r="I1822" s="499"/>
    </row>
    <row r="1823" spans="1:9">
      <c r="A1823" s="224"/>
      <c r="B1823" s="77"/>
      <c r="C1823" s="253"/>
      <c r="D1823" s="281"/>
      <c r="E1823" s="281"/>
      <c r="F1823" s="493"/>
      <c r="G1823" s="493"/>
      <c r="H1823" s="499"/>
      <c r="I1823" s="499"/>
    </row>
    <row r="1824" spans="1:9">
      <c r="A1824" s="224"/>
      <c r="B1824" s="77"/>
      <c r="C1824" s="253"/>
      <c r="D1824" s="281"/>
      <c r="E1824" s="281"/>
      <c r="F1824" s="493"/>
      <c r="G1824" s="493"/>
      <c r="H1824" s="499"/>
      <c r="I1824" s="499"/>
    </row>
    <row r="1825" spans="1:9">
      <c r="A1825" s="224"/>
      <c r="B1825" s="77"/>
      <c r="C1825" s="253"/>
      <c r="D1825" s="281"/>
      <c r="E1825" s="281"/>
      <c r="F1825" s="493"/>
      <c r="G1825" s="493"/>
      <c r="H1825" s="499"/>
      <c r="I1825" s="499"/>
    </row>
    <row r="1826" spans="1:9">
      <c r="A1826" s="224"/>
      <c r="B1826" s="77"/>
      <c r="C1826" s="253"/>
      <c r="D1826" s="281"/>
      <c r="E1826" s="281"/>
      <c r="F1826" s="493"/>
      <c r="G1826" s="493"/>
      <c r="H1826" s="499"/>
      <c r="I1826" s="499"/>
    </row>
    <row r="1827" spans="1:9">
      <c r="A1827" s="224"/>
      <c r="B1827" s="77"/>
      <c r="C1827" s="253"/>
      <c r="D1827" s="281"/>
      <c r="E1827" s="281"/>
      <c r="F1827" s="493"/>
      <c r="G1827" s="493"/>
      <c r="H1827" s="499"/>
      <c r="I1827" s="499"/>
    </row>
    <row r="1828" spans="1:9">
      <c r="A1828" s="224"/>
      <c r="B1828" s="77"/>
      <c r="C1828" s="253"/>
      <c r="D1828" s="281"/>
      <c r="E1828" s="281"/>
      <c r="F1828" s="493"/>
      <c r="G1828" s="493"/>
      <c r="H1828" s="499"/>
      <c r="I1828" s="499"/>
    </row>
    <row r="1829" spans="1:9">
      <c r="A1829" s="224"/>
      <c r="B1829" s="77"/>
      <c r="C1829" s="253"/>
      <c r="D1829" s="281"/>
      <c r="E1829" s="281"/>
      <c r="F1829" s="493"/>
      <c r="G1829" s="493"/>
      <c r="H1829" s="499"/>
      <c r="I1829" s="499"/>
    </row>
    <row r="1830" spans="1:9">
      <c r="A1830" s="224"/>
      <c r="B1830" s="77"/>
      <c r="C1830" s="253"/>
      <c r="D1830" s="281"/>
      <c r="E1830" s="281"/>
      <c r="F1830" s="493"/>
      <c r="G1830" s="493"/>
      <c r="H1830" s="499"/>
      <c r="I1830" s="499"/>
    </row>
    <row r="1831" spans="1:9">
      <c r="A1831" s="224"/>
      <c r="B1831" s="77"/>
      <c r="C1831" s="253"/>
      <c r="D1831" s="281"/>
      <c r="E1831" s="281"/>
      <c r="F1831" s="493"/>
      <c r="G1831" s="493"/>
      <c r="H1831" s="499"/>
      <c r="I1831" s="499"/>
    </row>
    <row r="1832" spans="1:9">
      <c r="A1832" s="224"/>
      <c r="B1832" s="77"/>
      <c r="C1832" s="253"/>
      <c r="D1832" s="281"/>
      <c r="E1832" s="281"/>
      <c r="F1832" s="493"/>
      <c r="G1832" s="493"/>
      <c r="H1832" s="499"/>
      <c r="I1832" s="499"/>
    </row>
    <row r="1833" spans="1:9">
      <c r="A1833" s="224"/>
      <c r="B1833" s="77"/>
      <c r="C1833" s="253"/>
      <c r="D1833" s="281"/>
      <c r="E1833" s="281"/>
      <c r="F1833" s="493"/>
      <c r="G1833" s="493"/>
      <c r="H1833" s="499"/>
      <c r="I1833" s="499"/>
    </row>
    <row r="1834" spans="1:9">
      <c r="A1834" s="224"/>
      <c r="B1834" s="77"/>
      <c r="C1834" s="253"/>
      <c r="D1834" s="281"/>
      <c r="E1834" s="281"/>
      <c r="F1834" s="493"/>
      <c r="G1834" s="493"/>
      <c r="H1834" s="499"/>
      <c r="I1834" s="499"/>
    </row>
    <row r="1835" spans="1:9">
      <c r="A1835" s="224"/>
      <c r="B1835" s="77"/>
      <c r="C1835" s="253"/>
      <c r="D1835" s="281"/>
      <c r="E1835" s="281"/>
      <c r="F1835" s="493"/>
      <c r="G1835" s="493"/>
      <c r="H1835" s="499"/>
      <c r="I1835" s="499"/>
    </row>
    <row r="1836" spans="1:9">
      <c r="A1836" s="224"/>
      <c r="B1836" s="77"/>
      <c r="C1836" s="253"/>
      <c r="D1836" s="281"/>
      <c r="E1836" s="281"/>
      <c r="F1836" s="493"/>
      <c r="G1836" s="493"/>
      <c r="H1836" s="499"/>
      <c r="I1836" s="499"/>
    </row>
    <row r="1837" spans="1:9">
      <c r="A1837" s="224"/>
      <c r="B1837" s="77"/>
      <c r="C1837" s="253"/>
      <c r="D1837" s="281"/>
      <c r="E1837" s="281"/>
      <c r="F1837" s="493"/>
      <c r="G1837" s="493"/>
      <c r="H1837" s="499"/>
      <c r="I1837" s="499"/>
    </row>
    <row r="1838" spans="1:9">
      <c r="A1838" s="224"/>
      <c r="B1838" s="77"/>
      <c r="C1838" s="253"/>
      <c r="D1838" s="281"/>
      <c r="E1838" s="281"/>
      <c r="F1838" s="493"/>
      <c r="G1838" s="493"/>
      <c r="H1838" s="499"/>
      <c r="I1838" s="499"/>
    </row>
    <row r="1839" spans="1:9">
      <c r="A1839" s="224"/>
      <c r="B1839" s="77"/>
      <c r="C1839" s="253"/>
      <c r="D1839" s="281"/>
      <c r="E1839" s="281"/>
      <c r="F1839" s="493"/>
      <c r="G1839" s="493"/>
      <c r="H1839" s="499"/>
      <c r="I1839" s="499"/>
    </row>
    <row r="1840" spans="1:9">
      <c r="A1840" s="224"/>
      <c r="B1840" s="77"/>
      <c r="C1840" s="253"/>
      <c r="D1840" s="281"/>
      <c r="E1840" s="281"/>
      <c r="F1840" s="493"/>
      <c r="G1840" s="493"/>
      <c r="H1840" s="499"/>
      <c r="I1840" s="499"/>
    </row>
    <row r="1841" spans="1:9">
      <c r="A1841" s="224"/>
      <c r="B1841" s="77"/>
      <c r="C1841" s="253"/>
      <c r="D1841" s="281"/>
      <c r="E1841" s="281"/>
      <c r="F1841" s="493"/>
      <c r="G1841" s="493"/>
      <c r="H1841" s="499"/>
      <c r="I1841" s="499"/>
    </row>
    <row r="1842" spans="1:9">
      <c r="A1842" s="224"/>
      <c r="B1842" s="77"/>
      <c r="C1842" s="253"/>
      <c r="D1842" s="281"/>
      <c r="E1842" s="281"/>
      <c r="F1842" s="493"/>
      <c r="G1842" s="493"/>
      <c r="H1842" s="499"/>
      <c r="I1842" s="499"/>
    </row>
    <row r="1843" spans="1:9">
      <c r="A1843" s="224"/>
      <c r="B1843" s="77"/>
      <c r="C1843" s="253"/>
      <c r="D1843" s="281"/>
      <c r="E1843" s="281"/>
      <c r="F1843" s="493"/>
      <c r="G1843" s="493"/>
      <c r="H1843" s="499"/>
      <c r="I1843" s="499"/>
    </row>
    <row r="1844" spans="1:9">
      <c r="A1844" s="224"/>
      <c r="B1844" s="77"/>
      <c r="C1844" s="253"/>
      <c r="D1844" s="281"/>
      <c r="E1844" s="281"/>
      <c r="F1844" s="493"/>
      <c r="G1844" s="493"/>
      <c r="H1844" s="499"/>
      <c r="I1844" s="499"/>
    </row>
    <row r="1845" spans="1:9">
      <c r="A1845" s="224"/>
      <c r="B1845" s="77"/>
      <c r="C1845" s="253"/>
      <c r="D1845" s="281"/>
      <c r="E1845" s="281"/>
      <c r="F1845" s="493"/>
      <c r="G1845" s="493"/>
      <c r="H1845" s="499"/>
      <c r="I1845" s="499"/>
    </row>
    <row r="1846" spans="1:9">
      <c r="A1846" s="224"/>
      <c r="B1846" s="77"/>
      <c r="C1846" s="253"/>
      <c r="D1846" s="281"/>
      <c r="E1846" s="281"/>
      <c r="F1846" s="493"/>
      <c r="G1846" s="493"/>
      <c r="H1846" s="499"/>
      <c r="I1846" s="499"/>
    </row>
    <row r="1847" spans="1:9">
      <c r="A1847" s="224"/>
      <c r="B1847" s="77"/>
      <c r="C1847" s="253"/>
      <c r="D1847" s="281"/>
      <c r="E1847" s="281"/>
      <c r="F1847" s="493"/>
      <c r="G1847" s="493"/>
      <c r="H1847" s="499"/>
      <c r="I1847" s="499"/>
    </row>
    <row r="1848" spans="1:9">
      <c r="A1848" s="224"/>
      <c r="B1848" s="77"/>
      <c r="C1848" s="253"/>
      <c r="D1848" s="281"/>
      <c r="E1848" s="281"/>
      <c r="F1848" s="493"/>
      <c r="G1848" s="493"/>
      <c r="H1848" s="499"/>
      <c r="I1848" s="499"/>
    </row>
    <row r="1849" spans="1:9">
      <c r="A1849" s="224"/>
      <c r="B1849" s="77"/>
      <c r="C1849" s="253"/>
      <c r="D1849" s="281"/>
      <c r="E1849" s="281"/>
      <c r="F1849" s="493"/>
      <c r="G1849" s="493"/>
      <c r="H1849" s="499"/>
      <c r="I1849" s="499"/>
    </row>
    <row r="1850" spans="1:9">
      <c r="A1850" s="224"/>
      <c r="B1850" s="77"/>
      <c r="C1850" s="253"/>
      <c r="D1850" s="281"/>
      <c r="E1850" s="281"/>
      <c r="F1850" s="493"/>
      <c r="G1850" s="493"/>
      <c r="H1850" s="499"/>
      <c r="I1850" s="499"/>
    </row>
    <row r="1851" spans="1:9">
      <c r="A1851" s="224"/>
      <c r="B1851" s="77"/>
      <c r="C1851" s="253"/>
      <c r="D1851" s="281"/>
      <c r="E1851" s="281"/>
      <c r="F1851" s="493"/>
      <c r="G1851" s="493"/>
      <c r="H1851" s="499"/>
      <c r="I1851" s="499"/>
    </row>
    <row r="1852" spans="1:9">
      <c r="A1852" s="224"/>
      <c r="B1852" s="77"/>
      <c r="C1852" s="253"/>
      <c r="D1852" s="281"/>
      <c r="E1852" s="281"/>
      <c r="F1852" s="493"/>
      <c r="G1852" s="493"/>
      <c r="H1852" s="499"/>
      <c r="I1852" s="499"/>
    </row>
    <row r="1853" spans="1:9">
      <c r="A1853" s="224"/>
      <c r="B1853" s="77"/>
      <c r="C1853" s="253"/>
      <c r="D1853" s="281"/>
      <c r="E1853" s="281"/>
      <c r="F1853" s="493"/>
      <c r="G1853" s="493"/>
      <c r="H1853" s="499"/>
      <c r="I1853" s="499"/>
    </row>
    <row r="1854" spans="1:9">
      <c r="A1854" s="224"/>
      <c r="B1854" s="77"/>
      <c r="C1854" s="253"/>
      <c r="D1854" s="281"/>
      <c r="E1854" s="281"/>
      <c r="F1854" s="493"/>
      <c r="G1854" s="493"/>
      <c r="H1854" s="499"/>
      <c r="I1854" s="499"/>
    </row>
    <row r="1855" spans="1:9">
      <c r="A1855" s="224"/>
      <c r="B1855" s="77"/>
      <c r="C1855" s="253"/>
      <c r="D1855" s="281"/>
      <c r="E1855" s="281"/>
      <c r="F1855" s="493"/>
      <c r="G1855" s="493"/>
      <c r="H1855" s="499"/>
      <c r="I1855" s="499"/>
    </row>
    <row r="1856" spans="1:9">
      <c r="A1856" s="224"/>
      <c r="B1856" s="77"/>
      <c r="C1856" s="253"/>
      <c r="D1856" s="281"/>
      <c r="E1856" s="281"/>
      <c r="F1856" s="493"/>
      <c r="G1856" s="493"/>
      <c r="H1856" s="499"/>
      <c r="I1856" s="499"/>
    </row>
    <row r="1857" spans="1:9">
      <c r="A1857" s="224"/>
      <c r="B1857" s="77"/>
      <c r="C1857" s="253"/>
      <c r="D1857" s="281"/>
      <c r="E1857" s="281"/>
      <c r="F1857" s="493"/>
      <c r="G1857" s="493"/>
      <c r="H1857" s="499"/>
      <c r="I1857" s="499"/>
    </row>
    <row r="1858" spans="1:9">
      <c r="A1858" s="224"/>
      <c r="B1858" s="77"/>
      <c r="C1858" s="253"/>
      <c r="D1858" s="281"/>
      <c r="E1858" s="281"/>
      <c r="F1858" s="493"/>
      <c r="G1858" s="493"/>
      <c r="H1858" s="499"/>
      <c r="I1858" s="499"/>
    </row>
    <row r="1859" spans="1:9">
      <c r="A1859" s="224"/>
      <c r="B1859" s="77"/>
      <c r="C1859" s="253"/>
      <c r="D1859" s="281"/>
      <c r="E1859" s="281"/>
      <c r="F1859" s="493"/>
      <c r="G1859" s="493"/>
      <c r="H1859" s="499"/>
      <c r="I1859" s="499"/>
    </row>
    <row r="1860" spans="1:9">
      <c r="A1860" s="224"/>
      <c r="B1860" s="77"/>
      <c r="C1860" s="253"/>
      <c r="D1860" s="281"/>
      <c r="E1860" s="281"/>
      <c r="F1860" s="493"/>
      <c r="G1860" s="493"/>
      <c r="H1860" s="499"/>
      <c r="I1860" s="499"/>
    </row>
    <row r="1861" spans="1:9">
      <c r="A1861" s="224"/>
      <c r="B1861" s="77"/>
      <c r="C1861" s="253"/>
      <c r="D1861" s="281"/>
      <c r="E1861" s="281"/>
      <c r="F1861" s="493"/>
      <c r="G1861" s="493"/>
      <c r="H1861" s="499"/>
      <c r="I1861" s="499"/>
    </row>
    <row r="1862" spans="1:9">
      <c r="A1862" s="224"/>
      <c r="B1862" s="77"/>
      <c r="C1862" s="253"/>
      <c r="D1862" s="281"/>
      <c r="E1862" s="281"/>
      <c r="F1862" s="493"/>
      <c r="G1862" s="493"/>
      <c r="H1862" s="499"/>
      <c r="I1862" s="499"/>
    </row>
    <row r="1863" spans="1:9">
      <c r="A1863" s="224"/>
      <c r="B1863" s="77"/>
      <c r="C1863" s="253"/>
      <c r="D1863" s="281"/>
      <c r="E1863" s="281"/>
      <c r="F1863" s="493"/>
      <c r="G1863" s="493"/>
      <c r="H1863" s="499"/>
      <c r="I1863" s="499"/>
    </row>
    <row r="1864" spans="1:9">
      <c r="A1864" s="224"/>
      <c r="B1864" s="77"/>
      <c r="C1864" s="253"/>
      <c r="D1864" s="281"/>
      <c r="E1864" s="281"/>
      <c r="F1864" s="493"/>
      <c r="G1864" s="493"/>
      <c r="H1864" s="499"/>
      <c r="I1864" s="499"/>
    </row>
    <row r="1865" spans="1:9">
      <c r="A1865" s="224"/>
      <c r="B1865" s="77"/>
      <c r="C1865" s="253"/>
      <c r="D1865" s="281"/>
      <c r="E1865" s="281"/>
      <c r="F1865" s="493"/>
      <c r="G1865" s="493"/>
      <c r="H1865" s="499"/>
      <c r="I1865" s="499"/>
    </row>
    <row r="1866" spans="1:9">
      <c r="A1866" s="224"/>
      <c r="B1866" s="77"/>
      <c r="C1866" s="253"/>
      <c r="D1866" s="281"/>
      <c r="E1866" s="281"/>
      <c r="F1866" s="493"/>
      <c r="G1866" s="493"/>
      <c r="H1866" s="499"/>
      <c r="I1866" s="499"/>
    </row>
    <row r="1867" spans="1:9">
      <c r="A1867" s="224"/>
      <c r="B1867" s="77"/>
      <c r="C1867" s="253"/>
      <c r="D1867" s="281"/>
      <c r="E1867" s="281"/>
      <c r="F1867" s="493"/>
      <c r="G1867" s="493"/>
      <c r="H1867" s="499"/>
      <c r="I1867" s="499"/>
    </row>
    <row r="1868" spans="1:9">
      <c r="A1868" s="224"/>
      <c r="B1868" s="77"/>
      <c r="C1868" s="253"/>
      <c r="D1868" s="281"/>
      <c r="E1868" s="281"/>
      <c r="F1868" s="493"/>
      <c r="G1868" s="493"/>
      <c r="H1868" s="499"/>
      <c r="I1868" s="499"/>
    </row>
    <row r="1869" spans="1:9">
      <c r="A1869" s="224"/>
      <c r="B1869" s="77"/>
      <c r="C1869" s="253"/>
      <c r="D1869" s="281"/>
      <c r="E1869" s="281"/>
      <c r="F1869" s="493"/>
      <c r="G1869" s="493"/>
      <c r="H1869" s="499"/>
      <c r="I1869" s="499"/>
    </row>
    <row r="1870" spans="1:9">
      <c r="A1870" s="224"/>
      <c r="B1870" s="77"/>
      <c r="C1870" s="253"/>
      <c r="D1870" s="281"/>
      <c r="E1870" s="281"/>
      <c r="F1870" s="493"/>
      <c r="G1870" s="493"/>
      <c r="H1870" s="499"/>
      <c r="I1870" s="499"/>
    </row>
    <row r="1871" spans="1:9">
      <c r="A1871" s="224"/>
      <c r="B1871" s="77"/>
      <c r="C1871" s="253"/>
      <c r="D1871" s="281"/>
      <c r="E1871" s="281"/>
      <c r="F1871" s="493"/>
      <c r="G1871" s="493"/>
      <c r="H1871" s="499"/>
      <c r="I1871" s="499"/>
    </row>
    <row r="1872" spans="1:9">
      <c r="A1872" s="224"/>
      <c r="B1872" s="77"/>
      <c r="C1872" s="253"/>
      <c r="D1872" s="281"/>
      <c r="E1872" s="281"/>
      <c r="F1872" s="493"/>
      <c r="G1872" s="493"/>
      <c r="H1872" s="499"/>
      <c r="I1872" s="499"/>
    </row>
    <row r="1873" spans="1:9">
      <c r="A1873" s="224"/>
      <c r="B1873" s="77"/>
      <c r="C1873" s="253"/>
      <c r="D1873" s="281"/>
      <c r="E1873" s="281"/>
      <c r="F1873" s="493"/>
      <c r="G1873" s="493"/>
      <c r="H1873" s="499"/>
      <c r="I1873" s="499"/>
    </row>
    <row r="1874" spans="1:9">
      <c r="A1874" s="224"/>
      <c r="B1874" s="77"/>
      <c r="C1874" s="253"/>
      <c r="D1874" s="281"/>
      <c r="E1874" s="281"/>
      <c r="F1874" s="493"/>
      <c r="G1874" s="493"/>
      <c r="H1874" s="499"/>
      <c r="I1874" s="499"/>
    </row>
    <row r="1875" spans="1:9">
      <c r="A1875" s="224"/>
      <c r="B1875" s="77"/>
      <c r="C1875" s="253"/>
      <c r="D1875" s="281"/>
      <c r="E1875" s="281"/>
      <c r="F1875" s="493"/>
      <c r="G1875" s="493"/>
      <c r="H1875" s="499"/>
      <c r="I1875" s="499"/>
    </row>
    <row r="1876" spans="1:9">
      <c r="A1876" s="224"/>
      <c r="B1876" s="77"/>
      <c r="C1876" s="253"/>
      <c r="D1876" s="281"/>
      <c r="E1876" s="281"/>
      <c r="F1876" s="493"/>
      <c r="G1876" s="493"/>
      <c r="H1876" s="499"/>
      <c r="I1876" s="499"/>
    </row>
    <row r="1877" spans="1:9">
      <c r="A1877" s="224"/>
      <c r="B1877" s="77"/>
      <c r="C1877" s="253"/>
      <c r="D1877" s="281"/>
      <c r="E1877" s="281"/>
      <c r="F1877" s="493"/>
      <c r="G1877" s="493"/>
      <c r="H1877" s="499"/>
      <c r="I1877" s="499"/>
    </row>
    <row r="1878" spans="1:9">
      <c r="A1878" s="224"/>
      <c r="B1878" s="77"/>
      <c r="C1878" s="253"/>
      <c r="D1878" s="281"/>
      <c r="E1878" s="281"/>
      <c r="F1878" s="493"/>
      <c r="G1878" s="493"/>
      <c r="H1878" s="499"/>
      <c r="I1878" s="499"/>
    </row>
    <row r="1879" spans="1:9">
      <c r="A1879" s="224"/>
      <c r="B1879" s="77"/>
      <c r="C1879" s="253"/>
      <c r="D1879" s="281"/>
      <c r="E1879" s="281"/>
      <c r="F1879" s="493"/>
      <c r="G1879" s="493"/>
      <c r="H1879" s="499"/>
      <c r="I1879" s="499"/>
    </row>
    <row r="1880" spans="1:9">
      <c r="A1880" s="224"/>
      <c r="B1880" s="77"/>
      <c r="C1880" s="253"/>
      <c r="D1880" s="281"/>
      <c r="E1880" s="281"/>
      <c r="F1880" s="493"/>
      <c r="G1880" s="493"/>
      <c r="H1880" s="499"/>
      <c r="I1880" s="499"/>
    </row>
  </sheetData>
  <sheetProtection algorithmName="SHA-512" hashValue="gXpyHak3v6QZi7Qjaq/cy9aukvtSL57eZcmYtjtUi51DTaf90j8d6IcRPBQociZqIVeVl82o51gHe5ZUjH0cTw==" saltValue="XF0CINHsoiIXygiOSCngeQ==" spinCount="100000" sheet="1" objects="1" scenarios="1"/>
  <mergeCells count="5">
    <mergeCell ref="A55:G55"/>
    <mergeCell ref="A49:G49"/>
    <mergeCell ref="A52:G52"/>
    <mergeCell ref="A54:I54"/>
    <mergeCell ref="A11:B11"/>
  </mergeCells>
  <dataValidations disablePrompts="1" count="1">
    <dataValidation type="custom" showInputMessage="1" showErrorMessage="1" errorTitle="Nepravilen vnos cene" error="Cena mora biti nenegativno število z največ dvema decimalkama!" sqref="F7:G10" xr:uid="{00000000-0002-0000-0D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7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1:S2091"/>
  <sheetViews>
    <sheetView view="pageBreakPreview" topLeftCell="A172" zoomScale="85" zoomScaleNormal="145" zoomScaleSheetLayoutView="85" workbookViewId="0">
      <selection activeCell="D16" sqref="D16"/>
    </sheetView>
  </sheetViews>
  <sheetFormatPr defaultColWidth="9.28515625" defaultRowHeight="18"/>
  <cols>
    <col min="1" max="1" width="9.42578125" style="220" customWidth="1"/>
    <col min="2" max="2" width="78" style="221" customWidth="1"/>
    <col min="3" max="3" width="9.28515625" style="222"/>
    <col min="4" max="5" width="13.28515625" style="299" bestFit="1" customWidth="1"/>
    <col min="6" max="7" width="17.7109375" style="528" customWidth="1"/>
    <col min="8" max="9" width="17.7109375" style="529" customWidth="1"/>
    <col min="10" max="10" width="20.42578125" style="76" customWidth="1"/>
    <col min="11" max="12" width="9.28515625" style="76"/>
    <col min="13" max="13" width="9.7109375" style="76" bestFit="1" customWidth="1"/>
    <col min="14" max="16384" width="9.28515625" style="76"/>
  </cols>
  <sheetData>
    <row r="1" spans="1:9" s="13" customFormat="1">
      <c r="A1" s="443"/>
      <c r="C1" s="345"/>
      <c r="D1" s="468"/>
      <c r="E1" s="468"/>
      <c r="F1" s="514"/>
      <c r="G1" s="514"/>
      <c r="H1" s="515"/>
      <c r="I1" s="515"/>
    </row>
    <row r="2" spans="1:9" s="13" customFormat="1">
      <c r="A2" s="443"/>
      <c r="C2" s="345"/>
      <c r="D2" s="468"/>
      <c r="E2" s="468"/>
      <c r="F2" s="514"/>
      <c r="G2" s="514"/>
      <c r="H2" s="515"/>
      <c r="I2" s="515"/>
    </row>
    <row r="3" spans="1:9" s="13" customFormat="1" ht="18.75" thickBot="1">
      <c r="A3" s="443"/>
      <c r="C3" s="345"/>
      <c r="D3" s="468"/>
      <c r="E3" s="468"/>
      <c r="F3" s="514"/>
      <c r="G3" s="514"/>
      <c r="H3" s="515"/>
      <c r="I3" s="515"/>
    </row>
    <row r="4" spans="1:9" s="694" customFormat="1" ht="33.4" customHeight="1">
      <c r="A4" s="305" t="s">
        <v>1</v>
      </c>
      <c r="B4" s="83" t="s">
        <v>1089</v>
      </c>
      <c r="C4" s="84" t="s">
        <v>1090</v>
      </c>
      <c r="D4" s="336" t="s">
        <v>1199</v>
      </c>
      <c r="E4" s="336" t="s">
        <v>1200</v>
      </c>
      <c r="F4" s="516" t="s">
        <v>1093</v>
      </c>
      <c r="G4" s="516" t="s">
        <v>1094</v>
      </c>
      <c r="H4" s="517" t="s">
        <v>1095</v>
      </c>
      <c r="I4" s="517" t="s">
        <v>1096</v>
      </c>
    </row>
    <row r="5" spans="1:9" s="13" customFormat="1">
      <c r="A5" s="492" t="s">
        <v>1571</v>
      </c>
      <c r="B5" s="38" t="s">
        <v>1572</v>
      </c>
      <c r="C5" s="39"/>
      <c r="D5" s="337"/>
      <c r="E5" s="337"/>
      <c r="F5" s="80"/>
      <c r="G5" s="80"/>
      <c r="H5" s="518"/>
      <c r="I5" s="518"/>
    </row>
    <row r="6" spans="1:9" s="13" customFormat="1" ht="36">
      <c r="A6" s="310"/>
      <c r="B6" s="40" t="s">
        <v>1573</v>
      </c>
      <c r="C6" s="41"/>
      <c r="D6" s="338"/>
      <c r="E6" s="338"/>
      <c r="F6" s="81"/>
      <c r="G6" s="81"/>
      <c r="H6" s="519"/>
      <c r="I6" s="519"/>
    </row>
    <row r="7" spans="1:9" s="13" customFormat="1" ht="90">
      <c r="A7" s="306"/>
      <c r="B7" s="43" t="s">
        <v>1098</v>
      </c>
      <c r="C7" s="41"/>
      <c r="D7" s="338"/>
      <c r="E7" s="338"/>
      <c r="F7" s="81"/>
      <c r="G7" s="81"/>
      <c r="H7" s="519"/>
      <c r="I7" s="519"/>
    </row>
    <row r="8" spans="1:9" s="13" customFormat="1" ht="54">
      <c r="A8" s="306"/>
      <c r="B8" s="43" t="s">
        <v>1099</v>
      </c>
      <c r="C8" s="41"/>
      <c r="D8" s="338"/>
      <c r="E8" s="338"/>
      <c r="F8" s="81"/>
      <c r="G8" s="81"/>
      <c r="H8" s="519"/>
      <c r="I8" s="519"/>
    </row>
    <row r="9" spans="1:9" s="13" customFormat="1">
      <c r="A9" s="306"/>
      <c r="B9" s="43"/>
      <c r="C9" s="41"/>
      <c r="D9" s="338"/>
      <c r="E9" s="338"/>
      <c r="F9" s="81"/>
      <c r="G9" s="81"/>
      <c r="H9" s="519"/>
      <c r="I9" s="519"/>
    </row>
    <row r="10" spans="1:9" s="13" customFormat="1">
      <c r="A10" s="306"/>
      <c r="B10" s="40" t="s">
        <v>1212</v>
      </c>
      <c r="C10" s="41"/>
      <c r="D10" s="338"/>
      <c r="E10" s="338"/>
      <c r="F10" s="81"/>
      <c r="G10" s="81"/>
      <c r="H10" s="519"/>
      <c r="I10" s="519"/>
    </row>
    <row r="11" spans="1:9" s="13" customFormat="1" ht="36">
      <c r="A11" s="458" t="s">
        <v>1574</v>
      </c>
      <c r="B11" s="44" t="s">
        <v>1263</v>
      </c>
      <c r="C11" s="87"/>
      <c r="D11" s="149"/>
      <c r="E11" s="149"/>
      <c r="F11" s="551"/>
      <c r="G11" s="551"/>
      <c r="H11" s="552"/>
      <c r="I11" s="552"/>
    </row>
    <row r="12" spans="1:9" s="13" customFormat="1">
      <c r="A12" s="459" t="s">
        <v>1575</v>
      </c>
      <c r="B12" s="47" t="s">
        <v>1265</v>
      </c>
      <c r="C12" s="87" t="s">
        <v>1114</v>
      </c>
      <c r="D12" s="149">
        <v>0</v>
      </c>
      <c r="E12" s="149">
        <v>285</v>
      </c>
      <c r="F12" s="524">
        <v>0</v>
      </c>
      <c r="G12" s="525">
        <f>IF(ISNUMBER(F12),IF(F12&gt;0,ROUND(F12,2),0),0)</f>
        <v>0</v>
      </c>
      <c r="H12" s="525">
        <f>ROUND(D12*G12,2)</f>
        <v>0</v>
      </c>
      <c r="I12" s="525">
        <f>ROUND(E12*G12,2)</f>
        <v>0</v>
      </c>
    </row>
    <row r="13" spans="1:9" s="13" customFormat="1" ht="36">
      <c r="A13" s="459" t="s">
        <v>1576</v>
      </c>
      <c r="B13" s="460" t="s">
        <v>1577</v>
      </c>
      <c r="C13" s="87" t="s">
        <v>1209</v>
      </c>
      <c r="D13" s="149">
        <v>0</v>
      </c>
      <c r="E13" s="149">
        <v>27</v>
      </c>
      <c r="F13" s="524">
        <v>0</v>
      </c>
      <c r="G13" s="525">
        <f t="shared" ref="G13:G33" si="0">IF(ISNUMBER(F13),IF(F13&gt;0,ROUND(F13,2),0),0)</f>
        <v>0</v>
      </c>
      <c r="H13" s="525">
        <f t="shared" ref="H13:H33" si="1">ROUND(D13*G13,2)</f>
        <v>0</v>
      </c>
      <c r="I13" s="525">
        <f t="shared" ref="I13:I33" si="2">ROUND(E13*G13,2)</f>
        <v>0</v>
      </c>
    </row>
    <row r="14" spans="1:9" s="13" customFormat="1">
      <c r="A14" s="459" t="s">
        <v>1578</v>
      </c>
      <c r="B14" s="47" t="s">
        <v>1269</v>
      </c>
      <c r="C14" s="87" t="s">
        <v>1114</v>
      </c>
      <c r="D14" s="149">
        <v>0</v>
      </c>
      <c r="E14" s="149">
        <v>116</v>
      </c>
      <c r="F14" s="524">
        <v>0</v>
      </c>
      <c r="G14" s="525">
        <f t="shared" si="0"/>
        <v>0</v>
      </c>
      <c r="H14" s="525">
        <f t="shared" si="1"/>
        <v>0</v>
      </c>
      <c r="I14" s="525">
        <f t="shared" si="2"/>
        <v>0</v>
      </c>
    </row>
    <row r="15" spans="1:9" s="13" customFormat="1" ht="54">
      <c r="A15" s="459" t="s">
        <v>1579</v>
      </c>
      <c r="B15" s="47" t="s">
        <v>2412</v>
      </c>
      <c r="C15" s="87" t="s">
        <v>1209</v>
      </c>
      <c r="D15" s="149">
        <v>0</v>
      </c>
      <c r="E15" s="149">
        <v>115</v>
      </c>
      <c r="F15" s="524">
        <v>0</v>
      </c>
      <c r="G15" s="525">
        <f t="shared" si="0"/>
        <v>0</v>
      </c>
      <c r="H15" s="525">
        <f t="shared" si="1"/>
        <v>0</v>
      </c>
      <c r="I15" s="525">
        <f t="shared" si="2"/>
        <v>0</v>
      </c>
    </row>
    <row r="16" spans="1:9" s="13" customFormat="1" ht="54">
      <c r="A16" s="459" t="s">
        <v>1580</v>
      </c>
      <c r="B16" s="47" t="s">
        <v>2414</v>
      </c>
      <c r="C16" s="87" t="s">
        <v>1209</v>
      </c>
      <c r="D16" s="149">
        <v>0</v>
      </c>
      <c r="E16" s="149">
        <v>173</v>
      </c>
      <c r="F16" s="524">
        <v>0</v>
      </c>
      <c r="G16" s="525">
        <f t="shared" ref="G16" si="3">IF(ISNUMBER(F16),IF(F16&gt;0,ROUND(F16,2),0),0)</f>
        <v>0</v>
      </c>
      <c r="H16" s="525">
        <f t="shared" ref="H16" si="4">ROUND(D16*G16,2)</f>
        <v>0</v>
      </c>
      <c r="I16" s="525">
        <f t="shared" ref="I16" si="5">ROUND(E16*G16,2)</f>
        <v>0</v>
      </c>
    </row>
    <row r="17" spans="1:13" s="749" customFormat="1">
      <c r="A17" s="607" t="s">
        <v>2413</v>
      </c>
      <c r="B17" s="608" t="s">
        <v>1581</v>
      </c>
      <c r="C17" s="609" t="s">
        <v>1209</v>
      </c>
      <c r="D17" s="144">
        <v>0</v>
      </c>
      <c r="E17" s="144">
        <v>320</v>
      </c>
      <c r="F17" s="610">
        <v>0</v>
      </c>
      <c r="G17" s="140">
        <f t="shared" si="0"/>
        <v>0</v>
      </c>
      <c r="H17" s="140">
        <f t="shared" si="1"/>
        <v>0</v>
      </c>
      <c r="I17" s="140">
        <f t="shared" si="2"/>
        <v>0</v>
      </c>
      <c r="L17" s="385"/>
    </row>
    <row r="18" spans="1:13" s="13" customFormat="1">
      <c r="A18" s="306"/>
      <c r="B18" s="43"/>
      <c r="C18" s="41"/>
      <c r="D18" s="338"/>
      <c r="E18" s="338"/>
      <c r="F18" s="81"/>
      <c r="G18" s="525"/>
      <c r="H18" s="525"/>
      <c r="I18" s="525"/>
    </row>
    <row r="19" spans="1:13" s="13" customFormat="1">
      <c r="A19" s="492" t="s">
        <v>1582</v>
      </c>
      <c r="B19" s="40" t="s">
        <v>1205</v>
      </c>
      <c r="C19" s="400"/>
      <c r="D19" s="401"/>
      <c r="E19" s="401"/>
      <c r="F19" s="553"/>
      <c r="G19" s="525"/>
      <c r="H19" s="525"/>
      <c r="I19" s="525"/>
    </row>
    <row r="20" spans="1:13" s="13" customFormat="1">
      <c r="A20" s="444"/>
      <c r="B20" s="402"/>
      <c r="C20" s="403"/>
      <c r="D20" s="404"/>
      <c r="E20" s="404"/>
      <c r="F20" s="445"/>
      <c r="G20" s="525"/>
      <c r="H20" s="525"/>
      <c r="I20" s="525"/>
    </row>
    <row r="21" spans="1:13" s="13" customFormat="1" ht="54">
      <c r="A21" s="447"/>
      <c r="B21" s="42" t="s">
        <v>1583</v>
      </c>
      <c r="C21" s="400"/>
      <c r="D21" s="401"/>
      <c r="E21" s="401"/>
      <c r="F21" s="553"/>
      <c r="G21" s="525"/>
      <c r="H21" s="525"/>
      <c r="I21" s="525"/>
      <c r="J21" s="347"/>
      <c r="K21" s="456"/>
      <c r="L21" s="456"/>
    </row>
    <row r="22" spans="1:13" s="13" customFormat="1">
      <c r="A22" s="447"/>
      <c r="B22" s="42"/>
      <c r="C22" s="400"/>
      <c r="D22" s="401"/>
      <c r="E22" s="401"/>
      <c r="F22" s="553"/>
      <c r="G22" s="525"/>
      <c r="H22" s="525"/>
      <c r="I22" s="525"/>
      <c r="J22" s="347"/>
      <c r="K22" s="456"/>
      <c r="L22" s="456"/>
    </row>
    <row r="23" spans="1:13" s="13" customFormat="1" ht="72">
      <c r="A23" s="86" t="s">
        <v>1584</v>
      </c>
      <c r="B23" s="42" t="s">
        <v>1585</v>
      </c>
      <c r="C23" s="87" t="s">
        <v>1209</v>
      </c>
      <c r="D23" s="149">
        <v>0</v>
      </c>
      <c r="E23" s="149">
        <v>358</v>
      </c>
      <c r="F23" s="524">
        <v>0</v>
      </c>
      <c r="G23" s="525">
        <f t="shared" si="0"/>
        <v>0</v>
      </c>
      <c r="H23" s="525">
        <f t="shared" si="1"/>
        <v>0</v>
      </c>
      <c r="I23" s="525">
        <f t="shared" si="2"/>
        <v>0</v>
      </c>
    </row>
    <row r="24" spans="1:13" s="13" customFormat="1" ht="90">
      <c r="A24" s="86" t="s">
        <v>1586</v>
      </c>
      <c r="B24" s="43" t="s">
        <v>1587</v>
      </c>
      <c r="C24" s="87" t="s">
        <v>1209</v>
      </c>
      <c r="D24" s="149">
        <v>0</v>
      </c>
      <c r="E24" s="149">
        <v>180</v>
      </c>
      <c r="F24" s="524">
        <v>0</v>
      </c>
      <c r="G24" s="525">
        <f t="shared" si="0"/>
        <v>0</v>
      </c>
      <c r="H24" s="525">
        <f t="shared" si="1"/>
        <v>0</v>
      </c>
      <c r="I24" s="525">
        <f t="shared" si="2"/>
        <v>0</v>
      </c>
      <c r="K24" s="474"/>
    </row>
    <row r="25" spans="1:13" s="13" customFormat="1" ht="90">
      <c r="A25" s="322" t="s">
        <v>1588</v>
      </c>
      <c r="B25" s="43" t="s">
        <v>1589</v>
      </c>
      <c r="C25" s="87" t="s">
        <v>1209</v>
      </c>
      <c r="D25" s="149">
        <v>0</v>
      </c>
      <c r="E25" s="149">
        <v>1390</v>
      </c>
      <c r="F25" s="524">
        <v>0</v>
      </c>
      <c r="G25" s="525">
        <f t="shared" si="0"/>
        <v>0</v>
      </c>
      <c r="H25" s="525">
        <f t="shared" si="1"/>
        <v>0</v>
      </c>
      <c r="I25" s="525">
        <f t="shared" si="2"/>
        <v>0</v>
      </c>
      <c r="K25" s="474"/>
    </row>
    <row r="26" spans="1:13" s="13" customFormat="1" ht="72">
      <c r="A26" s="86" t="s">
        <v>1590</v>
      </c>
      <c r="B26" s="43" t="s">
        <v>1302</v>
      </c>
      <c r="C26" s="87" t="s">
        <v>1153</v>
      </c>
      <c r="D26" s="149">
        <v>0</v>
      </c>
      <c r="E26" s="149">
        <v>960</v>
      </c>
      <c r="F26" s="524">
        <v>0</v>
      </c>
      <c r="G26" s="525">
        <f t="shared" si="0"/>
        <v>0</v>
      </c>
      <c r="H26" s="525">
        <f t="shared" si="1"/>
        <v>0</v>
      </c>
      <c r="I26" s="525">
        <f t="shared" si="2"/>
        <v>0</v>
      </c>
      <c r="K26" s="474"/>
    </row>
    <row r="27" spans="1:13" s="13" customFormat="1" ht="54">
      <c r="A27" s="322" t="s">
        <v>1591</v>
      </c>
      <c r="B27" s="43" t="s">
        <v>1592</v>
      </c>
      <c r="C27" s="87" t="s">
        <v>1153</v>
      </c>
      <c r="D27" s="149">
        <v>0</v>
      </c>
      <c r="E27" s="149">
        <v>960</v>
      </c>
      <c r="F27" s="524">
        <v>0</v>
      </c>
      <c r="G27" s="525">
        <f t="shared" si="0"/>
        <v>0</v>
      </c>
      <c r="H27" s="525">
        <f t="shared" si="1"/>
        <v>0</v>
      </c>
      <c r="I27" s="525">
        <f t="shared" si="2"/>
        <v>0</v>
      </c>
      <c r="K27" s="474"/>
      <c r="M27" s="750"/>
    </row>
    <row r="28" spans="1:13" s="13" customFormat="1" ht="198">
      <c r="A28" s="86" t="s">
        <v>1593</v>
      </c>
      <c r="B28" s="42" t="s">
        <v>1304</v>
      </c>
      <c r="C28" s="87" t="s">
        <v>1153</v>
      </c>
      <c r="D28" s="149">
        <v>0</v>
      </c>
      <c r="E28" s="149">
        <v>2200</v>
      </c>
      <c r="F28" s="524">
        <v>0</v>
      </c>
      <c r="G28" s="525">
        <f t="shared" si="0"/>
        <v>0</v>
      </c>
      <c r="H28" s="525">
        <f t="shared" si="1"/>
        <v>0</v>
      </c>
      <c r="I28" s="525">
        <f t="shared" si="2"/>
        <v>0</v>
      </c>
      <c r="J28" s="347"/>
      <c r="K28" s="456">
        <f>ROUND((G28*J28),2)</f>
        <v>0</v>
      </c>
      <c r="L28" s="456"/>
    </row>
    <row r="29" spans="1:13" s="13" customFormat="1" ht="72">
      <c r="A29" s="322" t="s">
        <v>1594</v>
      </c>
      <c r="B29" s="42" t="s">
        <v>1595</v>
      </c>
      <c r="C29" s="87" t="s">
        <v>1209</v>
      </c>
      <c r="D29" s="149">
        <v>0</v>
      </c>
      <c r="E29" s="149">
        <v>1928</v>
      </c>
      <c r="F29" s="524">
        <v>0</v>
      </c>
      <c r="G29" s="525">
        <f t="shared" si="0"/>
        <v>0</v>
      </c>
      <c r="H29" s="525">
        <f t="shared" si="1"/>
        <v>0</v>
      </c>
      <c r="I29" s="525">
        <f t="shared" si="2"/>
        <v>0</v>
      </c>
      <c r="J29" s="347"/>
      <c r="K29" s="456"/>
      <c r="L29" s="456"/>
    </row>
    <row r="30" spans="1:13" s="13" customFormat="1" ht="144">
      <c r="A30" s="86" t="s">
        <v>1596</v>
      </c>
      <c r="B30" s="42" t="s">
        <v>1597</v>
      </c>
      <c r="C30" s="87" t="s">
        <v>1209</v>
      </c>
      <c r="D30" s="149">
        <v>0</v>
      </c>
      <c r="E30" s="149">
        <v>1377.2</v>
      </c>
      <c r="F30" s="524">
        <v>0</v>
      </c>
      <c r="G30" s="525">
        <f t="shared" si="0"/>
        <v>0</v>
      </c>
      <c r="H30" s="525">
        <f t="shared" si="1"/>
        <v>0</v>
      </c>
      <c r="I30" s="525">
        <f t="shared" si="2"/>
        <v>0</v>
      </c>
      <c r="J30" s="347"/>
      <c r="K30" s="456"/>
      <c r="L30" s="456"/>
    </row>
    <row r="31" spans="1:13" s="12" customFormat="1" ht="36">
      <c r="A31" s="398" t="s">
        <v>1328</v>
      </c>
      <c r="B31" s="431" t="s">
        <v>1329</v>
      </c>
      <c r="C31" s="28" t="s">
        <v>1209</v>
      </c>
      <c r="D31" s="367">
        <v>0</v>
      </c>
      <c r="E31" s="150">
        <v>12</v>
      </c>
      <c r="F31" s="495">
        <v>0</v>
      </c>
      <c r="G31" s="649">
        <f t="shared" si="0"/>
        <v>0</v>
      </c>
      <c r="H31" s="502">
        <f t="shared" si="1"/>
        <v>0</v>
      </c>
      <c r="I31" s="502">
        <f t="shared" si="2"/>
        <v>0</v>
      </c>
    </row>
    <row r="32" spans="1:13" s="12" customFormat="1" ht="72">
      <c r="A32" s="398" t="s">
        <v>1330</v>
      </c>
      <c r="B32" s="24" t="s">
        <v>1598</v>
      </c>
      <c r="C32" s="28" t="s">
        <v>1153</v>
      </c>
      <c r="D32" s="367">
        <v>0</v>
      </c>
      <c r="E32" s="150">
        <v>60</v>
      </c>
      <c r="F32" s="495">
        <v>0</v>
      </c>
      <c r="G32" s="649">
        <f t="shared" si="0"/>
        <v>0</v>
      </c>
      <c r="H32" s="502">
        <f t="shared" si="1"/>
        <v>0</v>
      </c>
      <c r="I32" s="502">
        <f t="shared" si="2"/>
        <v>0</v>
      </c>
    </row>
    <row r="33" spans="1:12" s="12" customFormat="1" ht="108.75" thickBot="1">
      <c r="A33" s="398" t="s">
        <v>1332</v>
      </c>
      <c r="B33" s="24" t="s">
        <v>1333</v>
      </c>
      <c r="C33" s="28" t="s">
        <v>1153</v>
      </c>
      <c r="D33" s="367">
        <v>0</v>
      </c>
      <c r="E33" s="150">
        <v>60</v>
      </c>
      <c r="F33" s="495">
        <v>0</v>
      </c>
      <c r="G33" s="649">
        <f t="shared" si="0"/>
        <v>0</v>
      </c>
      <c r="H33" s="502">
        <f t="shared" si="1"/>
        <v>0</v>
      </c>
      <c r="I33" s="502">
        <f t="shared" si="2"/>
        <v>0</v>
      </c>
    </row>
    <row r="34" spans="1:12" s="13" customFormat="1" ht="18.75" thickBot="1">
      <c r="A34" s="407" t="s">
        <v>1210</v>
      </c>
      <c r="B34" s="449"/>
      <c r="C34" s="450"/>
      <c r="D34" s="451"/>
      <c r="E34" s="451"/>
      <c r="F34" s="451"/>
      <c r="G34" s="451"/>
      <c r="H34" s="556">
        <f>SUM(H11:H33)</f>
        <v>0</v>
      </c>
      <c r="I34" s="556">
        <f>SUM(I11:I33)</f>
        <v>0</v>
      </c>
      <c r="J34" s="347"/>
      <c r="K34" s="456"/>
      <c r="L34" s="456"/>
    </row>
    <row r="35" spans="1:12" s="13" customFormat="1">
      <c r="A35" s="306"/>
      <c r="B35" s="38"/>
      <c r="C35" s="39"/>
      <c r="D35" s="80"/>
      <c r="E35" s="80"/>
      <c r="F35" s="80"/>
      <c r="G35" s="80"/>
      <c r="H35" s="518"/>
      <c r="I35" s="518"/>
      <c r="J35" s="347"/>
      <c r="K35" s="456"/>
      <c r="L35" s="456"/>
    </row>
    <row r="36" spans="1:12" s="13" customFormat="1">
      <c r="A36" s="492" t="s">
        <v>1599</v>
      </c>
      <c r="B36" s="40" t="s">
        <v>1600</v>
      </c>
      <c r="C36" s="400"/>
      <c r="D36" s="149"/>
      <c r="E36" s="149"/>
      <c r="F36" s="553"/>
      <c r="G36" s="553"/>
      <c r="H36" s="554"/>
      <c r="I36" s="554"/>
    </row>
    <row r="37" spans="1:12" s="13" customFormat="1">
      <c r="A37" s="444"/>
      <c r="B37" s="402"/>
      <c r="C37" s="403"/>
      <c r="D37" s="445"/>
      <c r="E37" s="445"/>
      <c r="F37" s="445"/>
      <c r="G37" s="445"/>
      <c r="H37" s="555"/>
      <c r="I37" s="555"/>
    </row>
    <row r="38" spans="1:12" s="13" customFormat="1" ht="72">
      <c r="A38" s="322" t="s">
        <v>1601</v>
      </c>
      <c r="B38" s="42" t="s">
        <v>1602</v>
      </c>
      <c r="C38" s="400"/>
      <c r="D38" s="149"/>
      <c r="E38" s="149"/>
      <c r="F38" s="553"/>
      <c r="G38" s="553"/>
      <c r="H38" s="554"/>
      <c r="I38" s="554"/>
      <c r="J38" s="347"/>
      <c r="K38" s="456"/>
      <c r="L38" s="456"/>
    </row>
    <row r="39" spans="1:12" s="13" customFormat="1">
      <c r="A39" s="312" t="s">
        <v>1126</v>
      </c>
      <c r="B39" s="42" t="s">
        <v>1603</v>
      </c>
      <c r="C39" s="87" t="s">
        <v>1209</v>
      </c>
      <c r="D39" s="149">
        <v>0</v>
      </c>
      <c r="E39" s="149">
        <v>2.85</v>
      </c>
      <c r="F39" s="524">
        <v>0</v>
      </c>
      <c r="G39" s="525">
        <f t="shared" ref="G39:G88" si="6">IF(ISNUMBER(F39),IF(F39&gt;0,ROUND(F39,2),0),0)</f>
        <v>0</v>
      </c>
      <c r="H39" s="525">
        <f t="shared" ref="H39:H88" si="7">ROUND(D39*G39,2)</f>
        <v>0</v>
      </c>
      <c r="I39" s="525">
        <f t="shared" ref="I39:I88" si="8">ROUND(E39*G39,2)</f>
        <v>0</v>
      </c>
      <c r="J39" s="347"/>
      <c r="K39" s="456"/>
      <c r="L39" s="456"/>
    </row>
    <row r="40" spans="1:12" s="13" customFormat="1" ht="54">
      <c r="A40" s="312" t="s">
        <v>1128</v>
      </c>
      <c r="B40" s="42" t="s">
        <v>1604</v>
      </c>
      <c r="C40" s="87" t="s">
        <v>1209</v>
      </c>
      <c r="D40" s="149">
        <v>0</v>
      </c>
      <c r="E40" s="149">
        <v>32.799999999999997</v>
      </c>
      <c r="F40" s="524">
        <v>0</v>
      </c>
      <c r="G40" s="525">
        <f t="shared" si="6"/>
        <v>0</v>
      </c>
      <c r="H40" s="525">
        <f t="shared" si="7"/>
        <v>0</v>
      </c>
      <c r="I40" s="525">
        <f t="shared" si="8"/>
        <v>0</v>
      </c>
      <c r="J40" s="347"/>
      <c r="K40" s="456"/>
      <c r="L40" s="456"/>
    </row>
    <row r="41" spans="1:12" s="13" customFormat="1">
      <c r="A41" s="312" t="s">
        <v>1130</v>
      </c>
      <c r="B41" s="42" t="s">
        <v>1605</v>
      </c>
      <c r="C41" s="87" t="s">
        <v>1218</v>
      </c>
      <c r="D41" s="446">
        <v>0</v>
      </c>
      <c r="E41" s="446">
        <v>780</v>
      </c>
      <c r="F41" s="524">
        <v>0</v>
      </c>
      <c r="G41" s="525">
        <f t="shared" si="6"/>
        <v>0</v>
      </c>
      <c r="H41" s="525">
        <f t="shared" si="7"/>
        <v>0</v>
      </c>
      <c r="I41" s="525">
        <f t="shared" si="8"/>
        <v>0</v>
      </c>
      <c r="J41" s="347"/>
      <c r="K41" s="456"/>
      <c r="L41" s="456"/>
    </row>
    <row r="42" spans="1:12" s="13" customFormat="1">
      <c r="A42" s="312" t="s">
        <v>1132</v>
      </c>
      <c r="B42" s="42" t="s">
        <v>1539</v>
      </c>
      <c r="C42" s="87" t="s">
        <v>1218</v>
      </c>
      <c r="D42" s="446">
        <v>0</v>
      </c>
      <c r="E42" s="446">
        <v>1160</v>
      </c>
      <c r="F42" s="524">
        <v>0</v>
      </c>
      <c r="G42" s="525">
        <f t="shared" si="6"/>
        <v>0</v>
      </c>
      <c r="H42" s="525">
        <f t="shared" si="7"/>
        <v>0</v>
      </c>
      <c r="I42" s="525">
        <f t="shared" si="8"/>
        <v>0</v>
      </c>
      <c r="J42" s="347"/>
      <c r="K42" s="456"/>
      <c r="L42" s="456"/>
    </row>
    <row r="43" spans="1:12" s="13" customFormat="1" ht="36">
      <c r="A43" s="312" t="s">
        <v>1134</v>
      </c>
      <c r="B43" s="42" t="s">
        <v>1606</v>
      </c>
      <c r="C43" s="87" t="s">
        <v>1218</v>
      </c>
      <c r="D43" s="446">
        <v>0</v>
      </c>
      <c r="E43" s="446">
        <v>582</v>
      </c>
      <c r="F43" s="524">
        <v>0</v>
      </c>
      <c r="G43" s="525">
        <f t="shared" si="6"/>
        <v>0</v>
      </c>
      <c r="H43" s="525">
        <f t="shared" si="7"/>
        <v>0</v>
      </c>
      <c r="I43" s="525">
        <f t="shared" si="8"/>
        <v>0</v>
      </c>
      <c r="J43" s="347"/>
      <c r="K43" s="456"/>
      <c r="L43" s="456"/>
    </row>
    <row r="44" spans="1:12" s="13" customFormat="1" ht="36">
      <c r="A44" s="312" t="s">
        <v>1136</v>
      </c>
      <c r="B44" s="42" t="s">
        <v>1607</v>
      </c>
      <c r="C44" s="87" t="s">
        <v>1218</v>
      </c>
      <c r="D44" s="149">
        <v>0</v>
      </c>
      <c r="E44" s="149">
        <v>12</v>
      </c>
      <c r="F44" s="524">
        <v>0</v>
      </c>
      <c r="G44" s="525">
        <f t="shared" si="6"/>
        <v>0</v>
      </c>
      <c r="H44" s="525">
        <f t="shared" si="7"/>
        <v>0</v>
      </c>
      <c r="I44" s="525">
        <f t="shared" si="8"/>
        <v>0</v>
      </c>
      <c r="J44" s="347"/>
      <c r="K44" s="456"/>
      <c r="L44" s="456"/>
    </row>
    <row r="45" spans="1:12" s="13" customFormat="1" ht="54.6" customHeight="1">
      <c r="A45" s="312" t="s">
        <v>1138</v>
      </c>
      <c r="B45" s="42" t="s">
        <v>1608</v>
      </c>
      <c r="C45" s="87" t="s">
        <v>1209</v>
      </c>
      <c r="D45" s="149">
        <v>0</v>
      </c>
      <c r="E45" s="149">
        <v>4.3600000000000003</v>
      </c>
      <c r="F45" s="524">
        <v>0</v>
      </c>
      <c r="G45" s="525">
        <f t="shared" si="6"/>
        <v>0</v>
      </c>
      <c r="H45" s="525">
        <f t="shared" si="7"/>
        <v>0</v>
      </c>
      <c r="I45" s="525">
        <f t="shared" si="8"/>
        <v>0</v>
      </c>
      <c r="J45" s="347"/>
      <c r="K45" s="456"/>
      <c r="L45" s="456"/>
    </row>
    <row r="46" spans="1:12" s="13" customFormat="1" ht="126">
      <c r="A46" s="312" t="s">
        <v>1609</v>
      </c>
      <c r="B46" s="42" t="s">
        <v>1610</v>
      </c>
      <c r="C46" s="87" t="s">
        <v>1153</v>
      </c>
      <c r="D46" s="149">
        <v>0</v>
      </c>
      <c r="E46" s="149">
        <v>118.2</v>
      </c>
      <c r="F46" s="524">
        <v>0</v>
      </c>
      <c r="G46" s="525">
        <f t="shared" si="6"/>
        <v>0</v>
      </c>
      <c r="H46" s="525">
        <f t="shared" si="7"/>
        <v>0</v>
      </c>
      <c r="I46" s="525">
        <f t="shared" si="8"/>
        <v>0</v>
      </c>
      <c r="J46" s="347"/>
      <c r="K46" s="456">
        <f t="shared" ref="K46:K53" si="9">ROUND((G46*J46),2)</f>
        <v>0</v>
      </c>
      <c r="L46" s="456">
        <f t="shared" ref="L46:L52" si="10">ROUND((I46*J46),2)</f>
        <v>0</v>
      </c>
    </row>
    <row r="47" spans="1:12" s="13" customFormat="1" ht="54">
      <c r="A47" s="312" t="s">
        <v>1611</v>
      </c>
      <c r="B47" s="408" t="s">
        <v>1612</v>
      </c>
      <c r="C47" s="87" t="s">
        <v>1153</v>
      </c>
      <c r="D47" s="149">
        <v>0</v>
      </c>
      <c r="E47" s="149">
        <v>1</v>
      </c>
      <c r="F47" s="524">
        <v>0</v>
      </c>
      <c r="G47" s="525">
        <f t="shared" si="6"/>
        <v>0</v>
      </c>
      <c r="H47" s="525">
        <f t="shared" si="7"/>
        <v>0</v>
      </c>
      <c r="I47" s="525">
        <f t="shared" si="8"/>
        <v>0</v>
      </c>
      <c r="J47" s="347"/>
      <c r="K47" s="456"/>
      <c r="L47" s="456"/>
    </row>
    <row r="48" spans="1:12" s="13" customFormat="1" ht="90">
      <c r="A48" s="322" t="s">
        <v>1613</v>
      </c>
      <c r="B48" s="42" t="s">
        <v>1614</v>
      </c>
      <c r="C48" s="87" t="s">
        <v>1153</v>
      </c>
      <c r="D48" s="149">
        <v>0</v>
      </c>
      <c r="E48" s="149">
        <v>31.9</v>
      </c>
      <c r="F48" s="524">
        <v>0</v>
      </c>
      <c r="G48" s="525">
        <f t="shared" si="6"/>
        <v>0</v>
      </c>
      <c r="H48" s="525">
        <f t="shared" si="7"/>
        <v>0</v>
      </c>
      <c r="I48" s="525">
        <f t="shared" si="8"/>
        <v>0</v>
      </c>
      <c r="J48" s="347"/>
      <c r="K48" s="456">
        <f t="shared" si="9"/>
        <v>0</v>
      </c>
      <c r="L48" s="456">
        <f t="shared" si="10"/>
        <v>0</v>
      </c>
    </row>
    <row r="49" spans="1:12" s="13" customFormat="1" ht="54">
      <c r="A49" s="322" t="s">
        <v>1615</v>
      </c>
      <c r="B49" s="42" t="s">
        <v>1616</v>
      </c>
      <c r="C49" s="87" t="s">
        <v>1104</v>
      </c>
      <c r="D49" s="149">
        <v>0</v>
      </c>
      <c r="E49" s="149">
        <v>2</v>
      </c>
      <c r="F49" s="524">
        <v>0</v>
      </c>
      <c r="G49" s="525">
        <f t="shared" si="6"/>
        <v>0</v>
      </c>
      <c r="H49" s="525">
        <f t="shared" si="7"/>
        <v>0</v>
      </c>
      <c r="I49" s="525">
        <f t="shared" si="8"/>
        <v>0</v>
      </c>
      <c r="J49" s="347"/>
      <c r="K49" s="456">
        <f t="shared" si="9"/>
        <v>0</v>
      </c>
      <c r="L49" s="456">
        <f t="shared" si="10"/>
        <v>0</v>
      </c>
    </row>
    <row r="50" spans="1:12" s="13" customFormat="1" ht="36">
      <c r="A50" s="322" t="s">
        <v>1617</v>
      </c>
      <c r="B50" s="317" t="s">
        <v>1618</v>
      </c>
      <c r="C50" s="435" t="s">
        <v>1104</v>
      </c>
      <c r="D50" s="149">
        <v>0</v>
      </c>
      <c r="E50" s="149">
        <v>16.8</v>
      </c>
      <c r="F50" s="524">
        <v>0</v>
      </c>
      <c r="G50" s="525">
        <f t="shared" si="6"/>
        <v>0</v>
      </c>
      <c r="H50" s="525">
        <f t="shared" si="7"/>
        <v>0</v>
      </c>
      <c r="I50" s="525">
        <f t="shared" si="8"/>
        <v>0</v>
      </c>
      <c r="J50" s="347"/>
      <c r="K50" s="456">
        <f t="shared" si="9"/>
        <v>0</v>
      </c>
      <c r="L50" s="456">
        <f t="shared" si="10"/>
        <v>0</v>
      </c>
    </row>
    <row r="51" spans="1:12" s="13" customFormat="1" ht="72">
      <c r="A51" s="322" t="s">
        <v>1619</v>
      </c>
      <c r="B51" s="42" t="s">
        <v>1620</v>
      </c>
      <c r="C51" s="87" t="s">
        <v>1104</v>
      </c>
      <c r="D51" s="149">
        <v>0</v>
      </c>
      <c r="E51" s="149">
        <v>2</v>
      </c>
      <c r="F51" s="524">
        <v>0</v>
      </c>
      <c r="G51" s="525">
        <f t="shared" si="6"/>
        <v>0</v>
      </c>
      <c r="H51" s="525">
        <f t="shared" si="7"/>
        <v>0</v>
      </c>
      <c r="I51" s="525">
        <f t="shared" si="8"/>
        <v>0</v>
      </c>
      <c r="J51" s="347"/>
      <c r="K51" s="456">
        <f t="shared" si="9"/>
        <v>0</v>
      </c>
      <c r="L51" s="456">
        <f t="shared" si="10"/>
        <v>0</v>
      </c>
    </row>
    <row r="52" spans="1:12" s="13" customFormat="1" ht="126">
      <c r="A52" s="322" t="s">
        <v>1621</v>
      </c>
      <c r="B52" s="408" t="s">
        <v>1622</v>
      </c>
      <c r="C52" s="87" t="s">
        <v>1104</v>
      </c>
      <c r="D52" s="149">
        <v>0</v>
      </c>
      <c r="E52" s="149">
        <v>2</v>
      </c>
      <c r="F52" s="524">
        <v>0</v>
      </c>
      <c r="G52" s="525">
        <f t="shared" si="6"/>
        <v>0</v>
      </c>
      <c r="H52" s="525">
        <f t="shared" si="7"/>
        <v>0</v>
      </c>
      <c r="I52" s="525">
        <f t="shared" si="8"/>
        <v>0</v>
      </c>
      <c r="J52" s="347"/>
      <c r="K52" s="456">
        <f t="shared" si="9"/>
        <v>0</v>
      </c>
      <c r="L52" s="456">
        <f t="shared" si="10"/>
        <v>0</v>
      </c>
    </row>
    <row r="53" spans="1:12" s="13" customFormat="1" ht="72">
      <c r="A53" s="322" t="s">
        <v>1623</v>
      </c>
      <c r="B53" s="42" t="s">
        <v>1624</v>
      </c>
      <c r="C53" s="87" t="s">
        <v>1104</v>
      </c>
      <c r="D53" s="149">
        <v>0</v>
      </c>
      <c r="E53" s="149">
        <v>1</v>
      </c>
      <c r="F53" s="524">
        <v>0</v>
      </c>
      <c r="G53" s="525">
        <f t="shared" si="6"/>
        <v>0</v>
      </c>
      <c r="H53" s="525">
        <f t="shared" si="7"/>
        <v>0</v>
      </c>
      <c r="I53" s="525">
        <f t="shared" si="8"/>
        <v>0</v>
      </c>
      <c r="J53" s="347"/>
      <c r="K53" s="456">
        <f t="shared" si="9"/>
        <v>0</v>
      </c>
      <c r="L53" s="456"/>
    </row>
    <row r="54" spans="1:12" s="13" customFormat="1">
      <c r="A54" s="447"/>
      <c r="B54" s="42"/>
      <c r="C54" s="435"/>
      <c r="D54" s="149"/>
      <c r="E54" s="149"/>
      <c r="F54" s="557"/>
      <c r="G54" s="525"/>
      <c r="H54" s="525"/>
      <c r="I54" s="525"/>
      <c r="J54" s="347"/>
      <c r="K54" s="456"/>
      <c r="L54" s="456"/>
    </row>
    <row r="55" spans="1:12" s="13" customFormat="1" ht="72">
      <c r="A55" s="322" t="s">
        <v>1625</v>
      </c>
      <c r="B55" s="42" t="s">
        <v>1626</v>
      </c>
      <c r="C55" s="448"/>
      <c r="D55" s="149"/>
      <c r="E55" s="149"/>
      <c r="F55" s="557"/>
      <c r="G55" s="525"/>
      <c r="H55" s="525"/>
      <c r="I55" s="525"/>
      <c r="J55" s="347"/>
      <c r="K55" s="456"/>
      <c r="L55" s="456"/>
    </row>
    <row r="56" spans="1:12" s="13" customFormat="1">
      <c r="A56" s="312" t="s">
        <v>1126</v>
      </c>
      <c r="B56" s="42" t="s">
        <v>1603</v>
      </c>
      <c r="C56" s="87" t="s">
        <v>1209</v>
      </c>
      <c r="D56" s="149">
        <v>0</v>
      </c>
      <c r="E56" s="149">
        <v>3.75</v>
      </c>
      <c r="F56" s="524">
        <v>0</v>
      </c>
      <c r="G56" s="525">
        <f t="shared" si="6"/>
        <v>0</v>
      </c>
      <c r="H56" s="525">
        <f t="shared" si="7"/>
        <v>0</v>
      </c>
      <c r="I56" s="525">
        <f t="shared" si="8"/>
        <v>0</v>
      </c>
      <c r="J56" s="347"/>
      <c r="K56" s="456"/>
      <c r="L56" s="456"/>
    </row>
    <row r="57" spans="1:12" s="13" customFormat="1" ht="54">
      <c r="A57" s="312" t="s">
        <v>1128</v>
      </c>
      <c r="B57" s="42" t="s">
        <v>1604</v>
      </c>
      <c r="C57" s="87" t="s">
        <v>1209</v>
      </c>
      <c r="D57" s="149">
        <v>0</v>
      </c>
      <c r="E57" s="149">
        <v>37.5</v>
      </c>
      <c r="F57" s="524">
        <v>0</v>
      </c>
      <c r="G57" s="525">
        <f t="shared" si="6"/>
        <v>0</v>
      </c>
      <c r="H57" s="525">
        <f t="shared" si="7"/>
        <v>0</v>
      </c>
      <c r="I57" s="525">
        <f t="shared" si="8"/>
        <v>0</v>
      </c>
      <c r="J57" s="347"/>
      <c r="K57" s="456"/>
      <c r="L57" s="456"/>
    </row>
    <row r="58" spans="1:12" s="13" customFormat="1">
      <c r="A58" s="312" t="s">
        <v>1130</v>
      </c>
      <c r="B58" s="408" t="s">
        <v>1605</v>
      </c>
      <c r="C58" s="87" t="s">
        <v>1218</v>
      </c>
      <c r="D58" s="446">
        <v>0</v>
      </c>
      <c r="E58" s="446">
        <v>970</v>
      </c>
      <c r="F58" s="524">
        <v>0</v>
      </c>
      <c r="G58" s="525">
        <f t="shared" si="6"/>
        <v>0</v>
      </c>
      <c r="H58" s="525">
        <f t="shared" si="7"/>
        <v>0</v>
      </c>
      <c r="I58" s="525">
        <f t="shared" si="8"/>
        <v>0</v>
      </c>
      <c r="J58" s="347"/>
      <c r="K58" s="456"/>
      <c r="L58" s="456"/>
    </row>
    <row r="59" spans="1:12" s="13" customFormat="1">
      <c r="A59" s="312" t="s">
        <v>1132</v>
      </c>
      <c r="B59" s="42" t="s">
        <v>1539</v>
      </c>
      <c r="C59" s="87" t="s">
        <v>1218</v>
      </c>
      <c r="D59" s="446">
        <v>0</v>
      </c>
      <c r="E59" s="446">
        <v>1450</v>
      </c>
      <c r="F59" s="524">
        <v>0</v>
      </c>
      <c r="G59" s="525">
        <f t="shared" si="6"/>
        <v>0</v>
      </c>
      <c r="H59" s="525">
        <f t="shared" si="7"/>
        <v>0</v>
      </c>
      <c r="I59" s="525">
        <f t="shared" si="8"/>
        <v>0</v>
      </c>
      <c r="J59" s="347"/>
      <c r="K59" s="456"/>
      <c r="L59" s="456"/>
    </row>
    <row r="60" spans="1:12" s="13" customFormat="1" ht="36">
      <c r="A60" s="312" t="s">
        <v>1134</v>
      </c>
      <c r="B60" s="42" t="s">
        <v>1606</v>
      </c>
      <c r="C60" s="87" t="s">
        <v>1218</v>
      </c>
      <c r="D60" s="446">
        <v>0</v>
      </c>
      <c r="E60" s="446">
        <v>726</v>
      </c>
      <c r="F60" s="524">
        <v>0</v>
      </c>
      <c r="G60" s="525">
        <f t="shared" si="6"/>
        <v>0</v>
      </c>
      <c r="H60" s="525">
        <f t="shared" si="7"/>
        <v>0</v>
      </c>
      <c r="I60" s="525">
        <f t="shared" si="8"/>
        <v>0</v>
      </c>
      <c r="J60" s="347"/>
      <c r="K60" s="456"/>
      <c r="L60" s="456"/>
    </row>
    <row r="61" spans="1:12" s="13" customFormat="1" ht="36">
      <c r="A61" s="312" t="s">
        <v>1136</v>
      </c>
      <c r="B61" s="42" t="s">
        <v>1627</v>
      </c>
      <c r="C61" s="87" t="s">
        <v>1218</v>
      </c>
      <c r="D61" s="149">
        <v>0</v>
      </c>
      <c r="E61" s="149">
        <v>24</v>
      </c>
      <c r="F61" s="524">
        <v>0</v>
      </c>
      <c r="G61" s="525">
        <f t="shared" si="6"/>
        <v>0</v>
      </c>
      <c r="H61" s="525">
        <f t="shared" si="7"/>
        <v>0</v>
      </c>
      <c r="I61" s="525">
        <f t="shared" si="8"/>
        <v>0</v>
      </c>
      <c r="J61" s="347"/>
      <c r="K61" s="456"/>
      <c r="L61" s="456"/>
    </row>
    <row r="62" spans="1:12" s="13" customFormat="1" ht="54">
      <c r="A62" s="312" t="s">
        <v>1138</v>
      </c>
      <c r="B62" s="42" t="s">
        <v>1628</v>
      </c>
      <c r="C62" s="87" t="s">
        <v>1209</v>
      </c>
      <c r="D62" s="149">
        <v>0</v>
      </c>
      <c r="E62" s="149">
        <v>4.5864000000000003</v>
      </c>
      <c r="F62" s="524">
        <v>0</v>
      </c>
      <c r="G62" s="525">
        <f t="shared" si="6"/>
        <v>0</v>
      </c>
      <c r="H62" s="525">
        <f t="shared" si="7"/>
        <v>0</v>
      </c>
      <c r="I62" s="525">
        <f t="shared" si="8"/>
        <v>0</v>
      </c>
      <c r="J62" s="347"/>
      <c r="K62" s="456"/>
      <c r="L62" s="456"/>
    </row>
    <row r="63" spans="1:12" s="13" customFormat="1" ht="126">
      <c r="A63" s="312" t="s">
        <v>1609</v>
      </c>
      <c r="B63" s="408" t="s">
        <v>1610</v>
      </c>
      <c r="C63" s="87" t="s">
        <v>1153</v>
      </c>
      <c r="D63" s="149">
        <v>0</v>
      </c>
      <c r="E63" s="149">
        <v>112.15</v>
      </c>
      <c r="F63" s="524">
        <v>0</v>
      </c>
      <c r="G63" s="525">
        <f t="shared" si="6"/>
        <v>0</v>
      </c>
      <c r="H63" s="525">
        <f t="shared" si="7"/>
        <v>0</v>
      </c>
      <c r="I63" s="525">
        <f t="shared" si="8"/>
        <v>0</v>
      </c>
      <c r="J63" s="347"/>
      <c r="K63" s="456">
        <f t="shared" ref="K63:K70" si="11">ROUND((G63*J63),2)</f>
        <v>0</v>
      </c>
      <c r="L63" s="456">
        <f t="shared" ref="L63:L69" si="12">ROUND((I63*J63),2)</f>
        <v>0</v>
      </c>
    </row>
    <row r="64" spans="1:12" s="13" customFormat="1" ht="54">
      <c r="A64" s="312" t="s">
        <v>1611</v>
      </c>
      <c r="B64" s="408" t="s">
        <v>1612</v>
      </c>
      <c r="C64" s="87" t="s">
        <v>1153</v>
      </c>
      <c r="D64" s="149">
        <v>0</v>
      </c>
      <c r="E64" s="149">
        <v>1</v>
      </c>
      <c r="F64" s="524">
        <v>0</v>
      </c>
      <c r="G64" s="525">
        <f t="shared" si="6"/>
        <v>0</v>
      </c>
      <c r="H64" s="525">
        <f t="shared" si="7"/>
        <v>0</v>
      </c>
      <c r="I64" s="525">
        <f t="shared" si="8"/>
        <v>0</v>
      </c>
      <c r="J64" s="347"/>
      <c r="K64" s="456"/>
      <c r="L64" s="456"/>
    </row>
    <row r="65" spans="1:12" s="13" customFormat="1" ht="90">
      <c r="A65" s="322" t="s">
        <v>1613</v>
      </c>
      <c r="B65" s="408" t="s">
        <v>1614</v>
      </c>
      <c r="C65" s="87" t="s">
        <v>1153</v>
      </c>
      <c r="D65" s="149">
        <v>0</v>
      </c>
      <c r="E65" s="149">
        <v>43.2</v>
      </c>
      <c r="F65" s="524">
        <v>0</v>
      </c>
      <c r="G65" s="525">
        <f t="shared" si="6"/>
        <v>0</v>
      </c>
      <c r="H65" s="525">
        <f t="shared" si="7"/>
        <v>0</v>
      </c>
      <c r="I65" s="525">
        <f t="shared" si="8"/>
        <v>0</v>
      </c>
      <c r="J65" s="347"/>
      <c r="K65" s="456">
        <f t="shared" si="11"/>
        <v>0</v>
      </c>
      <c r="L65" s="456">
        <f t="shared" si="12"/>
        <v>0</v>
      </c>
    </row>
    <row r="66" spans="1:12" s="13" customFormat="1" ht="54">
      <c r="A66" s="322" t="s">
        <v>1615</v>
      </c>
      <c r="B66" s="408" t="s">
        <v>1629</v>
      </c>
      <c r="C66" s="87" t="s">
        <v>1104</v>
      </c>
      <c r="D66" s="149">
        <v>0</v>
      </c>
      <c r="E66" s="149">
        <v>2</v>
      </c>
      <c r="F66" s="524">
        <v>0</v>
      </c>
      <c r="G66" s="525">
        <f t="shared" si="6"/>
        <v>0</v>
      </c>
      <c r="H66" s="525">
        <f t="shared" si="7"/>
        <v>0</v>
      </c>
      <c r="I66" s="525">
        <f t="shared" si="8"/>
        <v>0</v>
      </c>
      <c r="J66" s="347"/>
      <c r="K66" s="456">
        <f t="shared" si="11"/>
        <v>0</v>
      </c>
      <c r="L66" s="456">
        <f t="shared" si="12"/>
        <v>0</v>
      </c>
    </row>
    <row r="67" spans="1:12" s="13" customFormat="1" ht="36">
      <c r="A67" s="322" t="s">
        <v>1617</v>
      </c>
      <c r="B67" s="408" t="s">
        <v>1630</v>
      </c>
      <c r="C67" s="87" t="s">
        <v>1104</v>
      </c>
      <c r="D67" s="149">
        <v>0</v>
      </c>
      <c r="E67" s="149">
        <v>36</v>
      </c>
      <c r="F67" s="524">
        <v>0</v>
      </c>
      <c r="G67" s="525">
        <f t="shared" si="6"/>
        <v>0</v>
      </c>
      <c r="H67" s="525">
        <f t="shared" si="7"/>
        <v>0</v>
      </c>
      <c r="I67" s="525">
        <f t="shared" si="8"/>
        <v>0</v>
      </c>
      <c r="J67" s="347"/>
      <c r="K67" s="456">
        <f t="shared" si="11"/>
        <v>0</v>
      </c>
      <c r="L67" s="456">
        <f t="shared" si="12"/>
        <v>0</v>
      </c>
    </row>
    <row r="68" spans="1:12" s="13" customFormat="1" ht="72">
      <c r="A68" s="322" t="s">
        <v>1619</v>
      </c>
      <c r="B68" s="408" t="s">
        <v>1620</v>
      </c>
      <c r="C68" s="87" t="s">
        <v>1104</v>
      </c>
      <c r="D68" s="149">
        <v>0</v>
      </c>
      <c r="E68" s="149">
        <v>2</v>
      </c>
      <c r="F68" s="524">
        <v>0</v>
      </c>
      <c r="G68" s="525">
        <f t="shared" si="6"/>
        <v>0</v>
      </c>
      <c r="H68" s="525">
        <f t="shared" si="7"/>
        <v>0</v>
      </c>
      <c r="I68" s="525">
        <f t="shared" si="8"/>
        <v>0</v>
      </c>
      <c r="J68" s="347"/>
      <c r="K68" s="456">
        <f t="shared" si="11"/>
        <v>0</v>
      </c>
      <c r="L68" s="456">
        <f t="shared" si="12"/>
        <v>0</v>
      </c>
    </row>
    <row r="69" spans="1:12" s="13" customFormat="1" ht="126">
      <c r="A69" s="322" t="s">
        <v>1621</v>
      </c>
      <c r="B69" s="408" t="s">
        <v>1631</v>
      </c>
      <c r="C69" s="87" t="s">
        <v>1104</v>
      </c>
      <c r="D69" s="149">
        <v>0</v>
      </c>
      <c r="E69" s="149">
        <v>2</v>
      </c>
      <c r="F69" s="524">
        <v>0</v>
      </c>
      <c r="G69" s="525">
        <f t="shared" si="6"/>
        <v>0</v>
      </c>
      <c r="H69" s="525">
        <f t="shared" si="7"/>
        <v>0</v>
      </c>
      <c r="I69" s="525">
        <f t="shared" si="8"/>
        <v>0</v>
      </c>
      <c r="J69" s="347"/>
      <c r="K69" s="456">
        <f t="shared" si="11"/>
        <v>0</v>
      </c>
      <c r="L69" s="456">
        <f t="shared" si="12"/>
        <v>0</v>
      </c>
    </row>
    <row r="70" spans="1:12" s="13" customFormat="1" ht="72">
      <c r="A70" s="322" t="s">
        <v>1623</v>
      </c>
      <c r="B70" s="42" t="s">
        <v>1624</v>
      </c>
      <c r="C70" s="87" t="s">
        <v>1104</v>
      </c>
      <c r="D70" s="149">
        <v>0</v>
      </c>
      <c r="E70" s="149">
        <v>1</v>
      </c>
      <c r="F70" s="524">
        <v>0</v>
      </c>
      <c r="G70" s="525">
        <f t="shared" si="6"/>
        <v>0</v>
      </c>
      <c r="H70" s="525">
        <f t="shared" si="7"/>
        <v>0</v>
      </c>
      <c r="I70" s="525">
        <f t="shared" si="8"/>
        <v>0</v>
      </c>
      <c r="J70" s="347"/>
      <c r="K70" s="456">
        <f t="shared" si="11"/>
        <v>0</v>
      </c>
      <c r="L70" s="456"/>
    </row>
    <row r="71" spans="1:12" s="13" customFormat="1">
      <c r="A71" s="447"/>
      <c r="B71" s="408"/>
      <c r="C71" s="87"/>
      <c r="D71" s="149">
        <v>0</v>
      </c>
      <c r="E71" s="149"/>
      <c r="F71" s="557"/>
      <c r="G71" s="525"/>
      <c r="H71" s="525"/>
      <c r="I71" s="525"/>
      <c r="J71" s="347"/>
      <c r="K71" s="456"/>
      <c r="L71" s="456"/>
    </row>
    <row r="72" spans="1:12" s="13" customFormat="1" ht="72">
      <c r="A72" s="322" t="s">
        <v>1632</v>
      </c>
      <c r="B72" s="42" t="s">
        <v>1633</v>
      </c>
      <c r="C72" s="448"/>
      <c r="D72" s="149"/>
      <c r="E72" s="149"/>
      <c r="F72" s="557"/>
      <c r="G72" s="525"/>
      <c r="H72" s="525"/>
      <c r="I72" s="525"/>
      <c r="J72" s="347"/>
      <c r="K72" s="456"/>
      <c r="L72" s="456"/>
    </row>
    <row r="73" spans="1:12" s="13" customFormat="1">
      <c r="A73" s="312" t="s">
        <v>1126</v>
      </c>
      <c r="B73" s="42" t="s">
        <v>1603</v>
      </c>
      <c r="C73" s="87" t="s">
        <v>1209</v>
      </c>
      <c r="D73" s="149">
        <v>0</v>
      </c>
      <c r="E73" s="149">
        <v>5.25</v>
      </c>
      <c r="F73" s="524">
        <v>0</v>
      </c>
      <c r="G73" s="525">
        <f t="shared" si="6"/>
        <v>0</v>
      </c>
      <c r="H73" s="525">
        <f t="shared" si="7"/>
        <v>0</v>
      </c>
      <c r="I73" s="525">
        <f t="shared" si="8"/>
        <v>0</v>
      </c>
      <c r="J73" s="347"/>
      <c r="K73" s="456"/>
      <c r="L73" s="456"/>
    </row>
    <row r="74" spans="1:12" s="13" customFormat="1" ht="54">
      <c r="A74" s="312" t="s">
        <v>1128</v>
      </c>
      <c r="B74" s="42" t="s">
        <v>1604</v>
      </c>
      <c r="C74" s="87" t="s">
        <v>1209</v>
      </c>
      <c r="D74" s="149">
        <v>0</v>
      </c>
      <c r="E74" s="149">
        <v>47.9</v>
      </c>
      <c r="F74" s="524">
        <v>0</v>
      </c>
      <c r="G74" s="525">
        <f t="shared" si="6"/>
        <v>0</v>
      </c>
      <c r="H74" s="525">
        <f t="shared" si="7"/>
        <v>0</v>
      </c>
      <c r="I74" s="525">
        <f t="shared" si="8"/>
        <v>0</v>
      </c>
      <c r="J74" s="347"/>
      <c r="K74" s="456"/>
      <c r="L74" s="456"/>
    </row>
    <row r="75" spans="1:12" s="13" customFormat="1">
      <c r="A75" s="312" t="s">
        <v>1130</v>
      </c>
      <c r="B75" s="408" t="s">
        <v>1605</v>
      </c>
      <c r="C75" s="87" t="s">
        <v>1218</v>
      </c>
      <c r="D75" s="446">
        <v>0</v>
      </c>
      <c r="E75" s="446">
        <v>1150</v>
      </c>
      <c r="F75" s="524">
        <v>0</v>
      </c>
      <c r="G75" s="525">
        <f t="shared" si="6"/>
        <v>0</v>
      </c>
      <c r="H75" s="525">
        <f t="shared" si="7"/>
        <v>0</v>
      </c>
      <c r="I75" s="525">
        <f t="shared" si="8"/>
        <v>0</v>
      </c>
      <c r="J75" s="347"/>
      <c r="K75" s="456"/>
      <c r="L75" s="456"/>
    </row>
    <row r="76" spans="1:12" s="13" customFormat="1">
      <c r="A76" s="312" t="s">
        <v>1132</v>
      </c>
      <c r="B76" s="42" t="s">
        <v>1539</v>
      </c>
      <c r="C76" s="87" t="s">
        <v>1218</v>
      </c>
      <c r="D76" s="446">
        <v>0</v>
      </c>
      <c r="E76" s="446">
        <v>1720</v>
      </c>
      <c r="F76" s="524">
        <v>0</v>
      </c>
      <c r="G76" s="525">
        <f t="shared" si="6"/>
        <v>0</v>
      </c>
      <c r="H76" s="525">
        <f t="shared" si="7"/>
        <v>0</v>
      </c>
      <c r="I76" s="525">
        <f t="shared" si="8"/>
        <v>0</v>
      </c>
      <c r="J76" s="347"/>
      <c r="K76" s="456"/>
      <c r="L76" s="456"/>
    </row>
    <row r="77" spans="1:12" s="13" customFormat="1" ht="36">
      <c r="A77" s="312" t="s">
        <v>1134</v>
      </c>
      <c r="B77" s="42" t="s">
        <v>1606</v>
      </c>
      <c r="C77" s="87" t="s">
        <v>1218</v>
      </c>
      <c r="D77" s="446">
        <v>0</v>
      </c>
      <c r="E77" s="446">
        <v>861</v>
      </c>
      <c r="F77" s="524">
        <v>0</v>
      </c>
      <c r="G77" s="525">
        <f t="shared" si="6"/>
        <v>0</v>
      </c>
      <c r="H77" s="525">
        <f t="shared" si="7"/>
        <v>0</v>
      </c>
      <c r="I77" s="525">
        <f t="shared" si="8"/>
        <v>0</v>
      </c>
      <c r="J77" s="347"/>
      <c r="K77" s="456"/>
      <c r="L77" s="456"/>
    </row>
    <row r="78" spans="1:12" s="13" customFormat="1" ht="36">
      <c r="A78" s="312" t="s">
        <v>1136</v>
      </c>
      <c r="B78" s="42" t="s">
        <v>1627</v>
      </c>
      <c r="C78" s="87" t="s">
        <v>1218</v>
      </c>
      <c r="D78" s="149">
        <v>0</v>
      </c>
      <c r="E78" s="149">
        <v>24</v>
      </c>
      <c r="F78" s="524">
        <v>0</v>
      </c>
      <c r="G78" s="525">
        <f t="shared" si="6"/>
        <v>0</v>
      </c>
      <c r="H78" s="525">
        <f t="shared" si="7"/>
        <v>0</v>
      </c>
      <c r="I78" s="525">
        <f t="shared" si="8"/>
        <v>0</v>
      </c>
      <c r="J78" s="347"/>
      <c r="K78" s="456"/>
      <c r="L78" s="456"/>
    </row>
    <row r="79" spans="1:12" s="13" customFormat="1" ht="54">
      <c r="A79" s="312" t="s">
        <v>1138</v>
      </c>
      <c r="B79" s="42" t="s">
        <v>1628</v>
      </c>
      <c r="C79" s="87" t="s">
        <v>1209</v>
      </c>
      <c r="D79" s="149">
        <v>0</v>
      </c>
      <c r="E79" s="149">
        <v>6.59</v>
      </c>
      <c r="F79" s="524">
        <v>0</v>
      </c>
      <c r="G79" s="525">
        <f t="shared" si="6"/>
        <v>0</v>
      </c>
      <c r="H79" s="525">
        <f t="shared" si="7"/>
        <v>0</v>
      </c>
      <c r="I79" s="525">
        <f t="shared" si="8"/>
        <v>0</v>
      </c>
      <c r="J79" s="347"/>
      <c r="K79" s="456"/>
      <c r="L79" s="456"/>
    </row>
    <row r="80" spans="1:12" s="13" customFormat="1" ht="126">
      <c r="A80" s="312" t="s">
        <v>1609</v>
      </c>
      <c r="B80" s="408" t="s">
        <v>1610</v>
      </c>
      <c r="C80" s="87" t="s">
        <v>1153</v>
      </c>
      <c r="D80" s="149">
        <v>0</v>
      </c>
      <c r="E80" s="149">
        <v>149.15</v>
      </c>
      <c r="F80" s="524">
        <v>0</v>
      </c>
      <c r="G80" s="525">
        <f t="shared" si="6"/>
        <v>0</v>
      </c>
      <c r="H80" s="525">
        <f t="shared" si="7"/>
        <v>0</v>
      </c>
      <c r="I80" s="525">
        <f t="shared" si="8"/>
        <v>0</v>
      </c>
      <c r="J80" s="347"/>
      <c r="K80" s="456"/>
      <c r="L80" s="456"/>
    </row>
    <row r="81" spans="1:19" s="13" customFormat="1" ht="54">
      <c r="A81" s="312" t="s">
        <v>1611</v>
      </c>
      <c r="B81" s="408" t="s">
        <v>1612</v>
      </c>
      <c r="C81" s="87" t="s">
        <v>1153</v>
      </c>
      <c r="D81" s="149">
        <v>0</v>
      </c>
      <c r="E81" s="149">
        <v>2</v>
      </c>
      <c r="F81" s="524">
        <v>0</v>
      </c>
      <c r="G81" s="525">
        <f t="shared" si="6"/>
        <v>0</v>
      </c>
      <c r="H81" s="525">
        <f t="shared" si="7"/>
        <v>0</v>
      </c>
      <c r="I81" s="525">
        <f t="shared" si="8"/>
        <v>0</v>
      </c>
      <c r="J81" s="347"/>
      <c r="K81" s="456"/>
      <c r="L81" s="456"/>
    </row>
    <row r="82" spans="1:19" s="13" customFormat="1" ht="90">
      <c r="A82" s="322" t="s">
        <v>1613</v>
      </c>
      <c r="B82" s="408" t="s">
        <v>1614</v>
      </c>
      <c r="C82" s="87" t="s">
        <v>1153</v>
      </c>
      <c r="D82" s="149">
        <v>0</v>
      </c>
      <c r="E82" s="149">
        <v>52.2</v>
      </c>
      <c r="F82" s="524">
        <v>0</v>
      </c>
      <c r="G82" s="525">
        <f t="shared" si="6"/>
        <v>0</v>
      </c>
      <c r="H82" s="525">
        <f t="shared" si="7"/>
        <v>0</v>
      </c>
      <c r="I82" s="525">
        <f t="shared" si="8"/>
        <v>0</v>
      </c>
      <c r="J82" s="347"/>
      <c r="K82" s="456"/>
      <c r="L82" s="456"/>
    </row>
    <row r="83" spans="1:19" s="13" customFormat="1" ht="54">
      <c r="A83" s="322" t="s">
        <v>1615</v>
      </c>
      <c r="B83" s="408" t="s">
        <v>1629</v>
      </c>
      <c r="C83" s="87" t="s">
        <v>1104</v>
      </c>
      <c r="D83" s="149">
        <v>0</v>
      </c>
      <c r="E83" s="149">
        <v>2</v>
      </c>
      <c r="F83" s="524">
        <v>0</v>
      </c>
      <c r="G83" s="525">
        <f t="shared" si="6"/>
        <v>0</v>
      </c>
      <c r="H83" s="525">
        <f t="shared" si="7"/>
        <v>0</v>
      </c>
      <c r="I83" s="525">
        <f t="shared" si="8"/>
        <v>0</v>
      </c>
      <c r="J83" s="347"/>
      <c r="K83" s="456"/>
      <c r="L83" s="456"/>
    </row>
    <row r="84" spans="1:19" s="13" customFormat="1" ht="36">
      <c r="A84" s="322" t="s">
        <v>1617</v>
      </c>
      <c r="B84" s="408" t="s">
        <v>1630</v>
      </c>
      <c r="C84" s="87" t="s">
        <v>1104</v>
      </c>
      <c r="D84" s="149">
        <v>0</v>
      </c>
      <c r="E84" s="149">
        <v>36</v>
      </c>
      <c r="F84" s="524">
        <v>0</v>
      </c>
      <c r="G84" s="525">
        <f t="shared" si="6"/>
        <v>0</v>
      </c>
      <c r="H84" s="525">
        <f t="shared" si="7"/>
        <v>0</v>
      </c>
      <c r="I84" s="525">
        <f t="shared" si="8"/>
        <v>0</v>
      </c>
      <c r="J84" s="347"/>
      <c r="K84" s="456"/>
      <c r="L84" s="456"/>
    </row>
    <row r="85" spans="1:19" s="13" customFormat="1" ht="72">
      <c r="A85" s="322" t="s">
        <v>1619</v>
      </c>
      <c r="B85" s="408" t="s">
        <v>1620</v>
      </c>
      <c r="C85" s="87" t="s">
        <v>1104</v>
      </c>
      <c r="D85" s="149">
        <v>0</v>
      </c>
      <c r="E85" s="149">
        <v>2</v>
      </c>
      <c r="F85" s="524">
        <v>0</v>
      </c>
      <c r="G85" s="525">
        <f t="shared" si="6"/>
        <v>0</v>
      </c>
      <c r="H85" s="525">
        <f t="shared" si="7"/>
        <v>0</v>
      </c>
      <c r="I85" s="525">
        <f t="shared" si="8"/>
        <v>0</v>
      </c>
      <c r="J85" s="347"/>
      <c r="K85" s="456"/>
      <c r="L85" s="456"/>
    </row>
    <row r="86" spans="1:19" s="13" customFormat="1" ht="126">
      <c r="A86" s="322" t="s">
        <v>1621</v>
      </c>
      <c r="B86" s="408" t="s">
        <v>1631</v>
      </c>
      <c r="C86" s="87" t="s">
        <v>1104</v>
      </c>
      <c r="D86" s="149">
        <v>0</v>
      </c>
      <c r="E86" s="149">
        <v>2</v>
      </c>
      <c r="F86" s="524">
        <v>0</v>
      </c>
      <c r="G86" s="525">
        <f t="shared" si="6"/>
        <v>0</v>
      </c>
      <c r="H86" s="525">
        <f t="shared" si="7"/>
        <v>0</v>
      </c>
      <c r="I86" s="525">
        <f t="shared" si="8"/>
        <v>0</v>
      </c>
      <c r="J86" s="347"/>
      <c r="K86" s="456"/>
      <c r="L86" s="456"/>
    </row>
    <row r="87" spans="1:19" s="13" customFormat="1" ht="54">
      <c r="A87" s="322" t="s">
        <v>1623</v>
      </c>
      <c r="B87" s="408" t="s">
        <v>1634</v>
      </c>
      <c r="C87" s="87" t="s">
        <v>1153</v>
      </c>
      <c r="D87" s="149">
        <v>0</v>
      </c>
      <c r="E87" s="149">
        <v>7.6</v>
      </c>
      <c r="F87" s="524">
        <v>0</v>
      </c>
      <c r="G87" s="525">
        <f t="shared" si="6"/>
        <v>0</v>
      </c>
      <c r="H87" s="525">
        <f t="shared" si="7"/>
        <v>0</v>
      </c>
      <c r="I87" s="525">
        <f t="shared" si="8"/>
        <v>0</v>
      </c>
      <c r="J87" s="347"/>
      <c r="K87" s="456"/>
      <c r="L87" s="456"/>
    </row>
    <row r="88" spans="1:19" s="13" customFormat="1" ht="72.75" thickBot="1">
      <c r="A88" s="322" t="s">
        <v>1635</v>
      </c>
      <c r="B88" s="42" t="s">
        <v>1624</v>
      </c>
      <c r="C88" s="87" t="s">
        <v>1104</v>
      </c>
      <c r="D88" s="149">
        <v>0</v>
      </c>
      <c r="E88" s="149">
        <v>1</v>
      </c>
      <c r="F88" s="524">
        <v>0</v>
      </c>
      <c r="G88" s="525">
        <f t="shared" si="6"/>
        <v>0</v>
      </c>
      <c r="H88" s="525">
        <f t="shared" si="7"/>
        <v>0</v>
      </c>
      <c r="I88" s="525">
        <f t="shared" si="8"/>
        <v>0</v>
      </c>
      <c r="J88" s="347"/>
      <c r="K88" s="456"/>
      <c r="L88" s="456"/>
    </row>
    <row r="89" spans="1:19" s="13" customFormat="1" ht="18.75" thickBot="1">
      <c r="A89" s="407" t="s">
        <v>1636</v>
      </c>
      <c r="B89" s="449"/>
      <c r="C89" s="450"/>
      <c r="D89" s="451"/>
      <c r="E89" s="451"/>
      <c r="F89" s="451"/>
      <c r="G89" s="451"/>
      <c r="H89" s="556">
        <f>SUM(H39:H88)</f>
        <v>0</v>
      </c>
      <c r="I89" s="556">
        <f>SUM(I39:I88)</f>
        <v>0</v>
      </c>
    </row>
    <row r="90" spans="1:19" s="13" customFormat="1">
      <c r="A90" s="461"/>
      <c r="B90" s="317"/>
      <c r="C90" s="462"/>
      <c r="D90" s="463"/>
      <c r="E90" s="463"/>
      <c r="F90" s="559"/>
      <c r="G90" s="559"/>
      <c r="H90" s="560"/>
      <c r="I90" s="560"/>
      <c r="J90" s="347"/>
      <c r="K90" s="456"/>
      <c r="L90" s="456"/>
    </row>
    <row r="91" spans="1:19" s="13" customFormat="1">
      <c r="A91" s="492" t="s">
        <v>1637</v>
      </c>
      <c r="B91" s="40" t="s">
        <v>1638</v>
      </c>
      <c r="C91" s="87"/>
      <c r="D91" s="149"/>
      <c r="E91" s="149"/>
      <c r="F91" s="553"/>
      <c r="G91" s="553"/>
      <c r="H91" s="525"/>
      <c r="I91" s="525"/>
      <c r="J91" s="347"/>
      <c r="K91" s="456"/>
      <c r="L91" s="456"/>
      <c r="M91" s="751"/>
      <c r="N91" s="751"/>
      <c r="O91" s="751"/>
      <c r="P91" s="751"/>
      <c r="Q91" s="751"/>
      <c r="R91" s="751"/>
      <c r="S91" s="751"/>
    </row>
    <row r="92" spans="1:19" s="13" customFormat="1">
      <c r="A92" s="464"/>
      <c r="B92" s="409"/>
      <c r="C92" s="440"/>
      <c r="D92" s="441"/>
      <c r="E92" s="441"/>
      <c r="F92" s="561"/>
      <c r="G92" s="561"/>
      <c r="H92" s="562"/>
      <c r="I92" s="562"/>
      <c r="J92" s="347"/>
      <c r="K92" s="456"/>
      <c r="L92" s="456"/>
      <c r="M92" s="751"/>
      <c r="N92" s="751"/>
      <c r="O92" s="751"/>
      <c r="P92" s="751"/>
      <c r="Q92" s="751"/>
      <c r="R92" s="751"/>
      <c r="S92" s="751"/>
    </row>
    <row r="93" spans="1:19" s="13" customFormat="1" ht="90">
      <c r="A93" s="447"/>
      <c r="B93" s="408" t="s">
        <v>1639</v>
      </c>
      <c r="C93" s="400"/>
      <c r="D93" s="149"/>
      <c r="E93" s="149"/>
      <c r="F93" s="553"/>
      <c r="G93" s="553"/>
      <c r="H93" s="554"/>
      <c r="I93" s="554"/>
      <c r="J93" s="347"/>
      <c r="K93" s="456"/>
      <c r="L93" s="456"/>
    </row>
    <row r="94" spans="1:19" s="13" customFormat="1" ht="72">
      <c r="A94" s="447"/>
      <c r="B94" s="410" t="s">
        <v>1640</v>
      </c>
      <c r="C94" s="448"/>
      <c r="D94" s="436"/>
      <c r="E94" s="436"/>
      <c r="F94" s="557"/>
      <c r="G94" s="557"/>
      <c r="H94" s="558"/>
      <c r="I94" s="558"/>
      <c r="J94" s="347"/>
      <c r="K94" s="456"/>
      <c r="L94" s="456"/>
    </row>
    <row r="95" spans="1:19" s="13" customFormat="1">
      <c r="A95" s="447"/>
      <c r="B95" s="408" t="s">
        <v>1641</v>
      </c>
      <c r="C95" s="448"/>
      <c r="D95" s="436"/>
      <c r="E95" s="436"/>
      <c r="F95" s="557"/>
      <c r="G95" s="557"/>
      <c r="H95" s="558"/>
      <c r="I95" s="558"/>
      <c r="J95" s="347"/>
      <c r="K95" s="456"/>
      <c r="L95" s="456"/>
    </row>
    <row r="96" spans="1:19" s="13" customFormat="1" ht="54">
      <c r="A96" s="447"/>
      <c r="B96" s="408" t="s">
        <v>1642</v>
      </c>
      <c r="C96" s="448"/>
      <c r="D96" s="436"/>
      <c r="E96" s="436"/>
      <c r="F96" s="557"/>
      <c r="G96" s="557"/>
      <c r="H96" s="558"/>
      <c r="I96" s="558"/>
      <c r="J96" s="347"/>
      <c r="K96" s="456"/>
      <c r="L96" s="456"/>
    </row>
    <row r="97" spans="1:12" s="13" customFormat="1">
      <c r="A97" s="447"/>
      <c r="B97" s="408"/>
      <c r="C97" s="448"/>
      <c r="D97" s="436"/>
      <c r="E97" s="436"/>
      <c r="F97" s="557"/>
      <c r="G97" s="557"/>
      <c r="H97" s="558"/>
      <c r="I97" s="558"/>
      <c r="J97" s="347"/>
      <c r="K97" s="456"/>
      <c r="L97" s="456"/>
    </row>
    <row r="98" spans="1:12" s="13" customFormat="1" ht="90">
      <c r="A98" s="322" t="s">
        <v>1643</v>
      </c>
      <c r="B98" s="408" t="s">
        <v>2292</v>
      </c>
      <c r="C98" s="448"/>
      <c r="D98" s="436"/>
      <c r="E98" s="436"/>
      <c r="F98" s="557"/>
      <c r="G98" s="557"/>
      <c r="H98" s="558"/>
      <c r="I98" s="558"/>
      <c r="J98" s="347"/>
      <c r="K98" s="456"/>
      <c r="L98" s="456"/>
    </row>
    <row r="99" spans="1:12" s="13" customFormat="1" ht="36">
      <c r="A99" s="312" t="s">
        <v>1126</v>
      </c>
      <c r="B99" s="408" t="s">
        <v>2293</v>
      </c>
      <c r="C99" s="87" t="s">
        <v>1114</v>
      </c>
      <c r="D99" s="149">
        <v>0</v>
      </c>
      <c r="E99" s="149">
        <v>1026</v>
      </c>
      <c r="F99" s="524">
        <v>0</v>
      </c>
      <c r="G99" s="525">
        <f t="shared" ref="G99:G165" si="13">IF(ISNUMBER(F99),IF(F99&gt;0,ROUND(F99,2),0),0)</f>
        <v>0</v>
      </c>
      <c r="H99" s="525">
        <f t="shared" ref="H99:H165" si="14">ROUND(D99*G99,2)</f>
        <v>0</v>
      </c>
      <c r="I99" s="525">
        <f t="shared" ref="I99:I165" si="15">ROUND(E99*G99,2)</f>
        <v>0</v>
      </c>
      <c r="J99" s="347"/>
      <c r="K99" s="456"/>
      <c r="L99" s="456"/>
    </row>
    <row r="100" spans="1:12" s="13" customFormat="1">
      <c r="A100" s="312" t="s">
        <v>1128</v>
      </c>
      <c r="B100" s="408" t="s">
        <v>1644</v>
      </c>
      <c r="C100" s="87" t="s">
        <v>1114</v>
      </c>
      <c r="D100" s="149">
        <v>0</v>
      </c>
      <c r="E100" s="149">
        <v>256.5</v>
      </c>
      <c r="F100" s="524">
        <v>0</v>
      </c>
      <c r="G100" s="525">
        <f t="shared" si="13"/>
        <v>0</v>
      </c>
      <c r="H100" s="525">
        <f t="shared" si="14"/>
        <v>0</v>
      </c>
      <c r="I100" s="525">
        <f t="shared" si="15"/>
        <v>0</v>
      </c>
      <c r="J100" s="347"/>
      <c r="K100" s="456"/>
      <c r="L100" s="456"/>
    </row>
    <row r="101" spans="1:12" s="13" customFormat="1">
      <c r="A101" s="312" t="s">
        <v>1130</v>
      </c>
      <c r="B101" s="408" t="s">
        <v>1645</v>
      </c>
      <c r="C101" s="87" t="s">
        <v>1114</v>
      </c>
      <c r="D101" s="149">
        <v>0</v>
      </c>
      <c r="E101" s="149">
        <v>342</v>
      </c>
      <c r="F101" s="524">
        <v>0</v>
      </c>
      <c r="G101" s="525">
        <f t="shared" ref="G101" si="16">IF(ISNUMBER(F101),IF(F101&gt;0,ROUND(F101,2),0),0)</f>
        <v>0</v>
      </c>
      <c r="H101" s="525">
        <f t="shared" ref="H101" si="17">ROUND(D101*G101,2)</f>
        <v>0</v>
      </c>
      <c r="I101" s="525">
        <f t="shared" ref="I101" si="18">ROUND(E101*G101,2)</f>
        <v>0</v>
      </c>
      <c r="J101" s="347"/>
      <c r="K101" s="456"/>
      <c r="L101" s="456"/>
    </row>
    <row r="102" spans="1:12" s="13" customFormat="1">
      <c r="A102" s="312" t="s">
        <v>1132</v>
      </c>
      <c r="B102" s="408" t="s">
        <v>1646</v>
      </c>
      <c r="C102" s="87" t="s">
        <v>1114</v>
      </c>
      <c r="D102" s="149">
        <v>0</v>
      </c>
      <c r="E102" s="149">
        <v>342</v>
      </c>
      <c r="F102" s="524">
        <v>0</v>
      </c>
      <c r="G102" s="525">
        <f t="shared" si="13"/>
        <v>0</v>
      </c>
      <c r="H102" s="525">
        <f t="shared" si="14"/>
        <v>0</v>
      </c>
      <c r="I102" s="525">
        <f t="shared" si="15"/>
        <v>0</v>
      </c>
      <c r="J102" s="347"/>
      <c r="K102" s="457"/>
      <c r="L102" s="456"/>
    </row>
    <row r="103" spans="1:12" s="13" customFormat="1">
      <c r="A103" s="312" t="s">
        <v>1134</v>
      </c>
      <c r="B103" s="408" t="s">
        <v>1647</v>
      </c>
      <c r="C103" s="87" t="s">
        <v>1114</v>
      </c>
      <c r="D103" s="149">
        <v>0</v>
      </c>
      <c r="E103" s="149">
        <v>342</v>
      </c>
      <c r="F103" s="524">
        <v>0</v>
      </c>
      <c r="G103" s="525">
        <f t="shared" si="13"/>
        <v>0</v>
      </c>
      <c r="H103" s="525">
        <f t="shared" si="14"/>
        <v>0</v>
      </c>
      <c r="I103" s="525">
        <f t="shared" si="15"/>
        <v>0</v>
      </c>
      <c r="J103" s="347"/>
      <c r="K103" s="457"/>
      <c r="L103" s="456"/>
    </row>
    <row r="104" spans="1:12" s="13" customFormat="1" ht="90">
      <c r="A104" s="312" t="s">
        <v>1136</v>
      </c>
      <c r="B104" s="42" t="s">
        <v>2266</v>
      </c>
      <c r="C104" s="87" t="s">
        <v>1153</v>
      </c>
      <c r="D104" s="149">
        <v>0</v>
      </c>
      <c r="E104" s="149">
        <v>307.8</v>
      </c>
      <c r="F104" s="524">
        <v>0</v>
      </c>
      <c r="G104" s="525">
        <f t="shared" si="13"/>
        <v>0</v>
      </c>
      <c r="H104" s="525">
        <f t="shared" si="14"/>
        <v>0</v>
      </c>
      <c r="I104" s="525">
        <f t="shared" si="15"/>
        <v>0</v>
      </c>
      <c r="J104" s="347"/>
      <c r="K104" s="456">
        <f>ROUND((G104*J104),2)</f>
        <v>0</v>
      </c>
      <c r="L104" s="456">
        <f>ROUND((I104*J104),2)</f>
        <v>0</v>
      </c>
    </row>
    <row r="105" spans="1:12" s="13" customFormat="1" ht="126">
      <c r="A105" s="322" t="s">
        <v>1138</v>
      </c>
      <c r="B105" s="408" t="s">
        <v>2265</v>
      </c>
      <c r="C105" s="87" t="s">
        <v>1209</v>
      </c>
      <c r="D105" s="149">
        <v>0</v>
      </c>
      <c r="E105" s="149">
        <v>215.46</v>
      </c>
      <c r="F105" s="524">
        <v>0</v>
      </c>
      <c r="G105" s="525">
        <f t="shared" si="13"/>
        <v>0</v>
      </c>
      <c r="H105" s="525">
        <f t="shared" si="14"/>
        <v>0</v>
      </c>
      <c r="I105" s="525">
        <f t="shared" si="15"/>
        <v>0</v>
      </c>
      <c r="J105" s="347"/>
      <c r="K105" s="456"/>
      <c r="L105" s="456"/>
    </row>
    <row r="106" spans="1:12" s="13" customFormat="1" ht="36">
      <c r="A106" s="322" t="s">
        <v>1609</v>
      </c>
      <c r="B106" s="410" t="s">
        <v>1648</v>
      </c>
      <c r="C106" s="87" t="s">
        <v>1104</v>
      </c>
      <c r="D106" s="149">
        <v>0</v>
      </c>
      <c r="E106" s="149">
        <v>29</v>
      </c>
      <c r="F106" s="524">
        <v>0</v>
      </c>
      <c r="G106" s="525">
        <f t="shared" si="13"/>
        <v>0</v>
      </c>
      <c r="H106" s="525">
        <f t="shared" si="14"/>
        <v>0</v>
      </c>
      <c r="I106" s="525">
        <f t="shared" si="15"/>
        <v>0</v>
      </c>
    </row>
    <row r="107" spans="1:12" s="13" customFormat="1">
      <c r="A107" s="322" t="s">
        <v>1611</v>
      </c>
      <c r="B107" s="410" t="s">
        <v>1649</v>
      </c>
      <c r="C107" s="87" t="s">
        <v>1114</v>
      </c>
      <c r="D107" s="149">
        <v>0</v>
      </c>
      <c r="E107" s="149">
        <f>E99+E100+E101</f>
        <v>1624.5</v>
      </c>
      <c r="F107" s="524">
        <v>0</v>
      </c>
      <c r="G107" s="525">
        <f t="shared" si="13"/>
        <v>0</v>
      </c>
      <c r="H107" s="525">
        <f t="shared" si="14"/>
        <v>0</v>
      </c>
      <c r="I107" s="525">
        <f t="shared" si="15"/>
        <v>0</v>
      </c>
    </row>
    <row r="108" spans="1:12" s="13" customFormat="1">
      <c r="A108" s="322"/>
      <c r="B108" s="410"/>
      <c r="C108" s="435"/>
      <c r="D108" s="436"/>
      <c r="E108" s="436"/>
      <c r="F108" s="557"/>
      <c r="G108" s="525"/>
      <c r="H108" s="525"/>
      <c r="I108" s="525"/>
    </row>
    <row r="109" spans="1:12" s="13" customFormat="1" ht="90">
      <c r="A109" s="322" t="s">
        <v>1650</v>
      </c>
      <c r="B109" s="408" t="s">
        <v>2294</v>
      </c>
      <c r="C109" s="448"/>
      <c r="D109" s="436"/>
      <c r="E109" s="436"/>
      <c r="F109" s="557"/>
      <c r="G109" s="525"/>
      <c r="H109" s="525"/>
      <c r="I109" s="525"/>
      <c r="J109" s="347"/>
      <c r="K109" s="456"/>
      <c r="L109" s="456"/>
    </row>
    <row r="110" spans="1:12" s="13" customFormat="1">
      <c r="A110" s="312" t="s">
        <v>1126</v>
      </c>
      <c r="B110" s="408" t="s">
        <v>2295</v>
      </c>
      <c r="C110" s="87" t="s">
        <v>1114</v>
      </c>
      <c r="D110" s="149">
        <v>0</v>
      </c>
      <c r="E110" s="149">
        <v>348</v>
      </c>
      <c r="F110" s="524">
        <v>0</v>
      </c>
      <c r="G110" s="525">
        <f t="shared" si="13"/>
        <v>0</v>
      </c>
      <c r="H110" s="525">
        <f t="shared" si="14"/>
        <v>0</v>
      </c>
      <c r="I110" s="525">
        <f t="shared" si="15"/>
        <v>0</v>
      </c>
      <c r="J110" s="347"/>
      <c r="K110" s="456"/>
      <c r="L110" s="456"/>
    </row>
    <row r="111" spans="1:12" s="13" customFormat="1">
      <c r="A111" s="312" t="s">
        <v>1128</v>
      </c>
      <c r="B111" s="408" t="s">
        <v>1644</v>
      </c>
      <c r="C111" s="87" t="s">
        <v>1114</v>
      </c>
      <c r="D111" s="149">
        <v>0</v>
      </c>
      <c r="E111" s="149">
        <v>59</v>
      </c>
      <c r="F111" s="524">
        <v>0</v>
      </c>
      <c r="G111" s="525">
        <f t="shared" si="13"/>
        <v>0</v>
      </c>
      <c r="H111" s="525">
        <f t="shared" si="14"/>
        <v>0</v>
      </c>
      <c r="I111" s="525">
        <f t="shared" si="15"/>
        <v>0</v>
      </c>
      <c r="J111" s="347"/>
      <c r="K111" s="456"/>
      <c r="L111" s="456"/>
    </row>
    <row r="112" spans="1:12" s="13" customFormat="1">
      <c r="A112" s="312" t="s">
        <v>1130</v>
      </c>
      <c r="B112" s="408" t="s">
        <v>1645</v>
      </c>
      <c r="C112" s="87" t="s">
        <v>1114</v>
      </c>
      <c r="D112" s="149">
        <v>0</v>
      </c>
      <c r="E112" s="149">
        <v>174</v>
      </c>
      <c r="F112" s="524">
        <v>0</v>
      </c>
      <c r="G112" s="525">
        <f t="shared" si="13"/>
        <v>0</v>
      </c>
      <c r="H112" s="525">
        <f t="shared" si="14"/>
        <v>0</v>
      </c>
      <c r="I112" s="525">
        <f t="shared" si="15"/>
        <v>0</v>
      </c>
      <c r="J112" s="347"/>
      <c r="K112" s="456"/>
      <c r="L112" s="456"/>
    </row>
    <row r="113" spans="1:12" s="13" customFormat="1">
      <c r="A113" s="312" t="s">
        <v>1132</v>
      </c>
      <c r="B113" s="408" t="s">
        <v>1646</v>
      </c>
      <c r="C113" s="87" t="s">
        <v>1114</v>
      </c>
      <c r="D113" s="149">
        <v>0</v>
      </c>
      <c r="E113" s="149">
        <v>174</v>
      </c>
      <c r="F113" s="524">
        <v>0</v>
      </c>
      <c r="G113" s="525">
        <f t="shared" si="13"/>
        <v>0</v>
      </c>
      <c r="H113" s="525">
        <f t="shared" si="14"/>
        <v>0</v>
      </c>
      <c r="I113" s="525">
        <f t="shared" si="15"/>
        <v>0</v>
      </c>
      <c r="J113" s="347"/>
      <c r="K113" s="457"/>
      <c r="L113" s="456"/>
    </row>
    <row r="114" spans="1:12" s="13" customFormat="1">
      <c r="A114" s="312" t="s">
        <v>1134</v>
      </c>
      <c r="B114" s="408" t="s">
        <v>1647</v>
      </c>
      <c r="C114" s="87" t="s">
        <v>1114</v>
      </c>
      <c r="D114" s="149">
        <v>0</v>
      </c>
      <c r="E114" s="149">
        <v>348</v>
      </c>
      <c r="F114" s="524">
        <v>0</v>
      </c>
      <c r="G114" s="525">
        <f t="shared" si="13"/>
        <v>0</v>
      </c>
      <c r="H114" s="525">
        <f t="shared" si="14"/>
        <v>0</v>
      </c>
      <c r="I114" s="525">
        <f t="shared" si="15"/>
        <v>0</v>
      </c>
      <c r="J114" s="347"/>
      <c r="K114" s="457"/>
      <c r="L114" s="456"/>
    </row>
    <row r="115" spans="1:12" s="13" customFormat="1" ht="90">
      <c r="A115" s="312" t="s">
        <v>1136</v>
      </c>
      <c r="B115" s="42" t="s">
        <v>2266</v>
      </c>
      <c r="C115" s="87" t="s">
        <v>1153</v>
      </c>
      <c r="D115" s="149">
        <v>0</v>
      </c>
      <c r="E115" s="149">
        <v>81.2</v>
      </c>
      <c r="F115" s="524">
        <v>0</v>
      </c>
      <c r="G115" s="525">
        <f t="shared" si="13"/>
        <v>0</v>
      </c>
      <c r="H115" s="525">
        <f t="shared" si="14"/>
        <v>0</v>
      </c>
      <c r="I115" s="525">
        <f t="shared" si="15"/>
        <v>0</v>
      </c>
      <c r="J115" s="347"/>
      <c r="K115" s="456">
        <f>ROUND((G115*J115),2)</f>
        <v>0</v>
      </c>
      <c r="L115" s="456">
        <f>ROUND((I115*J115),2)</f>
        <v>0</v>
      </c>
    </row>
    <row r="116" spans="1:12" s="13" customFormat="1" ht="126">
      <c r="A116" s="322" t="s">
        <v>1138</v>
      </c>
      <c r="B116" s="408" t="s">
        <v>2265</v>
      </c>
      <c r="C116" s="87" t="s">
        <v>1209</v>
      </c>
      <c r="D116" s="149">
        <v>0</v>
      </c>
      <c r="E116" s="149">
        <v>52.78</v>
      </c>
      <c r="F116" s="524">
        <v>0</v>
      </c>
      <c r="G116" s="525">
        <f t="shared" si="13"/>
        <v>0</v>
      </c>
      <c r="H116" s="525">
        <f t="shared" si="14"/>
        <v>0</v>
      </c>
      <c r="I116" s="525">
        <f t="shared" si="15"/>
        <v>0</v>
      </c>
      <c r="J116" s="347"/>
      <c r="K116" s="456"/>
      <c r="L116" s="456"/>
    </row>
    <row r="117" spans="1:12" s="13" customFormat="1" ht="36">
      <c r="A117" s="322" t="s">
        <v>1609</v>
      </c>
      <c r="B117" s="410" t="s">
        <v>1648</v>
      </c>
      <c r="C117" s="87" t="s">
        <v>1104</v>
      </c>
      <c r="D117" s="149">
        <v>0</v>
      </c>
      <c r="E117" s="149">
        <v>29</v>
      </c>
      <c r="F117" s="524">
        <v>0</v>
      </c>
      <c r="G117" s="525">
        <f t="shared" si="13"/>
        <v>0</v>
      </c>
      <c r="H117" s="525">
        <f t="shared" si="14"/>
        <v>0</v>
      </c>
      <c r="I117" s="525">
        <f t="shared" si="15"/>
        <v>0</v>
      </c>
    </row>
    <row r="118" spans="1:12" s="13" customFormat="1">
      <c r="A118" s="322" t="s">
        <v>1611</v>
      </c>
      <c r="B118" s="410" t="s">
        <v>1649</v>
      </c>
      <c r="C118" s="87" t="s">
        <v>1114</v>
      </c>
      <c r="D118" s="149">
        <v>0</v>
      </c>
      <c r="E118" s="149">
        <f>E110+E111+E112</f>
        <v>581</v>
      </c>
      <c r="F118" s="524">
        <v>0</v>
      </c>
      <c r="G118" s="525">
        <f t="shared" si="13"/>
        <v>0</v>
      </c>
      <c r="H118" s="525">
        <f t="shared" si="14"/>
        <v>0</v>
      </c>
      <c r="I118" s="525">
        <f t="shared" si="15"/>
        <v>0</v>
      </c>
    </row>
    <row r="119" spans="1:12" s="13" customFormat="1">
      <c r="A119" s="322"/>
      <c r="B119" s="410"/>
      <c r="C119" s="435"/>
      <c r="D119" s="436"/>
      <c r="E119" s="436"/>
      <c r="F119" s="557"/>
      <c r="G119" s="525"/>
      <c r="H119" s="525"/>
      <c r="I119" s="525"/>
    </row>
    <row r="120" spans="1:12" s="13" customFormat="1" ht="90">
      <c r="A120" s="322" t="s">
        <v>2263</v>
      </c>
      <c r="B120" s="408" t="s">
        <v>2296</v>
      </c>
      <c r="C120" s="448"/>
      <c r="D120" s="436"/>
      <c r="E120" s="436"/>
      <c r="F120" s="557"/>
      <c r="G120" s="525"/>
      <c r="H120" s="525"/>
      <c r="I120" s="525"/>
      <c r="J120" s="347"/>
      <c r="K120" s="456"/>
      <c r="L120" s="456"/>
    </row>
    <row r="121" spans="1:12" s="13" customFormat="1">
      <c r="A121" s="312" t="s">
        <v>1126</v>
      </c>
      <c r="B121" s="408" t="s">
        <v>2264</v>
      </c>
      <c r="C121" s="87" t="s">
        <v>1114</v>
      </c>
      <c r="D121" s="149">
        <v>0</v>
      </c>
      <c r="E121" s="149">
        <v>168</v>
      </c>
      <c r="F121" s="524">
        <v>0</v>
      </c>
      <c r="G121" s="525">
        <f t="shared" ref="G121:G129" si="19">IF(ISNUMBER(F121),IF(F121&gt;0,ROUND(F121,2),0),0)</f>
        <v>0</v>
      </c>
      <c r="H121" s="525">
        <f t="shared" ref="H121:H129" si="20">ROUND(D121*G121,2)</f>
        <v>0</v>
      </c>
      <c r="I121" s="525">
        <f t="shared" ref="I121:I129" si="21">ROUND(E121*G121,2)</f>
        <v>0</v>
      </c>
      <c r="J121" s="347"/>
      <c r="K121" s="456"/>
      <c r="L121" s="456"/>
    </row>
    <row r="122" spans="1:12" s="13" customFormat="1">
      <c r="A122" s="312" t="s">
        <v>1128</v>
      </c>
      <c r="B122" s="408" t="s">
        <v>1644</v>
      </c>
      <c r="C122" s="87" t="s">
        <v>1114</v>
      </c>
      <c r="D122" s="149">
        <v>0</v>
      </c>
      <c r="E122" s="149">
        <v>56</v>
      </c>
      <c r="F122" s="524">
        <v>0</v>
      </c>
      <c r="G122" s="525">
        <f t="shared" si="19"/>
        <v>0</v>
      </c>
      <c r="H122" s="525">
        <f t="shared" si="20"/>
        <v>0</v>
      </c>
      <c r="I122" s="525">
        <f t="shared" si="21"/>
        <v>0</v>
      </c>
      <c r="J122" s="347"/>
      <c r="K122" s="456"/>
      <c r="L122" s="456"/>
    </row>
    <row r="123" spans="1:12" s="13" customFormat="1">
      <c r="A123" s="312" t="s">
        <v>1130</v>
      </c>
      <c r="B123" s="408" t="s">
        <v>1645</v>
      </c>
      <c r="C123" s="87" t="s">
        <v>1114</v>
      </c>
      <c r="D123" s="149">
        <v>0</v>
      </c>
      <c r="E123" s="149">
        <v>56</v>
      </c>
      <c r="F123" s="524">
        <v>0</v>
      </c>
      <c r="G123" s="525">
        <f t="shared" si="19"/>
        <v>0</v>
      </c>
      <c r="H123" s="525">
        <f t="shared" si="20"/>
        <v>0</v>
      </c>
      <c r="I123" s="525">
        <f t="shared" si="21"/>
        <v>0</v>
      </c>
      <c r="J123" s="347"/>
      <c r="K123" s="456"/>
      <c r="L123" s="456"/>
    </row>
    <row r="124" spans="1:12" s="13" customFormat="1">
      <c r="A124" s="312" t="s">
        <v>1132</v>
      </c>
      <c r="B124" s="408" t="s">
        <v>1646</v>
      </c>
      <c r="C124" s="87" t="s">
        <v>1114</v>
      </c>
      <c r="D124" s="149">
        <v>0</v>
      </c>
      <c r="E124" s="149">
        <v>56</v>
      </c>
      <c r="F124" s="524">
        <v>0</v>
      </c>
      <c r="G124" s="525">
        <f t="shared" si="19"/>
        <v>0</v>
      </c>
      <c r="H124" s="525">
        <f t="shared" si="20"/>
        <v>0</v>
      </c>
      <c r="I124" s="525">
        <f t="shared" si="21"/>
        <v>0</v>
      </c>
      <c r="J124" s="347"/>
      <c r="K124" s="457"/>
      <c r="L124" s="456"/>
    </row>
    <row r="125" spans="1:12" s="13" customFormat="1">
      <c r="A125" s="312" t="s">
        <v>1134</v>
      </c>
      <c r="B125" s="408" t="s">
        <v>1647</v>
      </c>
      <c r="C125" s="87" t="s">
        <v>1114</v>
      </c>
      <c r="D125" s="149">
        <v>0</v>
      </c>
      <c r="E125" s="149">
        <v>168</v>
      </c>
      <c r="F125" s="524">
        <v>0</v>
      </c>
      <c r="G125" s="525">
        <f t="shared" si="19"/>
        <v>0</v>
      </c>
      <c r="H125" s="525">
        <f t="shared" si="20"/>
        <v>0</v>
      </c>
      <c r="I125" s="525">
        <f t="shared" si="21"/>
        <v>0</v>
      </c>
      <c r="J125" s="347"/>
      <c r="K125" s="457"/>
      <c r="L125" s="456"/>
    </row>
    <row r="126" spans="1:12" s="13" customFormat="1" ht="90">
      <c r="A126" s="312" t="s">
        <v>1136</v>
      </c>
      <c r="B126" s="42" t="s">
        <v>2266</v>
      </c>
      <c r="C126" s="87" t="s">
        <v>1153</v>
      </c>
      <c r="D126" s="149">
        <v>0</v>
      </c>
      <c r="E126" s="149">
        <v>39.200000000000003</v>
      </c>
      <c r="F126" s="524">
        <v>0</v>
      </c>
      <c r="G126" s="525">
        <f t="shared" si="19"/>
        <v>0</v>
      </c>
      <c r="H126" s="525">
        <f t="shared" si="20"/>
        <v>0</v>
      </c>
      <c r="I126" s="525">
        <f t="shared" si="21"/>
        <v>0</v>
      </c>
      <c r="J126" s="347"/>
      <c r="K126" s="456">
        <f>ROUND((G126*J126),2)</f>
        <v>0</v>
      </c>
      <c r="L126" s="456">
        <f>ROUND((I126*J126),2)</f>
        <v>0</v>
      </c>
    </row>
    <row r="127" spans="1:12" s="13" customFormat="1" ht="126">
      <c r="A127" s="322" t="s">
        <v>1138</v>
      </c>
      <c r="B127" s="408" t="s">
        <v>2265</v>
      </c>
      <c r="C127" s="87" t="s">
        <v>1209</v>
      </c>
      <c r="D127" s="149">
        <v>0</v>
      </c>
      <c r="E127" s="149">
        <v>25.5</v>
      </c>
      <c r="F127" s="524">
        <v>0</v>
      </c>
      <c r="G127" s="525">
        <f t="shared" si="19"/>
        <v>0</v>
      </c>
      <c r="H127" s="525">
        <f t="shared" si="20"/>
        <v>0</v>
      </c>
      <c r="I127" s="525">
        <f t="shared" si="21"/>
        <v>0</v>
      </c>
      <c r="J127" s="347"/>
      <c r="K127" s="456"/>
      <c r="L127" s="456"/>
    </row>
    <row r="128" spans="1:12" s="13" customFormat="1" ht="36">
      <c r="A128" s="322" t="s">
        <v>1609</v>
      </c>
      <c r="B128" s="410" t="s">
        <v>1648</v>
      </c>
      <c r="C128" s="87" t="s">
        <v>1104</v>
      </c>
      <c r="D128" s="149">
        <v>0</v>
      </c>
      <c r="E128" s="149">
        <v>14</v>
      </c>
      <c r="F128" s="524">
        <v>0</v>
      </c>
      <c r="G128" s="525">
        <f t="shared" si="19"/>
        <v>0</v>
      </c>
      <c r="H128" s="525">
        <f t="shared" si="20"/>
        <v>0</v>
      </c>
      <c r="I128" s="525">
        <f t="shared" si="21"/>
        <v>0</v>
      </c>
    </row>
    <row r="129" spans="1:12" s="13" customFormat="1">
      <c r="A129" s="322" t="s">
        <v>1611</v>
      </c>
      <c r="B129" s="410" t="s">
        <v>1649</v>
      </c>
      <c r="C129" s="87" t="s">
        <v>1114</v>
      </c>
      <c r="D129" s="149">
        <v>0</v>
      </c>
      <c r="E129" s="149">
        <f>E121+E122+E123</f>
        <v>280</v>
      </c>
      <c r="F129" s="524">
        <v>0</v>
      </c>
      <c r="G129" s="525">
        <f t="shared" si="19"/>
        <v>0</v>
      </c>
      <c r="H129" s="525">
        <f t="shared" si="20"/>
        <v>0</v>
      </c>
      <c r="I129" s="525">
        <f t="shared" si="21"/>
        <v>0</v>
      </c>
    </row>
    <row r="130" spans="1:12" s="13" customFormat="1">
      <c r="A130" s="322"/>
      <c r="B130" s="410"/>
      <c r="C130" s="435"/>
      <c r="D130" s="436"/>
      <c r="E130" s="436"/>
      <c r="F130" s="557"/>
      <c r="G130" s="525"/>
      <c r="H130" s="525"/>
      <c r="I130" s="525"/>
    </row>
    <row r="131" spans="1:12" s="13" customFormat="1" ht="108">
      <c r="A131" s="322" t="s">
        <v>2267</v>
      </c>
      <c r="B131" s="408" t="s">
        <v>2297</v>
      </c>
      <c r="C131" s="448"/>
      <c r="D131" s="436"/>
      <c r="E131" s="436"/>
      <c r="F131" s="557"/>
      <c r="G131" s="525"/>
      <c r="H131" s="525"/>
      <c r="I131" s="525"/>
      <c r="J131" s="347"/>
      <c r="K131" s="456"/>
      <c r="L131" s="456"/>
    </row>
    <row r="132" spans="1:12" s="13" customFormat="1">
      <c r="A132" s="312" t="s">
        <v>1126</v>
      </c>
      <c r="B132" s="408" t="s">
        <v>2264</v>
      </c>
      <c r="C132" s="87" t="s">
        <v>1114</v>
      </c>
      <c r="D132" s="149">
        <v>0</v>
      </c>
      <c r="E132" s="149">
        <v>96</v>
      </c>
      <c r="F132" s="524">
        <v>0</v>
      </c>
      <c r="G132" s="525">
        <f t="shared" ref="G132:G140" si="22">IF(ISNUMBER(F132),IF(F132&gt;0,ROUND(F132,2),0),0)</f>
        <v>0</v>
      </c>
      <c r="H132" s="525">
        <f t="shared" ref="H132:H140" si="23">ROUND(D132*G132,2)</f>
        <v>0</v>
      </c>
      <c r="I132" s="525">
        <f t="shared" ref="I132:I140" si="24">ROUND(E132*G132,2)</f>
        <v>0</v>
      </c>
      <c r="J132" s="347"/>
      <c r="K132" s="456"/>
      <c r="L132" s="456"/>
    </row>
    <row r="133" spans="1:12" s="13" customFormat="1">
      <c r="A133" s="312" t="s">
        <v>1128</v>
      </c>
      <c r="B133" s="408" t="s">
        <v>1644</v>
      </c>
      <c r="C133" s="87" t="s">
        <v>1114</v>
      </c>
      <c r="D133" s="149">
        <v>0</v>
      </c>
      <c r="E133" s="149">
        <v>16</v>
      </c>
      <c r="F133" s="524">
        <v>0</v>
      </c>
      <c r="G133" s="525">
        <f t="shared" si="22"/>
        <v>0</v>
      </c>
      <c r="H133" s="525">
        <f t="shared" si="23"/>
        <v>0</v>
      </c>
      <c r="I133" s="525">
        <f t="shared" si="24"/>
        <v>0</v>
      </c>
      <c r="J133" s="347"/>
      <c r="K133" s="456"/>
      <c r="L133" s="456"/>
    </row>
    <row r="134" spans="1:12" s="13" customFormat="1">
      <c r="A134" s="312" t="s">
        <v>1130</v>
      </c>
      <c r="B134" s="408" t="s">
        <v>1645</v>
      </c>
      <c r="C134" s="87" t="s">
        <v>1114</v>
      </c>
      <c r="D134" s="149">
        <v>0</v>
      </c>
      <c r="E134" s="149">
        <v>32</v>
      </c>
      <c r="F134" s="524">
        <v>0</v>
      </c>
      <c r="G134" s="525">
        <f t="shared" si="22"/>
        <v>0</v>
      </c>
      <c r="H134" s="525">
        <f t="shared" si="23"/>
        <v>0</v>
      </c>
      <c r="I134" s="525">
        <f t="shared" si="24"/>
        <v>0</v>
      </c>
      <c r="J134" s="347"/>
      <c r="K134" s="456"/>
      <c r="L134" s="456"/>
    </row>
    <row r="135" spans="1:12" s="13" customFormat="1">
      <c r="A135" s="312" t="s">
        <v>1132</v>
      </c>
      <c r="B135" s="408" t="s">
        <v>1646</v>
      </c>
      <c r="C135" s="87" t="s">
        <v>1114</v>
      </c>
      <c r="D135" s="149">
        <v>0</v>
      </c>
      <c r="E135" s="149">
        <v>32</v>
      </c>
      <c r="F135" s="524">
        <v>0</v>
      </c>
      <c r="G135" s="525">
        <f t="shared" si="22"/>
        <v>0</v>
      </c>
      <c r="H135" s="525">
        <f t="shared" si="23"/>
        <v>0</v>
      </c>
      <c r="I135" s="525">
        <f t="shared" si="24"/>
        <v>0</v>
      </c>
      <c r="J135" s="347"/>
      <c r="K135" s="457"/>
      <c r="L135" s="456"/>
    </row>
    <row r="136" spans="1:12" s="13" customFormat="1">
      <c r="A136" s="312" t="s">
        <v>1134</v>
      </c>
      <c r="B136" s="408" t="s">
        <v>1647</v>
      </c>
      <c r="C136" s="87" t="s">
        <v>1114</v>
      </c>
      <c r="D136" s="149">
        <v>0</v>
      </c>
      <c r="E136" s="149">
        <v>96</v>
      </c>
      <c r="F136" s="524">
        <v>0</v>
      </c>
      <c r="G136" s="525">
        <f t="shared" si="22"/>
        <v>0</v>
      </c>
      <c r="H136" s="525">
        <f t="shared" si="23"/>
        <v>0</v>
      </c>
      <c r="I136" s="525">
        <f t="shared" si="24"/>
        <v>0</v>
      </c>
      <c r="J136" s="347"/>
      <c r="K136" s="457"/>
      <c r="L136" s="456"/>
    </row>
    <row r="137" spans="1:12" s="13" customFormat="1" ht="90">
      <c r="A137" s="312" t="s">
        <v>1136</v>
      </c>
      <c r="B137" s="42" t="s">
        <v>2266</v>
      </c>
      <c r="C137" s="87" t="s">
        <v>1153</v>
      </c>
      <c r="D137" s="149">
        <v>0</v>
      </c>
      <c r="E137" s="149">
        <v>22.4</v>
      </c>
      <c r="F137" s="524">
        <v>0</v>
      </c>
      <c r="G137" s="525">
        <f t="shared" si="22"/>
        <v>0</v>
      </c>
      <c r="H137" s="525">
        <f t="shared" si="23"/>
        <v>0</v>
      </c>
      <c r="I137" s="525">
        <f t="shared" si="24"/>
        <v>0</v>
      </c>
      <c r="J137" s="347"/>
      <c r="K137" s="456">
        <f>ROUND((G137*J137),2)</f>
        <v>0</v>
      </c>
      <c r="L137" s="456">
        <f>ROUND((I137*J137),2)</f>
        <v>0</v>
      </c>
    </row>
    <row r="138" spans="1:12" s="13" customFormat="1" ht="126">
      <c r="A138" s="322" t="s">
        <v>1138</v>
      </c>
      <c r="B138" s="408" t="s">
        <v>2265</v>
      </c>
      <c r="C138" s="87" t="s">
        <v>1209</v>
      </c>
      <c r="D138" s="149">
        <v>0</v>
      </c>
      <c r="E138" s="149">
        <v>15</v>
      </c>
      <c r="F138" s="524">
        <v>0</v>
      </c>
      <c r="G138" s="525">
        <f t="shared" si="22"/>
        <v>0</v>
      </c>
      <c r="H138" s="525">
        <f t="shared" si="23"/>
        <v>0</v>
      </c>
      <c r="I138" s="525">
        <f t="shared" si="24"/>
        <v>0</v>
      </c>
      <c r="J138" s="347"/>
      <c r="K138" s="456"/>
      <c r="L138" s="456"/>
    </row>
    <row r="139" spans="1:12" s="13" customFormat="1" ht="36">
      <c r="A139" s="322" t="s">
        <v>1609</v>
      </c>
      <c r="B139" s="410" t="s">
        <v>1648</v>
      </c>
      <c r="C139" s="87" t="s">
        <v>1104</v>
      </c>
      <c r="D139" s="149">
        <v>0</v>
      </c>
      <c r="E139" s="149">
        <v>8</v>
      </c>
      <c r="F139" s="524">
        <v>0</v>
      </c>
      <c r="G139" s="525">
        <f t="shared" si="22"/>
        <v>0</v>
      </c>
      <c r="H139" s="525">
        <f t="shared" si="23"/>
        <v>0</v>
      </c>
      <c r="I139" s="525">
        <f t="shared" si="24"/>
        <v>0</v>
      </c>
    </row>
    <row r="140" spans="1:12" s="13" customFormat="1">
      <c r="A140" s="322" t="s">
        <v>1611</v>
      </c>
      <c r="B140" s="410" t="s">
        <v>1649</v>
      </c>
      <c r="C140" s="87" t="s">
        <v>1114</v>
      </c>
      <c r="D140" s="149">
        <v>0</v>
      </c>
      <c r="E140" s="149">
        <f>E132+E133+E134</f>
        <v>144</v>
      </c>
      <c r="F140" s="524">
        <v>0</v>
      </c>
      <c r="G140" s="525">
        <f t="shared" si="22"/>
        <v>0</v>
      </c>
      <c r="H140" s="525">
        <f t="shared" si="23"/>
        <v>0</v>
      </c>
      <c r="I140" s="525">
        <f t="shared" si="24"/>
        <v>0</v>
      </c>
    </row>
    <row r="141" spans="1:12" s="13" customFormat="1">
      <c r="A141" s="322"/>
      <c r="B141" s="408"/>
      <c r="C141" s="87"/>
      <c r="D141" s="149"/>
      <c r="E141" s="149"/>
      <c r="F141" s="557"/>
      <c r="G141" s="525"/>
      <c r="H141" s="525"/>
      <c r="I141" s="525"/>
      <c r="J141" s="347"/>
      <c r="K141" s="456"/>
      <c r="L141" s="456"/>
    </row>
    <row r="142" spans="1:12" s="13" customFormat="1">
      <c r="A142" s="492" t="s">
        <v>1651</v>
      </c>
      <c r="B142" s="455" t="s">
        <v>1652</v>
      </c>
      <c r="C142" s="87"/>
      <c r="D142" s="149"/>
      <c r="E142" s="149"/>
      <c r="F142" s="557"/>
      <c r="G142" s="525"/>
      <c r="H142" s="525"/>
      <c r="I142" s="525"/>
    </row>
    <row r="143" spans="1:12" s="5" customFormat="1">
      <c r="A143" s="86" t="s">
        <v>1653</v>
      </c>
      <c r="B143" s="47" t="s">
        <v>1265</v>
      </c>
      <c r="C143" s="87" t="s">
        <v>1114</v>
      </c>
      <c r="D143" s="149">
        <v>0</v>
      </c>
      <c r="E143" s="149">
        <v>20</v>
      </c>
      <c r="F143" s="524">
        <v>0</v>
      </c>
      <c r="G143" s="525">
        <f t="shared" si="13"/>
        <v>0</v>
      </c>
      <c r="H143" s="525">
        <f t="shared" si="14"/>
        <v>0</v>
      </c>
      <c r="I143" s="525">
        <f t="shared" si="15"/>
        <v>0</v>
      </c>
      <c r="L143" s="385"/>
    </row>
    <row r="144" spans="1:12" s="13" customFormat="1" ht="36">
      <c r="A144" s="322" t="s">
        <v>1654</v>
      </c>
      <c r="B144" s="460" t="s">
        <v>2256</v>
      </c>
      <c r="C144" s="87" t="s">
        <v>1209</v>
      </c>
      <c r="D144" s="149">
        <v>0</v>
      </c>
      <c r="E144" s="149">
        <v>23</v>
      </c>
      <c r="F144" s="524">
        <v>0</v>
      </c>
      <c r="G144" s="525">
        <f t="shared" si="13"/>
        <v>0</v>
      </c>
      <c r="H144" s="525">
        <f t="shared" si="14"/>
        <v>0</v>
      </c>
      <c r="I144" s="525">
        <f t="shared" si="15"/>
        <v>0</v>
      </c>
    </row>
    <row r="145" spans="1:12" s="13" customFormat="1">
      <c r="A145" s="322" t="s">
        <v>1655</v>
      </c>
      <c r="B145" s="47" t="s">
        <v>1269</v>
      </c>
      <c r="C145" s="87" t="s">
        <v>1104</v>
      </c>
      <c r="D145" s="149">
        <v>0</v>
      </c>
      <c r="E145" s="149">
        <v>37</v>
      </c>
      <c r="F145" s="524">
        <v>0</v>
      </c>
      <c r="G145" s="525">
        <f t="shared" si="13"/>
        <v>0</v>
      </c>
      <c r="H145" s="525">
        <f t="shared" si="14"/>
        <v>0</v>
      </c>
      <c r="I145" s="525">
        <f t="shared" si="15"/>
        <v>0</v>
      </c>
    </row>
    <row r="146" spans="1:12" s="13" customFormat="1" ht="72">
      <c r="A146" s="86" t="s">
        <v>1656</v>
      </c>
      <c r="B146" s="42" t="s">
        <v>1657</v>
      </c>
      <c r="C146" s="87" t="s">
        <v>1209</v>
      </c>
      <c r="D146" s="149">
        <v>0</v>
      </c>
      <c r="E146" s="149">
        <v>156</v>
      </c>
      <c r="F146" s="524">
        <v>0</v>
      </c>
      <c r="G146" s="525">
        <f t="shared" si="13"/>
        <v>0</v>
      </c>
      <c r="H146" s="525">
        <f t="shared" si="14"/>
        <v>0</v>
      </c>
      <c r="I146" s="525">
        <f t="shared" si="15"/>
        <v>0</v>
      </c>
    </row>
    <row r="147" spans="1:12" s="12" customFormat="1" ht="198">
      <c r="A147" s="86" t="s">
        <v>1658</v>
      </c>
      <c r="B147" s="36" t="s">
        <v>1304</v>
      </c>
      <c r="C147" s="28" t="s">
        <v>1153</v>
      </c>
      <c r="D147" s="367">
        <v>0</v>
      </c>
      <c r="E147" s="367">
        <v>150</v>
      </c>
      <c r="F147" s="495">
        <v>0</v>
      </c>
      <c r="G147" s="525">
        <f t="shared" si="13"/>
        <v>0</v>
      </c>
      <c r="H147" s="525">
        <f t="shared" si="14"/>
        <v>0</v>
      </c>
      <c r="I147" s="525">
        <f t="shared" si="15"/>
        <v>0</v>
      </c>
    </row>
    <row r="148" spans="1:12" s="12" customFormat="1" ht="180">
      <c r="A148" s="86" t="s">
        <v>1659</v>
      </c>
      <c r="B148" s="36" t="s">
        <v>1660</v>
      </c>
      <c r="C148" s="30"/>
      <c r="D148" s="147"/>
      <c r="E148" s="147"/>
      <c r="F148" s="147"/>
      <c r="G148" s="525"/>
      <c r="H148" s="525"/>
      <c r="I148" s="525"/>
    </row>
    <row r="149" spans="1:12" s="12" customFormat="1" ht="36">
      <c r="A149" s="398" t="s">
        <v>1126</v>
      </c>
      <c r="B149" s="36" t="s">
        <v>1307</v>
      </c>
      <c r="C149" s="28" t="s">
        <v>1209</v>
      </c>
      <c r="D149" s="367">
        <v>0</v>
      </c>
      <c r="E149" s="367">
        <v>78</v>
      </c>
      <c r="F149" s="495">
        <v>0</v>
      </c>
      <c r="G149" s="525">
        <f t="shared" si="13"/>
        <v>0</v>
      </c>
      <c r="H149" s="525">
        <f t="shared" si="14"/>
        <v>0</v>
      </c>
      <c r="I149" s="525">
        <f t="shared" si="15"/>
        <v>0</v>
      </c>
    </row>
    <row r="150" spans="1:12" s="12" customFormat="1" ht="36">
      <c r="A150" s="398" t="s">
        <v>1128</v>
      </c>
      <c r="B150" s="36" t="s">
        <v>1661</v>
      </c>
      <c r="C150" s="28" t="s">
        <v>1209</v>
      </c>
      <c r="D150" s="367">
        <v>0</v>
      </c>
      <c r="E150" s="367">
        <v>78</v>
      </c>
      <c r="F150" s="495">
        <v>0</v>
      </c>
      <c r="G150" s="525">
        <f t="shared" si="13"/>
        <v>0</v>
      </c>
      <c r="H150" s="525">
        <f t="shared" si="14"/>
        <v>0</v>
      </c>
      <c r="I150" s="525">
        <f t="shared" si="15"/>
        <v>0</v>
      </c>
    </row>
    <row r="151" spans="1:12" s="12" customFormat="1" ht="134.25" customHeight="1">
      <c r="A151" s="86" t="s">
        <v>1662</v>
      </c>
      <c r="B151" s="36" t="s">
        <v>1320</v>
      </c>
      <c r="C151" s="28" t="s">
        <v>1153</v>
      </c>
      <c r="D151" s="367">
        <v>0</v>
      </c>
      <c r="E151" s="367">
        <v>150</v>
      </c>
      <c r="F151" s="495">
        <v>0</v>
      </c>
      <c r="G151" s="525">
        <f t="shared" si="13"/>
        <v>0</v>
      </c>
      <c r="H151" s="525">
        <f t="shared" si="14"/>
        <v>0</v>
      </c>
      <c r="I151" s="525">
        <f t="shared" si="15"/>
        <v>0</v>
      </c>
    </row>
    <row r="152" spans="1:12" s="12" customFormat="1" ht="72">
      <c r="A152" s="86" t="s">
        <v>1663</v>
      </c>
      <c r="B152" s="36" t="s">
        <v>1665</v>
      </c>
      <c r="C152" s="28"/>
      <c r="D152" s="367"/>
      <c r="E152" s="367"/>
      <c r="F152" s="147"/>
      <c r="G152" s="525"/>
      <c r="H152" s="525"/>
      <c r="I152" s="525"/>
    </row>
    <row r="153" spans="1:12" s="12" customFormat="1">
      <c r="A153" s="49" t="s">
        <v>1126</v>
      </c>
      <c r="B153" s="36" t="s">
        <v>2216</v>
      </c>
      <c r="C153" s="28" t="s">
        <v>1114</v>
      </c>
      <c r="D153" s="367">
        <v>0</v>
      </c>
      <c r="E153" s="367">
        <v>37</v>
      </c>
      <c r="F153" s="495">
        <v>0</v>
      </c>
      <c r="G153" s="525">
        <f t="shared" si="13"/>
        <v>0</v>
      </c>
      <c r="H153" s="525">
        <f t="shared" si="14"/>
        <v>0</v>
      </c>
      <c r="I153" s="525">
        <f t="shared" si="15"/>
        <v>0</v>
      </c>
    </row>
    <row r="154" spans="1:12" s="12" customFormat="1" ht="36">
      <c r="A154" s="86" t="s">
        <v>1664</v>
      </c>
      <c r="B154" s="36" t="s">
        <v>1322</v>
      </c>
      <c r="C154" s="28" t="s">
        <v>1114</v>
      </c>
      <c r="D154" s="367">
        <v>0</v>
      </c>
      <c r="E154" s="367">
        <v>20</v>
      </c>
      <c r="F154" s="495">
        <v>0</v>
      </c>
      <c r="G154" s="525">
        <f t="shared" si="13"/>
        <v>0</v>
      </c>
      <c r="H154" s="525">
        <f t="shared" si="14"/>
        <v>0</v>
      </c>
      <c r="I154" s="525">
        <f t="shared" si="15"/>
        <v>0</v>
      </c>
    </row>
    <row r="155" spans="1:12" s="12" customFormat="1" ht="72">
      <c r="A155" s="86" t="s">
        <v>1666</v>
      </c>
      <c r="B155" s="36" t="s">
        <v>1324</v>
      </c>
      <c r="C155" s="28" t="s">
        <v>1114</v>
      </c>
      <c r="D155" s="367">
        <v>0</v>
      </c>
      <c r="E155" s="367">
        <v>20</v>
      </c>
      <c r="F155" s="495">
        <v>0</v>
      </c>
      <c r="G155" s="525">
        <f t="shared" si="13"/>
        <v>0</v>
      </c>
      <c r="H155" s="525">
        <f t="shared" si="14"/>
        <v>0</v>
      </c>
      <c r="I155" s="525">
        <f t="shared" si="15"/>
        <v>0</v>
      </c>
    </row>
    <row r="156" spans="1:12" s="749" customFormat="1" ht="36">
      <c r="A156" s="607" t="s">
        <v>2250</v>
      </c>
      <c r="B156" s="608" t="s">
        <v>2257</v>
      </c>
      <c r="C156" s="609" t="s">
        <v>1209</v>
      </c>
      <c r="D156" s="144">
        <v>0</v>
      </c>
      <c r="E156" s="144">
        <v>156</v>
      </c>
      <c r="F156" s="610">
        <v>0</v>
      </c>
      <c r="G156" s="140">
        <f t="shared" ref="G156" si="25">IF(ISNUMBER(F156),IF(F156&gt;0,ROUND(F156,2),0),0)</f>
        <v>0</v>
      </c>
      <c r="H156" s="140">
        <f t="shared" ref="H156" si="26">ROUND(D156*G156,2)</f>
        <v>0</v>
      </c>
      <c r="I156" s="140">
        <f t="shared" ref="I156" si="27">ROUND(E156*G156,2)</f>
        <v>0</v>
      </c>
      <c r="L156" s="385"/>
    </row>
    <row r="157" spans="1:12" s="749" customFormat="1">
      <c r="A157" s="607" t="s">
        <v>2250</v>
      </c>
      <c r="B157" s="608" t="s">
        <v>1581</v>
      </c>
      <c r="C157" s="609" t="s">
        <v>1209</v>
      </c>
      <c r="D157" s="144">
        <v>0</v>
      </c>
      <c r="E157" s="144">
        <v>23</v>
      </c>
      <c r="F157" s="610">
        <v>0</v>
      </c>
      <c r="G157" s="140">
        <f t="shared" si="13"/>
        <v>0</v>
      </c>
      <c r="H157" s="140">
        <f t="shared" si="14"/>
        <v>0</v>
      </c>
      <c r="I157" s="140">
        <f t="shared" si="15"/>
        <v>0</v>
      </c>
      <c r="L157" s="385"/>
    </row>
    <row r="158" spans="1:12" s="13" customFormat="1">
      <c r="A158" s="322"/>
      <c r="B158" s="408"/>
      <c r="C158" s="87"/>
      <c r="D158" s="149"/>
      <c r="E158" s="149"/>
      <c r="F158" s="557"/>
      <c r="G158" s="525"/>
      <c r="H158" s="525"/>
      <c r="I158" s="525"/>
      <c r="J158" s="347"/>
      <c r="K158" s="456"/>
      <c r="L158" s="456"/>
    </row>
    <row r="159" spans="1:12" s="13" customFormat="1">
      <c r="A159" s="492" t="s">
        <v>1667</v>
      </c>
      <c r="B159" s="455" t="s">
        <v>1194</v>
      </c>
      <c r="C159" s="87"/>
      <c r="D159" s="149"/>
      <c r="E159" s="149"/>
      <c r="F159" s="557"/>
      <c r="G159" s="525"/>
      <c r="H159" s="525"/>
      <c r="I159" s="525"/>
    </row>
    <row r="160" spans="1:12" s="13" customFormat="1" ht="126">
      <c r="A160" s="322" t="s">
        <v>1668</v>
      </c>
      <c r="B160" s="408" t="s">
        <v>1669</v>
      </c>
      <c r="C160" s="87" t="s">
        <v>1104</v>
      </c>
      <c r="D160" s="149">
        <v>0</v>
      </c>
      <c r="E160" s="149">
        <v>6</v>
      </c>
      <c r="F160" s="524">
        <v>0</v>
      </c>
      <c r="G160" s="525">
        <f t="shared" si="13"/>
        <v>0</v>
      </c>
      <c r="H160" s="525">
        <f t="shared" si="14"/>
        <v>0</v>
      </c>
      <c r="I160" s="525">
        <f t="shared" si="15"/>
        <v>0</v>
      </c>
    </row>
    <row r="161" spans="1:9" s="13" customFormat="1" ht="90">
      <c r="A161" s="322" t="s">
        <v>1670</v>
      </c>
      <c r="B161" s="408" t="s">
        <v>2228</v>
      </c>
      <c r="C161" s="87" t="s">
        <v>1108</v>
      </c>
      <c r="D161" s="149">
        <v>0</v>
      </c>
      <c r="E161" s="149">
        <v>1</v>
      </c>
      <c r="F161" s="524">
        <v>0</v>
      </c>
      <c r="G161" s="525">
        <f t="shared" si="13"/>
        <v>0</v>
      </c>
      <c r="H161" s="525">
        <f t="shared" si="14"/>
        <v>0</v>
      </c>
      <c r="I161" s="525">
        <f t="shared" si="15"/>
        <v>0</v>
      </c>
    </row>
    <row r="162" spans="1:9" s="13" customFormat="1" ht="36">
      <c r="A162" s="322" t="s">
        <v>1671</v>
      </c>
      <c r="B162" s="408" t="s">
        <v>1672</v>
      </c>
      <c r="C162" s="87" t="s">
        <v>1108</v>
      </c>
      <c r="D162" s="149">
        <v>0</v>
      </c>
      <c r="E162" s="149">
        <v>1</v>
      </c>
      <c r="F162" s="524">
        <v>0</v>
      </c>
      <c r="G162" s="525">
        <f t="shared" si="13"/>
        <v>0</v>
      </c>
      <c r="H162" s="525">
        <f t="shared" si="14"/>
        <v>0</v>
      </c>
      <c r="I162" s="525">
        <f t="shared" si="15"/>
        <v>0</v>
      </c>
    </row>
    <row r="163" spans="1:9" s="13" customFormat="1" ht="148.9" customHeight="1">
      <c r="A163" s="322" t="s">
        <v>1673</v>
      </c>
      <c r="B163" s="136" t="s">
        <v>2298</v>
      </c>
      <c r="C163" s="87" t="s">
        <v>1108</v>
      </c>
      <c r="D163" s="149">
        <v>0</v>
      </c>
      <c r="E163" s="149">
        <v>1</v>
      </c>
      <c r="F163" s="524">
        <v>0</v>
      </c>
      <c r="G163" s="525">
        <f t="shared" ref="G163" si="28">IF(ISNUMBER(F163),IF(F163&gt;0,ROUND(F163,2),0),0)</f>
        <v>0</v>
      </c>
      <c r="H163" s="525">
        <f t="shared" ref="H163" si="29">ROUND(D163*G163,2)</f>
        <v>0</v>
      </c>
      <c r="I163" s="525">
        <f t="shared" ref="I163" si="30">ROUND(E163*G163,2)</f>
        <v>0</v>
      </c>
    </row>
    <row r="164" spans="1:9" s="13" customFormat="1" ht="58.15" customHeight="1">
      <c r="A164" s="322" t="s">
        <v>1674</v>
      </c>
      <c r="B164" s="408" t="s">
        <v>2217</v>
      </c>
      <c r="C164" s="87" t="s">
        <v>1153</v>
      </c>
      <c r="D164" s="149">
        <v>0</v>
      </c>
      <c r="E164" s="149">
        <v>2</v>
      </c>
      <c r="F164" s="524">
        <v>0</v>
      </c>
      <c r="G164" s="525">
        <f t="shared" si="13"/>
        <v>0</v>
      </c>
      <c r="H164" s="525">
        <f t="shared" si="14"/>
        <v>0</v>
      </c>
      <c r="I164" s="525">
        <f t="shared" si="15"/>
        <v>0</v>
      </c>
    </row>
    <row r="165" spans="1:9" s="13" customFormat="1" ht="54">
      <c r="A165" s="322" t="s">
        <v>2229</v>
      </c>
      <c r="B165" s="408" t="s">
        <v>1675</v>
      </c>
      <c r="C165" s="87" t="s">
        <v>1286</v>
      </c>
      <c r="D165" s="149">
        <v>0</v>
      </c>
      <c r="E165" s="149">
        <v>40</v>
      </c>
      <c r="F165" s="524">
        <v>0</v>
      </c>
      <c r="G165" s="525">
        <f t="shared" si="13"/>
        <v>0</v>
      </c>
      <c r="H165" s="525">
        <f t="shared" si="14"/>
        <v>0</v>
      </c>
      <c r="I165" s="525">
        <f t="shared" si="15"/>
        <v>0</v>
      </c>
    </row>
    <row r="166" spans="1:9" s="13" customFormat="1" ht="18.75" thickBot="1">
      <c r="A166" s="322"/>
      <c r="B166" s="408"/>
      <c r="C166" s="87"/>
      <c r="D166" s="149"/>
      <c r="E166" s="149"/>
      <c r="F166" s="553"/>
      <c r="G166" s="553"/>
      <c r="H166" s="525"/>
      <c r="I166" s="525"/>
    </row>
    <row r="167" spans="1:9" s="13" customFormat="1" ht="18.75" thickBot="1">
      <c r="A167" s="407" t="s">
        <v>1676</v>
      </c>
      <c r="B167" s="449"/>
      <c r="C167" s="450"/>
      <c r="D167" s="451"/>
      <c r="E167" s="451"/>
      <c r="F167" s="451"/>
      <c r="G167" s="451"/>
      <c r="H167" s="556">
        <f>SUM(H99:H166)</f>
        <v>0</v>
      </c>
      <c r="I167" s="556">
        <f>SUM(I99:I166)</f>
        <v>0</v>
      </c>
    </row>
    <row r="168" spans="1:9" s="13" customFormat="1">
      <c r="A168" s="322"/>
      <c r="B168" s="408"/>
      <c r="C168" s="87"/>
      <c r="D168" s="149"/>
      <c r="E168" s="149"/>
      <c r="F168" s="553"/>
      <c r="G168" s="553"/>
      <c r="H168" s="525"/>
      <c r="I168" s="525"/>
    </row>
    <row r="169" spans="1:9" s="12" customFormat="1">
      <c r="A169" s="128" t="s">
        <v>1326</v>
      </c>
      <c r="B169" s="32" t="s">
        <v>1327</v>
      </c>
      <c r="C169" s="28"/>
      <c r="D169" s="367"/>
      <c r="E169" s="367"/>
      <c r="F169" s="147"/>
      <c r="G169" s="147"/>
      <c r="H169" s="501"/>
      <c r="I169" s="501"/>
    </row>
    <row r="170" spans="1:9" s="12" customFormat="1" ht="36">
      <c r="A170" s="398" t="s">
        <v>1328</v>
      </c>
      <c r="B170" s="431" t="s">
        <v>1329</v>
      </c>
      <c r="C170" s="28" t="s">
        <v>1209</v>
      </c>
      <c r="D170" s="367">
        <v>385</v>
      </c>
      <c r="E170" s="367">
        <v>0</v>
      </c>
      <c r="F170" s="495">
        <v>0</v>
      </c>
      <c r="G170" s="649">
        <f t="shared" ref="G170:G172" si="31">IF(ISNUMBER(F170),IF(F170&gt;0,ROUND(F170,2),0),0)</f>
        <v>0</v>
      </c>
      <c r="H170" s="502">
        <f t="shared" ref="H170:H172" si="32">ROUND(D170*G170,2)</f>
        <v>0</v>
      </c>
      <c r="I170" s="502">
        <f t="shared" ref="I170:I172" si="33">ROUND(E170*G170,2)</f>
        <v>0</v>
      </c>
    </row>
    <row r="171" spans="1:9" s="12" customFormat="1" ht="72">
      <c r="A171" s="398" t="s">
        <v>1330</v>
      </c>
      <c r="B171" s="24" t="s">
        <v>1331</v>
      </c>
      <c r="C171" s="28" t="s">
        <v>1153</v>
      </c>
      <c r="D171" s="367">
        <v>710</v>
      </c>
      <c r="E171" s="367">
        <v>0</v>
      </c>
      <c r="F171" s="495">
        <v>0</v>
      </c>
      <c r="G171" s="649">
        <f t="shared" si="31"/>
        <v>0</v>
      </c>
      <c r="H171" s="502">
        <f t="shared" si="32"/>
        <v>0</v>
      </c>
      <c r="I171" s="502">
        <f t="shared" si="33"/>
        <v>0</v>
      </c>
    </row>
    <row r="172" spans="1:9" s="12" customFormat="1" ht="108.75" thickBot="1">
      <c r="A172" s="398" t="s">
        <v>1332</v>
      </c>
      <c r="B172" s="24" t="s">
        <v>1333</v>
      </c>
      <c r="C172" s="28" t="s">
        <v>1153</v>
      </c>
      <c r="D172" s="367">
        <v>710</v>
      </c>
      <c r="E172" s="367">
        <v>0</v>
      </c>
      <c r="F172" s="495">
        <v>0</v>
      </c>
      <c r="G172" s="649">
        <f t="shared" si="31"/>
        <v>0</v>
      </c>
      <c r="H172" s="502">
        <f t="shared" si="32"/>
        <v>0</v>
      </c>
      <c r="I172" s="502">
        <f t="shared" si="33"/>
        <v>0</v>
      </c>
    </row>
    <row r="173" spans="1:9" s="12" customFormat="1" ht="18.75" thickBot="1">
      <c r="A173" s="796" t="s">
        <v>1334</v>
      </c>
      <c r="B173" s="800"/>
      <c r="C173" s="29"/>
      <c r="D173" s="368"/>
      <c r="E173" s="368"/>
      <c r="F173" s="145"/>
      <c r="G173" s="145"/>
      <c r="H173" s="504">
        <f>SUM(H170:H172)</f>
        <v>0</v>
      </c>
      <c r="I173" s="504">
        <f>SUM(I170:I172)</f>
        <v>0</v>
      </c>
    </row>
    <row r="174" spans="1:9" s="13" customFormat="1">
      <c r="A174" s="322"/>
      <c r="B174" s="408"/>
      <c r="C174" s="87"/>
      <c r="D174" s="149"/>
      <c r="E174" s="149"/>
      <c r="F174" s="553"/>
      <c r="G174" s="553"/>
      <c r="H174" s="525"/>
      <c r="I174" s="525"/>
    </row>
    <row r="175" spans="1:9" s="12" customFormat="1">
      <c r="A175" s="128" t="s">
        <v>1326</v>
      </c>
      <c r="B175" s="32" t="s">
        <v>1194</v>
      </c>
      <c r="C175" s="28"/>
      <c r="D175" s="621"/>
      <c r="E175" s="621"/>
      <c r="F175" s="147"/>
      <c r="G175" s="147"/>
      <c r="H175" s="501"/>
      <c r="I175" s="501"/>
    </row>
    <row r="176" spans="1:9" s="12" customFormat="1" ht="36">
      <c r="A176" s="398" t="s">
        <v>1328</v>
      </c>
      <c r="B176" s="431" t="s">
        <v>2252</v>
      </c>
      <c r="C176" s="28" t="s">
        <v>1256</v>
      </c>
      <c r="D176" s="621">
        <v>40</v>
      </c>
      <c r="E176" s="621">
        <v>0</v>
      </c>
      <c r="F176" s="495">
        <v>0</v>
      </c>
      <c r="G176" s="649">
        <f t="shared" ref="G176" si="34">IF(ISNUMBER(F176),IF(F176&gt;0,ROUND(F176,2),0),0)</f>
        <v>0</v>
      </c>
      <c r="H176" s="502">
        <f t="shared" ref="H176" si="35">ROUND(D176*G176,2)</f>
        <v>0</v>
      </c>
      <c r="I176" s="502">
        <f t="shared" ref="I176" si="36">ROUND(E176*G176,2)</f>
        <v>0</v>
      </c>
    </row>
    <row r="177" spans="1:9" s="12" customFormat="1" ht="18.75" thickBot="1">
      <c r="A177" s="398" t="s">
        <v>1330</v>
      </c>
      <c r="B177" s="431" t="s">
        <v>2222</v>
      </c>
      <c r="C177" s="28" t="s">
        <v>1108</v>
      </c>
      <c r="D177" s="621">
        <v>1</v>
      </c>
      <c r="E177" s="621">
        <v>0</v>
      </c>
      <c r="F177" s="495">
        <v>0</v>
      </c>
      <c r="G177" s="649">
        <f t="shared" ref="G177" si="37">IF(ISNUMBER(F177),IF(F177&gt;0,ROUND(F177,2),0),0)</f>
        <v>0</v>
      </c>
      <c r="H177" s="502">
        <f t="shared" ref="H177" si="38">ROUND(D177*G177,2)</f>
        <v>0</v>
      </c>
      <c r="I177" s="502">
        <f t="shared" ref="I177" si="39">ROUND(E177*G177,2)</f>
        <v>0</v>
      </c>
    </row>
    <row r="178" spans="1:9" s="12" customFormat="1" ht="18.75" thickBot="1">
      <c r="A178" s="796" t="s">
        <v>2223</v>
      </c>
      <c r="B178" s="800"/>
      <c r="C178" s="29"/>
      <c r="D178" s="368"/>
      <c r="E178" s="368"/>
      <c r="F178" s="145"/>
      <c r="G178" s="145"/>
      <c r="H178" s="504">
        <f>SUM(H175:H177)</f>
        <v>0</v>
      </c>
      <c r="I178" s="504">
        <f>SUM(I175:I177)</f>
        <v>0</v>
      </c>
    </row>
    <row r="179" spans="1:9" s="13" customFormat="1" ht="18.75" thickBot="1">
      <c r="A179" s="452"/>
      <c r="B179" s="408"/>
      <c r="C179" s="453"/>
      <c r="D179" s="454"/>
      <c r="E179" s="454"/>
      <c r="F179" s="563"/>
      <c r="G179" s="563"/>
      <c r="H179" s="564"/>
      <c r="I179" s="564"/>
    </row>
    <row r="180" spans="1:9" s="13" customFormat="1" ht="18.75" thickBot="1">
      <c r="A180" s="407" t="s">
        <v>1677</v>
      </c>
      <c r="B180" s="449"/>
      <c r="C180" s="450"/>
      <c r="D180" s="451"/>
      <c r="E180" s="451"/>
      <c r="F180" s="451"/>
      <c r="G180" s="451"/>
      <c r="H180" s="556">
        <f>H34+H89+H167+H173+H178</f>
        <v>0</v>
      </c>
      <c r="I180" s="556">
        <f>I34+I89+I167+I173+I178</f>
        <v>0</v>
      </c>
    </row>
    <row r="181" spans="1:9">
      <c r="A181" s="465"/>
      <c r="B181" s="466"/>
      <c r="C181" s="467"/>
      <c r="D181" s="468"/>
      <c r="E181" s="468"/>
      <c r="F181" s="514"/>
      <c r="G181" s="514"/>
      <c r="H181" s="515"/>
      <c r="I181" s="515"/>
    </row>
    <row r="182" spans="1:9">
      <c r="A182" s="465"/>
      <c r="B182" s="469"/>
      <c r="C182" s="470"/>
      <c r="D182" s="468"/>
      <c r="E182" s="468"/>
      <c r="F182" s="514"/>
      <c r="G182" s="514"/>
      <c r="H182" s="515"/>
      <c r="I182" s="515"/>
    </row>
    <row r="183" spans="1:9">
      <c r="A183" s="465"/>
      <c r="B183" s="466"/>
      <c r="C183" s="470"/>
      <c r="D183" s="468"/>
      <c r="E183" s="468"/>
      <c r="F183" s="514"/>
      <c r="G183" s="514"/>
      <c r="H183" s="515"/>
      <c r="I183" s="515"/>
    </row>
    <row r="184" spans="1:9">
      <c r="A184" s="465"/>
      <c r="B184" s="471"/>
      <c r="C184" s="470"/>
      <c r="D184" s="468"/>
      <c r="E184" s="468"/>
      <c r="F184" s="514"/>
      <c r="G184" s="514"/>
      <c r="H184" s="515"/>
      <c r="I184" s="515"/>
    </row>
    <row r="185" spans="1:9">
      <c r="A185" s="465"/>
      <c r="B185" s="471"/>
      <c r="C185" s="470"/>
      <c r="D185" s="468"/>
      <c r="E185" s="468"/>
      <c r="F185" s="514"/>
      <c r="G185" s="514"/>
      <c r="H185" s="515"/>
      <c r="I185" s="515"/>
    </row>
    <row r="186" spans="1:9">
      <c r="A186" s="465"/>
      <c r="B186" s="471"/>
      <c r="C186" s="470"/>
      <c r="D186" s="468"/>
      <c r="E186" s="468"/>
      <c r="F186" s="514"/>
      <c r="G186" s="514"/>
      <c r="H186" s="515"/>
      <c r="I186" s="515"/>
    </row>
    <row r="187" spans="1:9">
      <c r="A187" s="465"/>
      <c r="B187" s="466"/>
      <c r="C187" s="467"/>
      <c r="D187" s="468"/>
      <c r="E187" s="468"/>
      <c r="F187" s="514"/>
      <c r="G187" s="514"/>
      <c r="H187" s="515"/>
      <c r="I187" s="515"/>
    </row>
    <row r="188" spans="1:9">
      <c r="A188" s="465"/>
      <c r="B188" s="466"/>
      <c r="C188" s="470"/>
      <c r="D188" s="468"/>
      <c r="E188" s="468"/>
      <c r="F188" s="514"/>
      <c r="G188" s="514"/>
      <c r="H188" s="515"/>
      <c r="I188" s="515"/>
    </row>
    <row r="189" spans="1:9">
      <c r="A189" s="465"/>
      <c r="B189" s="472"/>
      <c r="C189" s="470"/>
      <c r="D189" s="468"/>
      <c r="E189" s="468"/>
      <c r="F189" s="514"/>
      <c r="G189" s="514"/>
      <c r="H189" s="515"/>
      <c r="I189" s="515"/>
    </row>
    <row r="190" spans="1:9">
      <c r="A190" s="465"/>
      <c r="B190" s="466"/>
      <c r="C190" s="470"/>
      <c r="D190" s="468"/>
      <c r="E190" s="468"/>
      <c r="F190" s="514"/>
      <c r="G190" s="514"/>
      <c r="H190" s="515"/>
      <c r="I190" s="515"/>
    </row>
    <row r="191" spans="1:9">
      <c r="A191" s="465"/>
      <c r="B191" s="466"/>
      <c r="C191" s="470"/>
      <c r="D191" s="468"/>
      <c r="E191" s="468"/>
      <c r="F191" s="514"/>
      <c r="G191" s="514"/>
      <c r="H191" s="515"/>
      <c r="I191" s="515"/>
    </row>
    <row r="192" spans="1:9">
      <c r="A192" s="473"/>
      <c r="B192" s="474"/>
      <c r="C192" s="474"/>
      <c r="D192" s="475"/>
      <c r="E192" s="475"/>
      <c r="F192" s="565"/>
      <c r="G192" s="565"/>
      <c r="H192" s="566"/>
      <c r="I192" s="566"/>
    </row>
    <row r="193" spans="1:9">
      <c r="A193" s="465"/>
      <c r="B193" s="466"/>
      <c r="C193" s="467"/>
      <c r="D193" s="468"/>
      <c r="E193" s="468"/>
      <c r="F193" s="514"/>
      <c r="G193" s="514"/>
      <c r="H193" s="515"/>
      <c r="I193" s="515"/>
    </row>
    <row r="194" spans="1:9">
      <c r="A194" s="476"/>
      <c r="B194" s="477"/>
      <c r="C194" s="467"/>
      <c r="D194" s="468"/>
      <c r="E194" s="468"/>
      <c r="F194" s="514"/>
      <c r="G194" s="514"/>
      <c r="H194" s="515"/>
      <c r="I194" s="515"/>
    </row>
    <row r="195" spans="1:9">
      <c r="A195" s="465"/>
      <c r="B195" s="466"/>
      <c r="C195" s="467"/>
      <c r="D195" s="468"/>
      <c r="E195" s="468"/>
      <c r="F195" s="514"/>
      <c r="G195" s="514"/>
      <c r="H195" s="515"/>
      <c r="I195" s="515"/>
    </row>
    <row r="196" spans="1:9">
      <c r="A196" s="465"/>
      <c r="B196" s="471"/>
      <c r="C196" s="467"/>
      <c r="D196" s="468"/>
      <c r="E196" s="468"/>
      <c r="F196" s="514"/>
      <c r="G196" s="514"/>
      <c r="H196" s="515"/>
      <c r="I196" s="515"/>
    </row>
    <row r="197" spans="1:9">
      <c r="A197" s="465"/>
      <c r="B197" s="472"/>
      <c r="C197" s="467"/>
      <c r="D197" s="468"/>
      <c r="E197" s="468"/>
      <c r="F197" s="514"/>
      <c r="G197" s="514"/>
      <c r="H197" s="515"/>
      <c r="I197" s="515"/>
    </row>
    <row r="198" spans="1:9">
      <c r="A198" s="465"/>
      <c r="B198" s="478"/>
      <c r="C198" s="467"/>
      <c r="D198" s="468"/>
      <c r="E198" s="468"/>
      <c r="F198" s="514"/>
      <c r="G198" s="514"/>
      <c r="H198" s="515"/>
      <c r="I198" s="515"/>
    </row>
    <row r="199" spans="1:9">
      <c r="A199" s="465"/>
      <c r="B199" s="478"/>
      <c r="C199" s="467"/>
      <c r="D199" s="468"/>
      <c r="E199" s="468"/>
      <c r="F199" s="514"/>
      <c r="G199" s="514"/>
      <c r="H199" s="515"/>
      <c r="I199" s="515"/>
    </row>
    <row r="200" spans="1:9">
      <c r="A200" s="465"/>
      <c r="B200" s="479"/>
      <c r="C200" s="467"/>
      <c r="D200" s="468"/>
      <c r="E200" s="468"/>
      <c r="F200" s="514"/>
      <c r="G200" s="514"/>
      <c r="H200" s="515"/>
      <c r="I200" s="515"/>
    </row>
    <row r="201" spans="1:9">
      <c r="A201" s="465"/>
      <c r="B201" s="479"/>
      <c r="C201" s="467"/>
      <c r="D201" s="468"/>
      <c r="E201" s="468"/>
      <c r="F201" s="514"/>
      <c r="G201" s="514"/>
      <c r="H201" s="515"/>
      <c r="I201" s="515"/>
    </row>
    <row r="202" spans="1:9">
      <c r="A202" s="465"/>
      <c r="B202" s="479"/>
      <c r="C202" s="467"/>
      <c r="D202" s="468"/>
      <c r="E202" s="468"/>
      <c r="F202" s="514"/>
      <c r="G202" s="514"/>
      <c r="H202" s="515"/>
      <c r="I202" s="515"/>
    </row>
    <row r="203" spans="1:9">
      <c r="A203" s="465"/>
      <c r="B203" s="479"/>
      <c r="C203" s="467"/>
      <c r="D203" s="468"/>
      <c r="E203" s="468"/>
      <c r="F203" s="514"/>
      <c r="G203" s="514"/>
      <c r="H203" s="515"/>
      <c r="I203" s="515"/>
    </row>
    <row r="204" spans="1:9">
      <c r="A204" s="465"/>
      <c r="B204" s="466"/>
      <c r="C204" s="467"/>
      <c r="D204" s="468"/>
      <c r="E204" s="468"/>
      <c r="F204" s="514"/>
      <c r="G204" s="514"/>
      <c r="H204" s="515"/>
      <c r="I204" s="515"/>
    </row>
    <row r="205" spans="1:9">
      <c r="A205" s="465"/>
      <c r="B205" s="466"/>
      <c r="C205" s="467"/>
      <c r="D205" s="468"/>
      <c r="E205" s="468"/>
      <c r="F205" s="514"/>
      <c r="G205" s="514"/>
      <c r="H205" s="515"/>
      <c r="I205" s="515"/>
    </row>
    <row r="206" spans="1:9">
      <c r="A206" s="465"/>
      <c r="B206" s="471"/>
      <c r="C206" s="467"/>
      <c r="D206" s="468"/>
      <c r="E206" s="468"/>
      <c r="F206" s="514"/>
      <c r="G206" s="514"/>
      <c r="H206" s="515"/>
      <c r="I206" s="515"/>
    </row>
    <row r="207" spans="1:9">
      <c r="A207" s="465"/>
      <c r="B207" s="479"/>
      <c r="C207" s="467"/>
      <c r="D207" s="468"/>
      <c r="E207" s="468"/>
      <c r="F207" s="514"/>
      <c r="G207" s="514"/>
      <c r="H207" s="515"/>
      <c r="I207" s="515"/>
    </row>
    <row r="208" spans="1:9">
      <c r="A208" s="465"/>
      <c r="B208" s="466"/>
      <c r="C208" s="467"/>
      <c r="D208" s="468"/>
      <c r="E208" s="468"/>
      <c r="F208" s="514"/>
      <c r="G208" s="514"/>
      <c r="H208" s="515"/>
      <c r="I208" s="515"/>
    </row>
    <row r="209" spans="1:9">
      <c r="A209" s="465"/>
      <c r="B209" s="472"/>
      <c r="C209" s="467"/>
      <c r="D209" s="468"/>
      <c r="E209" s="468"/>
      <c r="F209" s="514"/>
      <c r="G209" s="514"/>
      <c r="H209" s="515"/>
      <c r="I209" s="515"/>
    </row>
    <row r="210" spans="1:9">
      <c r="A210" s="480"/>
      <c r="B210" s="469"/>
      <c r="C210" s="345"/>
      <c r="D210" s="468"/>
      <c r="E210" s="468"/>
      <c r="F210" s="514"/>
      <c r="G210" s="514"/>
      <c r="H210" s="515"/>
      <c r="I210" s="515"/>
    </row>
    <row r="211" spans="1:9">
      <c r="A211" s="480"/>
      <c r="B211" s="469"/>
      <c r="C211" s="345"/>
      <c r="D211" s="468"/>
      <c r="E211" s="468"/>
      <c r="F211" s="514"/>
      <c r="G211" s="514"/>
      <c r="H211" s="515"/>
      <c r="I211" s="515"/>
    </row>
    <row r="212" spans="1:9">
      <c r="A212" s="480"/>
      <c r="B212" s="469"/>
      <c r="C212" s="345"/>
      <c r="D212" s="468"/>
      <c r="E212" s="468"/>
      <c r="F212" s="514"/>
      <c r="G212" s="514"/>
      <c r="H212" s="515"/>
      <c r="I212" s="515"/>
    </row>
    <row r="213" spans="1:9">
      <c r="A213" s="480"/>
      <c r="B213" s="469"/>
      <c r="C213" s="345"/>
      <c r="D213" s="468"/>
      <c r="E213" s="468"/>
      <c r="F213" s="514"/>
      <c r="G213" s="514"/>
      <c r="H213" s="515"/>
      <c r="I213" s="515"/>
    </row>
    <row r="214" spans="1:9">
      <c r="A214" s="480"/>
      <c r="B214" s="469"/>
      <c r="C214" s="345"/>
      <c r="D214" s="468"/>
      <c r="E214" s="468"/>
      <c r="F214" s="514"/>
      <c r="G214" s="514"/>
      <c r="H214" s="515"/>
      <c r="I214" s="515"/>
    </row>
    <row r="215" spans="1:9">
      <c r="A215" s="465"/>
      <c r="B215" s="466"/>
      <c r="C215" s="467"/>
      <c r="D215" s="468"/>
      <c r="E215" s="468"/>
      <c r="F215" s="514"/>
      <c r="G215" s="514"/>
      <c r="H215" s="515"/>
      <c r="I215" s="515"/>
    </row>
    <row r="216" spans="1:9">
      <c r="A216" s="465"/>
      <c r="B216" s="471"/>
      <c r="C216" s="467"/>
      <c r="D216" s="468"/>
      <c r="E216" s="468"/>
      <c r="F216" s="514"/>
      <c r="G216" s="514"/>
      <c r="H216" s="515"/>
      <c r="I216" s="515"/>
    </row>
    <row r="217" spans="1:9">
      <c r="A217" s="465"/>
      <c r="B217" s="472"/>
      <c r="C217" s="467"/>
      <c r="D217" s="468"/>
      <c r="E217" s="468"/>
      <c r="F217" s="514"/>
      <c r="G217" s="514"/>
      <c r="H217" s="515"/>
      <c r="I217" s="515"/>
    </row>
    <row r="218" spans="1:9">
      <c r="A218" s="465"/>
      <c r="B218" s="466"/>
      <c r="C218" s="467"/>
      <c r="D218" s="468"/>
      <c r="E218" s="468"/>
      <c r="F218" s="514"/>
      <c r="G218" s="514"/>
      <c r="H218" s="515"/>
      <c r="I218" s="515"/>
    </row>
    <row r="219" spans="1:9">
      <c r="A219" s="465"/>
      <c r="B219" s="466"/>
      <c r="C219" s="467"/>
      <c r="D219" s="468"/>
      <c r="E219" s="468"/>
      <c r="F219" s="514"/>
      <c r="G219" s="514"/>
      <c r="H219" s="515"/>
      <c r="I219" s="515"/>
    </row>
    <row r="220" spans="1:9">
      <c r="A220" s="465"/>
      <c r="B220" s="471"/>
      <c r="C220" s="467"/>
      <c r="D220" s="468"/>
      <c r="E220" s="468"/>
      <c r="F220" s="514"/>
      <c r="G220" s="514"/>
      <c r="H220" s="515"/>
      <c r="I220" s="515"/>
    </row>
    <row r="221" spans="1:9">
      <c r="A221" s="465"/>
      <c r="B221" s="466"/>
      <c r="C221" s="467"/>
      <c r="D221" s="468"/>
      <c r="E221" s="468"/>
      <c r="F221" s="514"/>
      <c r="G221" s="514"/>
      <c r="H221" s="515"/>
      <c r="I221" s="515"/>
    </row>
    <row r="222" spans="1:9">
      <c r="A222" s="802"/>
      <c r="B222" s="802"/>
      <c r="C222" s="802"/>
      <c r="D222" s="802"/>
      <c r="E222" s="802"/>
      <c r="F222" s="802"/>
      <c r="G222" s="802"/>
      <c r="H222" s="566"/>
      <c r="I222" s="566"/>
    </row>
    <row r="223" spans="1:9">
      <c r="A223" s="465"/>
      <c r="B223" s="466"/>
      <c r="C223" s="467"/>
      <c r="D223" s="468"/>
      <c r="E223" s="468"/>
      <c r="F223" s="514"/>
      <c r="G223" s="514"/>
      <c r="H223" s="515"/>
      <c r="I223" s="515"/>
    </row>
    <row r="224" spans="1:9">
      <c r="A224" s="476"/>
      <c r="B224" s="477"/>
      <c r="C224" s="467"/>
      <c r="D224" s="468"/>
      <c r="E224" s="468"/>
      <c r="F224" s="514"/>
      <c r="G224" s="514"/>
      <c r="H224" s="515"/>
      <c r="I224" s="515"/>
    </row>
    <row r="225" spans="1:9">
      <c r="A225" s="465"/>
      <c r="B225" s="466"/>
      <c r="C225" s="467"/>
      <c r="D225" s="468"/>
      <c r="E225" s="468"/>
      <c r="F225" s="514"/>
      <c r="G225" s="514"/>
      <c r="H225" s="515"/>
      <c r="I225" s="515"/>
    </row>
    <row r="226" spans="1:9">
      <c r="A226" s="201"/>
      <c r="B226" s="202"/>
      <c r="C226" s="213"/>
      <c r="D226" s="288"/>
      <c r="E226" s="288"/>
      <c r="F226" s="512"/>
      <c r="G226" s="512"/>
      <c r="H226" s="513"/>
      <c r="I226" s="513"/>
    </row>
    <row r="227" spans="1:9">
      <c r="A227" s="201"/>
      <c r="B227" s="202"/>
      <c r="C227" s="213"/>
      <c r="D227" s="288"/>
      <c r="E227" s="288"/>
      <c r="F227" s="512"/>
      <c r="G227" s="512"/>
      <c r="H227" s="513"/>
      <c r="I227" s="513"/>
    </row>
    <row r="228" spans="1:9">
      <c r="A228" s="201"/>
      <c r="B228" s="202"/>
      <c r="C228" s="213"/>
      <c r="D228" s="288"/>
      <c r="E228" s="288"/>
      <c r="F228" s="512"/>
      <c r="G228" s="512"/>
      <c r="H228" s="513"/>
      <c r="I228" s="513"/>
    </row>
    <row r="229" spans="1:9">
      <c r="A229" s="201"/>
      <c r="B229" s="202"/>
      <c r="C229" s="213"/>
      <c r="D229" s="288"/>
      <c r="E229" s="288"/>
      <c r="F229" s="512"/>
      <c r="G229" s="512"/>
      <c r="H229" s="513"/>
      <c r="I229" s="513"/>
    </row>
    <row r="230" spans="1:9">
      <c r="A230" s="207"/>
      <c r="B230" s="204"/>
      <c r="C230" s="213"/>
      <c r="D230" s="288"/>
      <c r="E230" s="288"/>
      <c r="F230" s="512"/>
      <c r="G230" s="512"/>
      <c r="H230" s="513"/>
      <c r="I230" s="513"/>
    </row>
    <row r="231" spans="1:9">
      <c r="A231" s="201"/>
      <c r="B231" s="204"/>
      <c r="C231" s="205"/>
      <c r="D231" s="288"/>
      <c r="E231" s="288"/>
      <c r="F231" s="512"/>
      <c r="G231" s="512"/>
      <c r="H231" s="513"/>
      <c r="I231" s="513"/>
    </row>
    <row r="232" spans="1:9">
      <c r="A232" s="207"/>
      <c r="B232" s="214"/>
      <c r="C232" s="213"/>
      <c r="D232" s="288"/>
      <c r="E232" s="288"/>
      <c r="F232" s="512"/>
      <c r="G232" s="512"/>
      <c r="H232" s="513"/>
      <c r="I232" s="513"/>
    </row>
    <row r="233" spans="1:9">
      <c r="A233" s="207"/>
      <c r="B233" s="208"/>
      <c r="C233" s="213"/>
      <c r="D233" s="288"/>
      <c r="E233" s="288"/>
      <c r="F233" s="512"/>
      <c r="G233" s="512"/>
      <c r="H233" s="513"/>
      <c r="I233" s="513"/>
    </row>
    <row r="234" spans="1:9">
      <c r="A234" s="201"/>
      <c r="B234" s="215"/>
      <c r="C234" s="213"/>
      <c r="D234" s="288"/>
      <c r="E234" s="288"/>
      <c r="F234" s="512"/>
      <c r="G234" s="512"/>
      <c r="H234" s="513"/>
      <c r="I234" s="513"/>
    </row>
    <row r="235" spans="1:9">
      <c r="A235" s="201"/>
      <c r="B235" s="215"/>
      <c r="C235" s="213"/>
      <c r="D235" s="288"/>
      <c r="E235" s="288"/>
      <c r="F235" s="512"/>
      <c r="G235" s="512"/>
      <c r="H235" s="513"/>
      <c r="I235" s="513"/>
    </row>
    <row r="236" spans="1:9">
      <c r="A236" s="207"/>
      <c r="B236" s="215"/>
      <c r="C236" s="213"/>
      <c r="D236" s="288"/>
      <c r="E236" s="288"/>
      <c r="F236" s="512"/>
      <c r="G236" s="512"/>
      <c r="H236" s="513"/>
      <c r="I236" s="513"/>
    </row>
    <row r="237" spans="1:9">
      <c r="A237" s="201"/>
      <c r="B237" s="204"/>
      <c r="C237" s="205"/>
      <c r="D237" s="288"/>
      <c r="E237" s="288"/>
      <c r="F237" s="512"/>
      <c r="G237" s="512"/>
      <c r="H237" s="513"/>
      <c r="I237" s="513"/>
    </row>
    <row r="238" spans="1:9">
      <c r="A238" s="207"/>
      <c r="B238" s="214"/>
      <c r="C238" s="205"/>
      <c r="D238" s="288"/>
      <c r="E238" s="288"/>
      <c r="F238" s="512"/>
      <c r="G238" s="512"/>
      <c r="H238" s="513"/>
      <c r="I238" s="513"/>
    </row>
    <row r="239" spans="1:9">
      <c r="A239" s="201"/>
      <c r="B239" s="204"/>
      <c r="C239" s="205"/>
      <c r="D239" s="288"/>
      <c r="E239" s="288"/>
      <c r="F239" s="512"/>
      <c r="G239" s="512"/>
      <c r="H239" s="513"/>
      <c r="I239" s="513"/>
    </row>
    <row r="240" spans="1:9">
      <c r="A240" s="207"/>
      <c r="B240" s="215"/>
      <c r="C240" s="216"/>
      <c r="D240" s="288"/>
      <c r="E240" s="288"/>
      <c r="F240" s="512"/>
      <c r="G240" s="512"/>
      <c r="H240" s="513"/>
      <c r="I240" s="513"/>
    </row>
    <row r="241" spans="1:9">
      <c r="A241" s="207"/>
      <c r="B241" s="215"/>
      <c r="C241" s="216"/>
      <c r="D241" s="288"/>
      <c r="E241" s="288"/>
      <c r="F241" s="512"/>
      <c r="G241" s="512"/>
      <c r="H241" s="513"/>
      <c r="I241" s="513"/>
    </row>
    <row r="242" spans="1:9">
      <c r="A242" s="207"/>
      <c r="B242" s="215"/>
      <c r="C242" s="213"/>
      <c r="D242" s="288"/>
      <c r="E242" s="288"/>
      <c r="F242" s="512"/>
      <c r="G242" s="512"/>
      <c r="H242" s="513"/>
      <c r="I242" s="513"/>
    </row>
    <row r="243" spans="1:9">
      <c r="A243" s="207"/>
      <c r="B243" s="215"/>
      <c r="C243" s="213"/>
      <c r="D243" s="288"/>
      <c r="E243" s="288"/>
      <c r="F243" s="512"/>
      <c r="G243" s="512"/>
      <c r="H243" s="513"/>
      <c r="I243" s="513"/>
    </row>
    <row r="244" spans="1:9">
      <c r="A244" s="207"/>
      <c r="B244" s="215"/>
      <c r="C244" s="213"/>
      <c r="D244" s="288"/>
      <c r="E244" s="288"/>
      <c r="F244" s="512"/>
      <c r="G244" s="512"/>
      <c r="H244" s="513"/>
      <c r="I244" s="513"/>
    </row>
    <row r="245" spans="1:9">
      <c r="A245" s="207"/>
      <c r="B245" s="215"/>
      <c r="C245" s="213"/>
      <c r="D245" s="288"/>
      <c r="E245" s="288"/>
      <c r="F245" s="512"/>
      <c r="G245" s="512"/>
      <c r="H245" s="513"/>
      <c r="I245" s="513"/>
    </row>
    <row r="246" spans="1:9">
      <c r="A246" s="207"/>
      <c r="B246" s="215"/>
      <c r="C246" s="213"/>
      <c r="D246" s="288"/>
      <c r="E246" s="288"/>
      <c r="F246" s="512"/>
      <c r="G246" s="512"/>
      <c r="H246" s="513"/>
      <c r="I246" s="513"/>
    </row>
    <row r="247" spans="1:9">
      <c r="A247" s="207"/>
      <c r="B247" s="215"/>
      <c r="C247" s="213"/>
      <c r="D247" s="288"/>
      <c r="E247" s="288"/>
      <c r="F247" s="512"/>
      <c r="G247" s="512"/>
      <c r="H247" s="513"/>
      <c r="I247" s="513"/>
    </row>
    <row r="248" spans="1:9">
      <c r="A248" s="207"/>
      <c r="B248" s="215"/>
      <c r="C248" s="213"/>
      <c r="D248" s="288"/>
      <c r="E248" s="288"/>
      <c r="F248" s="512"/>
      <c r="G248" s="512"/>
      <c r="H248" s="513"/>
      <c r="I248" s="513"/>
    </row>
    <row r="249" spans="1:9">
      <c r="A249" s="207"/>
      <c r="B249" s="215"/>
      <c r="C249" s="213"/>
      <c r="D249" s="288"/>
      <c r="E249" s="288"/>
      <c r="F249" s="512"/>
      <c r="G249" s="512"/>
      <c r="H249" s="513"/>
      <c r="I249" s="513"/>
    </row>
    <row r="250" spans="1:9">
      <c r="A250" s="201"/>
      <c r="B250" s="215"/>
      <c r="C250" s="213"/>
      <c r="D250" s="288"/>
      <c r="E250" s="288"/>
      <c r="F250" s="512"/>
      <c r="G250" s="512"/>
      <c r="H250" s="513"/>
      <c r="I250" s="513"/>
    </row>
    <row r="251" spans="1:9">
      <c r="A251" s="201"/>
      <c r="B251" s="215"/>
      <c r="C251" s="213"/>
      <c r="D251" s="288"/>
      <c r="E251" s="288"/>
      <c r="F251" s="512"/>
      <c r="G251" s="512"/>
      <c r="H251" s="513"/>
      <c r="I251" s="513"/>
    </row>
    <row r="252" spans="1:9">
      <c r="A252" s="201"/>
      <c r="B252" s="204"/>
      <c r="C252" s="213"/>
      <c r="D252" s="288"/>
      <c r="E252" s="288"/>
      <c r="F252" s="512"/>
      <c r="G252" s="512"/>
      <c r="H252" s="513"/>
      <c r="I252" s="513"/>
    </row>
    <row r="253" spans="1:9">
      <c r="A253" s="201"/>
      <c r="B253" s="204"/>
      <c r="C253" s="213"/>
      <c r="D253" s="288"/>
      <c r="E253" s="288"/>
      <c r="F253" s="512"/>
      <c r="G253" s="512"/>
      <c r="H253" s="513"/>
      <c r="I253" s="513"/>
    </row>
    <row r="254" spans="1:9">
      <c r="A254" s="201"/>
      <c r="B254" s="204"/>
      <c r="C254" s="213"/>
      <c r="D254" s="288"/>
      <c r="E254" s="288"/>
      <c r="F254" s="512"/>
      <c r="G254" s="512"/>
      <c r="H254" s="513"/>
      <c r="I254" s="513"/>
    </row>
    <row r="255" spans="1:9">
      <c r="A255" s="201"/>
      <c r="B255" s="204"/>
      <c r="C255" s="213"/>
      <c r="D255" s="288"/>
      <c r="E255" s="288"/>
      <c r="F255" s="512"/>
      <c r="G255" s="512"/>
      <c r="H255" s="513"/>
      <c r="I255" s="513"/>
    </row>
    <row r="256" spans="1:9">
      <c r="A256" s="201"/>
      <c r="B256" s="204"/>
      <c r="C256" s="213"/>
      <c r="D256" s="288"/>
      <c r="E256" s="288"/>
      <c r="F256" s="512"/>
      <c r="G256" s="512"/>
      <c r="H256" s="513"/>
      <c r="I256" s="513"/>
    </row>
    <row r="257" spans="1:9">
      <c r="A257" s="201"/>
      <c r="B257" s="204"/>
      <c r="C257" s="213"/>
      <c r="D257" s="288"/>
      <c r="E257" s="288"/>
      <c r="F257" s="512"/>
      <c r="G257" s="512"/>
      <c r="H257" s="513"/>
      <c r="I257" s="513"/>
    </row>
    <row r="258" spans="1:9">
      <c r="A258" s="201"/>
      <c r="B258" s="204"/>
      <c r="C258" s="213"/>
      <c r="D258" s="288"/>
      <c r="E258" s="288"/>
      <c r="F258" s="512"/>
      <c r="G258" s="512"/>
      <c r="H258" s="513"/>
      <c r="I258" s="513"/>
    </row>
    <row r="259" spans="1:9">
      <c r="A259" s="201"/>
      <c r="B259" s="204"/>
      <c r="C259" s="213"/>
      <c r="D259" s="288"/>
      <c r="E259" s="288"/>
      <c r="F259" s="512"/>
      <c r="G259" s="512"/>
      <c r="H259" s="513"/>
      <c r="I259" s="513"/>
    </row>
    <row r="260" spans="1:9">
      <c r="A260" s="289"/>
      <c r="B260" s="78"/>
      <c r="C260" s="78"/>
      <c r="D260" s="290"/>
      <c r="E260" s="290"/>
      <c r="F260" s="567"/>
      <c r="G260" s="567"/>
      <c r="H260" s="549"/>
      <c r="I260" s="549"/>
    </row>
    <row r="261" spans="1:9">
      <c r="A261" s="291"/>
      <c r="B261" s="217"/>
      <c r="C261" s="218"/>
      <c r="D261" s="292"/>
      <c r="E261" s="292"/>
      <c r="F261" s="550"/>
      <c r="G261" s="550"/>
      <c r="H261" s="549"/>
      <c r="I261" s="549"/>
    </row>
    <row r="262" spans="1:9">
      <c r="A262" s="291"/>
      <c r="B262" s="217"/>
      <c r="C262" s="218"/>
      <c r="D262" s="292"/>
      <c r="E262" s="292"/>
      <c r="F262" s="550"/>
      <c r="G262" s="550"/>
      <c r="H262" s="549"/>
      <c r="I262" s="549"/>
    </row>
    <row r="263" spans="1:9">
      <c r="A263" s="289"/>
      <c r="B263" s="78"/>
      <c r="C263" s="78"/>
      <c r="D263" s="290"/>
      <c r="E263" s="290"/>
      <c r="F263" s="567"/>
      <c r="G263" s="567"/>
      <c r="H263" s="549"/>
      <c r="I263" s="549"/>
    </row>
    <row r="264" spans="1:9">
      <c r="A264" s="211"/>
      <c r="B264" s="210"/>
      <c r="C264" s="199"/>
      <c r="D264" s="288"/>
      <c r="E264" s="288"/>
      <c r="F264" s="512"/>
      <c r="G264" s="512"/>
      <c r="H264" s="513"/>
      <c r="I264" s="513"/>
    </row>
    <row r="265" spans="1:9">
      <c r="A265" s="293"/>
      <c r="B265" s="294"/>
      <c r="C265" s="294"/>
      <c r="D265" s="295"/>
      <c r="E265" s="295"/>
      <c r="F265" s="568"/>
      <c r="G265" s="568"/>
      <c r="H265" s="568"/>
      <c r="I265" s="568"/>
    </row>
    <row r="266" spans="1:9">
      <c r="A266" s="296"/>
      <c r="B266" s="297"/>
      <c r="C266" s="297"/>
      <c r="D266" s="298"/>
      <c r="E266" s="298"/>
      <c r="F266" s="569"/>
      <c r="G266" s="569"/>
      <c r="H266" s="549"/>
      <c r="I266" s="549"/>
    </row>
    <row r="267" spans="1:9">
      <c r="A267" s="198"/>
      <c r="B267" s="76"/>
      <c r="C267" s="199"/>
      <c r="D267" s="288"/>
      <c r="E267" s="288"/>
      <c r="F267" s="512"/>
      <c r="G267" s="512"/>
      <c r="H267" s="513"/>
      <c r="I267" s="513"/>
    </row>
    <row r="268" spans="1:9">
      <c r="A268" s="198"/>
      <c r="B268" s="76"/>
      <c r="C268" s="199"/>
      <c r="D268" s="288"/>
      <c r="E268" s="288"/>
      <c r="F268" s="512"/>
      <c r="G268" s="512"/>
      <c r="H268" s="513"/>
      <c r="I268" s="513"/>
    </row>
    <row r="269" spans="1:9">
      <c r="A269" s="198"/>
      <c r="B269" s="76"/>
      <c r="C269" s="199"/>
      <c r="D269" s="288"/>
      <c r="E269" s="288"/>
      <c r="F269" s="512"/>
      <c r="G269" s="512"/>
      <c r="H269" s="513"/>
      <c r="I269" s="513"/>
    </row>
    <row r="270" spans="1:9">
      <c r="A270" s="198"/>
      <c r="B270" s="76"/>
      <c r="C270" s="199"/>
      <c r="D270" s="288"/>
      <c r="E270" s="288"/>
      <c r="F270" s="512"/>
      <c r="G270" s="512"/>
      <c r="H270" s="513"/>
      <c r="I270" s="513"/>
    </row>
    <row r="271" spans="1:9">
      <c r="A271" s="198"/>
      <c r="B271" s="76"/>
      <c r="C271" s="199"/>
      <c r="D271" s="288"/>
      <c r="E271" s="288"/>
      <c r="F271" s="512"/>
      <c r="G271" s="512"/>
      <c r="H271" s="513"/>
      <c r="I271" s="513"/>
    </row>
    <row r="272" spans="1:9">
      <c r="A272" s="198"/>
      <c r="B272" s="76"/>
      <c r="C272" s="199"/>
      <c r="D272" s="288"/>
      <c r="E272" s="288"/>
      <c r="F272" s="512"/>
      <c r="G272" s="512"/>
      <c r="H272" s="513"/>
      <c r="I272" s="513"/>
    </row>
    <row r="273" spans="1:9">
      <c r="A273" s="198"/>
      <c r="B273" s="76"/>
      <c r="C273" s="199"/>
      <c r="D273" s="288"/>
      <c r="E273" s="288"/>
      <c r="F273" s="512"/>
      <c r="G273" s="512"/>
      <c r="H273" s="513"/>
      <c r="I273" s="513"/>
    </row>
    <row r="274" spans="1:9">
      <c r="A274" s="198"/>
      <c r="B274" s="76"/>
      <c r="C274" s="199"/>
      <c r="D274" s="288"/>
      <c r="E274" s="288"/>
      <c r="F274" s="512"/>
      <c r="G274" s="512"/>
      <c r="H274" s="513"/>
      <c r="I274" s="513"/>
    </row>
    <row r="275" spans="1:9">
      <c r="A275" s="198"/>
      <c r="B275" s="76"/>
      <c r="C275" s="199"/>
      <c r="D275" s="288"/>
      <c r="E275" s="288"/>
      <c r="F275" s="512"/>
      <c r="G275" s="512"/>
      <c r="H275" s="513"/>
      <c r="I275" s="513"/>
    </row>
    <row r="276" spans="1:9">
      <c r="A276" s="198"/>
      <c r="B276" s="76"/>
      <c r="C276" s="199"/>
      <c r="D276" s="288"/>
      <c r="E276" s="288"/>
      <c r="F276" s="512"/>
      <c r="G276" s="512"/>
      <c r="H276" s="513"/>
      <c r="I276" s="513"/>
    </row>
    <row r="277" spans="1:9">
      <c r="A277" s="198"/>
      <c r="B277" s="76"/>
      <c r="C277" s="199"/>
      <c r="D277" s="288"/>
      <c r="E277" s="288"/>
      <c r="F277" s="512"/>
      <c r="G277" s="512"/>
      <c r="H277" s="513"/>
      <c r="I277" s="513"/>
    </row>
    <row r="278" spans="1:9">
      <c r="A278" s="198"/>
      <c r="B278" s="76"/>
      <c r="C278" s="199"/>
      <c r="D278" s="288"/>
      <c r="E278" s="288"/>
      <c r="F278" s="512"/>
      <c r="G278" s="512"/>
      <c r="H278" s="513"/>
      <c r="I278" s="513"/>
    </row>
    <row r="279" spans="1:9">
      <c r="A279" s="198"/>
      <c r="B279" s="76"/>
      <c r="C279" s="199"/>
      <c r="D279" s="288"/>
      <c r="E279" s="288"/>
      <c r="F279" s="512"/>
      <c r="G279" s="512"/>
      <c r="H279" s="513"/>
      <c r="I279" s="513"/>
    </row>
    <row r="280" spans="1:9">
      <c r="A280" s="198"/>
      <c r="B280" s="76"/>
      <c r="C280" s="199"/>
      <c r="D280" s="288"/>
      <c r="E280" s="288"/>
      <c r="F280" s="512"/>
      <c r="G280" s="512"/>
      <c r="H280" s="513"/>
      <c r="I280" s="513"/>
    </row>
    <row r="281" spans="1:9">
      <c r="A281" s="198"/>
      <c r="B281" s="76"/>
      <c r="C281" s="199"/>
      <c r="D281" s="288"/>
      <c r="E281" s="288"/>
      <c r="F281" s="512"/>
      <c r="G281" s="512"/>
      <c r="H281" s="513"/>
      <c r="I281" s="513"/>
    </row>
    <row r="282" spans="1:9">
      <c r="A282" s="198"/>
      <c r="B282" s="76"/>
      <c r="C282" s="199"/>
      <c r="D282" s="288"/>
      <c r="E282" s="288"/>
      <c r="F282" s="512"/>
      <c r="G282" s="512"/>
      <c r="H282" s="513"/>
      <c r="I282" s="513"/>
    </row>
    <row r="283" spans="1:9">
      <c r="A283" s="198"/>
      <c r="B283" s="76"/>
      <c r="C283" s="199"/>
      <c r="D283" s="288"/>
      <c r="E283" s="288"/>
      <c r="F283" s="512"/>
      <c r="G283" s="512"/>
      <c r="H283" s="513"/>
      <c r="I283" s="513"/>
    </row>
    <row r="284" spans="1:9">
      <c r="A284" s="198"/>
      <c r="B284" s="76"/>
      <c r="C284" s="199"/>
      <c r="D284" s="288"/>
      <c r="E284" s="288"/>
      <c r="F284" s="512"/>
      <c r="G284" s="512"/>
      <c r="H284" s="513"/>
      <c r="I284" s="513"/>
    </row>
    <row r="285" spans="1:9">
      <c r="A285" s="198"/>
      <c r="B285" s="76"/>
      <c r="C285" s="199"/>
      <c r="D285" s="288"/>
      <c r="E285" s="288"/>
      <c r="F285" s="512"/>
      <c r="G285" s="512"/>
      <c r="H285" s="513"/>
      <c r="I285" s="513"/>
    </row>
    <row r="286" spans="1:9">
      <c r="A286" s="198"/>
      <c r="B286" s="76"/>
      <c r="C286" s="199"/>
      <c r="D286" s="288"/>
      <c r="E286" s="288"/>
      <c r="F286" s="512"/>
      <c r="G286" s="512"/>
      <c r="H286" s="513"/>
      <c r="I286" s="513"/>
    </row>
    <row r="287" spans="1:9">
      <c r="A287" s="198"/>
      <c r="B287" s="76"/>
      <c r="C287" s="199"/>
      <c r="D287" s="288"/>
      <c r="E287" s="288"/>
      <c r="F287" s="512"/>
      <c r="G287" s="512"/>
      <c r="H287" s="513"/>
      <c r="I287" s="513"/>
    </row>
    <row r="288" spans="1:9">
      <c r="A288" s="198"/>
      <c r="B288" s="76"/>
      <c r="C288" s="199"/>
      <c r="D288" s="288"/>
      <c r="E288" s="288"/>
      <c r="F288" s="512"/>
      <c r="G288" s="512"/>
      <c r="H288" s="513"/>
      <c r="I288" s="513"/>
    </row>
    <row r="289" spans="1:9">
      <c r="A289" s="198"/>
      <c r="B289" s="76"/>
      <c r="C289" s="199"/>
      <c r="D289" s="288"/>
      <c r="E289" s="288"/>
      <c r="F289" s="512"/>
      <c r="G289" s="512"/>
      <c r="H289" s="513"/>
      <c r="I289" s="513"/>
    </row>
    <row r="290" spans="1:9">
      <c r="A290" s="198"/>
      <c r="B290" s="76"/>
      <c r="C290" s="199"/>
      <c r="D290" s="288"/>
      <c r="E290" s="288"/>
      <c r="F290" s="512"/>
      <c r="G290" s="512"/>
      <c r="H290" s="513"/>
      <c r="I290" s="513"/>
    </row>
    <row r="291" spans="1:9">
      <c r="A291" s="198"/>
      <c r="B291" s="76"/>
      <c r="C291" s="199"/>
      <c r="D291" s="288"/>
      <c r="E291" s="288"/>
      <c r="F291" s="512"/>
      <c r="G291" s="512"/>
      <c r="H291" s="513"/>
      <c r="I291" s="513"/>
    </row>
    <row r="292" spans="1:9">
      <c r="A292" s="198"/>
      <c r="B292" s="76"/>
      <c r="C292" s="199"/>
      <c r="D292" s="288"/>
      <c r="E292" s="288"/>
      <c r="F292" s="512"/>
      <c r="G292" s="512"/>
      <c r="H292" s="513"/>
      <c r="I292" s="513"/>
    </row>
    <row r="293" spans="1:9">
      <c r="A293" s="198"/>
      <c r="B293" s="76"/>
      <c r="C293" s="199"/>
      <c r="D293" s="288"/>
      <c r="E293" s="288"/>
      <c r="F293" s="512"/>
      <c r="G293" s="512"/>
      <c r="H293" s="513"/>
      <c r="I293" s="513"/>
    </row>
    <row r="294" spans="1:9">
      <c r="A294" s="198"/>
      <c r="B294" s="76"/>
      <c r="C294" s="199"/>
      <c r="D294" s="288"/>
      <c r="E294" s="288"/>
      <c r="F294" s="512"/>
      <c r="G294" s="512"/>
      <c r="H294" s="513"/>
      <c r="I294" s="513"/>
    </row>
    <row r="295" spans="1:9">
      <c r="A295" s="198"/>
      <c r="B295" s="76"/>
      <c r="C295" s="199"/>
      <c r="D295" s="288"/>
      <c r="E295" s="288"/>
      <c r="F295" s="512"/>
      <c r="G295" s="512"/>
      <c r="H295" s="513"/>
      <c r="I295" s="513"/>
    </row>
    <row r="296" spans="1:9">
      <c r="A296" s="198"/>
      <c r="B296" s="76"/>
      <c r="C296" s="199"/>
      <c r="D296" s="288"/>
      <c r="E296" s="288"/>
      <c r="F296" s="512"/>
      <c r="G296" s="512"/>
      <c r="H296" s="513"/>
      <c r="I296" s="513"/>
    </row>
    <row r="297" spans="1:9">
      <c r="A297" s="198"/>
      <c r="B297" s="76"/>
      <c r="C297" s="199"/>
      <c r="D297" s="288"/>
      <c r="E297" s="288"/>
      <c r="F297" s="512"/>
      <c r="G297" s="512"/>
      <c r="H297" s="513"/>
      <c r="I297" s="513"/>
    </row>
    <row r="298" spans="1:9">
      <c r="A298" s="198"/>
      <c r="B298" s="76"/>
      <c r="C298" s="199"/>
      <c r="D298" s="288"/>
      <c r="E298" s="288"/>
      <c r="F298" s="512"/>
      <c r="G298" s="512"/>
      <c r="H298" s="513"/>
      <c r="I298" s="513"/>
    </row>
    <row r="299" spans="1:9">
      <c r="A299" s="198"/>
      <c r="B299" s="76"/>
      <c r="C299" s="199"/>
      <c r="D299" s="288"/>
      <c r="E299" s="288"/>
      <c r="F299" s="512"/>
      <c r="G299" s="512"/>
      <c r="H299" s="513"/>
      <c r="I299" s="513"/>
    </row>
    <row r="300" spans="1:9">
      <c r="A300" s="198"/>
      <c r="B300" s="76"/>
      <c r="C300" s="199"/>
      <c r="D300" s="288"/>
      <c r="E300" s="288"/>
      <c r="F300" s="512"/>
      <c r="G300" s="512"/>
      <c r="H300" s="513"/>
      <c r="I300" s="513"/>
    </row>
    <row r="301" spans="1:9">
      <c r="A301" s="198"/>
      <c r="B301" s="76"/>
      <c r="C301" s="199"/>
      <c r="D301" s="288"/>
      <c r="E301" s="288"/>
      <c r="F301" s="512"/>
      <c r="G301" s="512"/>
      <c r="H301" s="513"/>
      <c r="I301" s="513"/>
    </row>
    <row r="302" spans="1:9">
      <c r="A302" s="198"/>
      <c r="B302" s="76"/>
      <c r="C302" s="199"/>
      <c r="D302" s="288"/>
      <c r="E302" s="288"/>
      <c r="F302" s="512"/>
      <c r="G302" s="512"/>
      <c r="H302" s="513"/>
      <c r="I302" s="513"/>
    </row>
    <row r="303" spans="1:9">
      <c r="A303" s="198"/>
      <c r="B303" s="76"/>
      <c r="C303" s="199"/>
      <c r="D303" s="288"/>
      <c r="E303" s="288"/>
      <c r="F303" s="512"/>
      <c r="G303" s="512"/>
      <c r="H303" s="513"/>
      <c r="I303" s="513"/>
    </row>
    <row r="304" spans="1:9">
      <c r="A304" s="198"/>
      <c r="B304" s="76"/>
      <c r="C304" s="199"/>
      <c r="D304" s="288"/>
      <c r="E304" s="288"/>
      <c r="F304" s="512"/>
      <c r="G304" s="512"/>
      <c r="H304" s="513"/>
      <c r="I304" s="513"/>
    </row>
    <row r="305" spans="1:9">
      <c r="A305" s="198"/>
      <c r="B305" s="76"/>
      <c r="C305" s="199"/>
      <c r="D305" s="288"/>
      <c r="E305" s="288"/>
      <c r="F305" s="512"/>
      <c r="G305" s="512"/>
      <c r="H305" s="513"/>
      <c r="I305" s="513"/>
    </row>
    <row r="306" spans="1:9">
      <c r="A306" s="198"/>
      <c r="B306" s="76"/>
      <c r="C306" s="199"/>
      <c r="D306" s="288"/>
      <c r="E306" s="288"/>
      <c r="F306" s="512"/>
      <c r="G306" s="512"/>
      <c r="H306" s="513"/>
      <c r="I306" s="513"/>
    </row>
    <row r="307" spans="1:9">
      <c r="A307" s="198"/>
      <c r="B307" s="76"/>
      <c r="C307" s="199"/>
      <c r="D307" s="288"/>
      <c r="E307" s="288"/>
      <c r="F307" s="512"/>
      <c r="G307" s="512"/>
      <c r="H307" s="513"/>
      <c r="I307" s="513"/>
    </row>
    <row r="308" spans="1:9">
      <c r="A308" s="198"/>
      <c r="B308" s="76"/>
      <c r="C308" s="199"/>
      <c r="D308" s="288"/>
      <c r="E308" s="288"/>
      <c r="F308" s="512"/>
      <c r="G308" s="512"/>
      <c r="H308" s="513"/>
      <c r="I308" s="513"/>
    </row>
    <row r="309" spans="1:9">
      <c r="A309" s="198"/>
      <c r="B309" s="76"/>
      <c r="C309" s="199"/>
      <c r="D309" s="288"/>
      <c r="E309" s="288"/>
      <c r="F309" s="512"/>
      <c r="G309" s="512"/>
      <c r="H309" s="513"/>
      <c r="I309" s="513"/>
    </row>
    <row r="310" spans="1:9">
      <c r="A310" s="198"/>
      <c r="B310" s="76"/>
      <c r="C310" s="199"/>
      <c r="D310" s="288"/>
      <c r="E310" s="288"/>
      <c r="F310" s="512"/>
      <c r="G310" s="512"/>
      <c r="H310" s="513"/>
      <c r="I310" s="513"/>
    </row>
    <row r="311" spans="1:9">
      <c r="A311" s="198"/>
      <c r="B311" s="76"/>
      <c r="C311" s="199"/>
      <c r="D311" s="288"/>
      <c r="E311" s="288"/>
      <c r="F311" s="512"/>
      <c r="G311" s="512"/>
      <c r="H311" s="513"/>
      <c r="I311" s="513"/>
    </row>
    <row r="312" spans="1:9">
      <c r="A312" s="198"/>
      <c r="B312" s="76"/>
      <c r="C312" s="199"/>
      <c r="D312" s="288"/>
      <c r="E312" s="288"/>
      <c r="F312" s="512"/>
      <c r="G312" s="512"/>
      <c r="H312" s="513"/>
      <c r="I312" s="513"/>
    </row>
    <row r="313" spans="1:9">
      <c r="A313" s="198"/>
      <c r="B313" s="76"/>
      <c r="C313" s="199"/>
      <c r="D313" s="288"/>
      <c r="E313" s="288"/>
      <c r="F313" s="512"/>
      <c r="G313" s="512"/>
      <c r="H313" s="513"/>
      <c r="I313" s="513"/>
    </row>
    <row r="314" spans="1:9">
      <c r="A314" s="198"/>
      <c r="B314" s="76"/>
      <c r="C314" s="199"/>
      <c r="D314" s="288"/>
      <c r="E314" s="288"/>
      <c r="F314" s="512"/>
      <c r="G314" s="512"/>
      <c r="H314" s="513"/>
      <c r="I314" s="513"/>
    </row>
    <row r="315" spans="1:9">
      <c r="A315" s="198"/>
      <c r="B315" s="76"/>
      <c r="C315" s="199"/>
      <c r="D315" s="288"/>
      <c r="E315" s="288"/>
      <c r="F315" s="512"/>
      <c r="G315" s="512"/>
      <c r="H315" s="513"/>
      <c r="I315" s="513"/>
    </row>
    <row r="316" spans="1:9">
      <c r="A316" s="198"/>
      <c r="B316" s="76"/>
      <c r="C316" s="199"/>
      <c r="D316" s="288"/>
      <c r="E316" s="288"/>
      <c r="F316" s="512"/>
      <c r="G316" s="512"/>
      <c r="H316" s="513"/>
      <c r="I316" s="513"/>
    </row>
    <row r="317" spans="1:9">
      <c r="A317" s="198"/>
      <c r="B317" s="76"/>
      <c r="C317" s="199"/>
      <c r="D317" s="288"/>
      <c r="E317" s="288"/>
      <c r="F317" s="512"/>
      <c r="G317" s="512"/>
      <c r="H317" s="513"/>
      <c r="I317" s="513"/>
    </row>
    <row r="318" spans="1:9">
      <c r="A318" s="198"/>
      <c r="B318" s="76"/>
      <c r="C318" s="199"/>
      <c r="D318" s="288"/>
      <c r="E318" s="288"/>
      <c r="F318" s="512"/>
      <c r="G318" s="512"/>
      <c r="H318" s="513"/>
      <c r="I318" s="513"/>
    </row>
    <row r="319" spans="1:9">
      <c r="A319" s="198"/>
      <c r="B319" s="76"/>
      <c r="C319" s="199"/>
      <c r="D319" s="288"/>
      <c r="E319" s="288"/>
      <c r="F319" s="512"/>
      <c r="G319" s="512"/>
      <c r="H319" s="513"/>
      <c r="I319" s="513"/>
    </row>
    <row r="320" spans="1:9">
      <c r="A320" s="198"/>
      <c r="B320" s="76"/>
      <c r="C320" s="199"/>
      <c r="D320" s="288"/>
      <c r="E320" s="288"/>
      <c r="F320" s="512"/>
      <c r="G320" s="512"/>
      <c r="H320" s="513"/>
      <c r="I320" s="513"/>
    </row>
    <row r="321" spans="1:9">
      <c r="A321" s="198"/>
      <c r="B321" s="76"/>
      <c r="C321" s="199"/>
      <c r="D321" s="288"/>
      <c r="E321" s="288"/>
      <c r="F321" s="512"/>
      <c r="G321" s="512"/>
      <c r="H321" s="513"/>
      <c r="I321" s="513"/>
    </row>
    <row r="322" spans="1:9">
      <c r="A322" s="198"/>
      <c r="B322" s="76"/>
      <c r="C322" s="199"/>
      <c r="D322" s="288"/>
      <c r="E322" s="288"/>
      <c r="F322" s="512"/>
      <c r="G322" s="512"/>
      <c r="H322" s="513"/>
      <c r="I322" s="513"/>
    </row>
    <row r="323" spans="1:9">
      <c r="A323" s="198"/>
      <c r="B323" s="76"/>
      <c r="C323" s="199"/>
      <c r="D323" s="288"/>
      <c r="E323" s="288"/>
      <c r="F323" s="512"/>
      <c r="G323" s="512"/>
      <c r="H323" s="513"/>
      <c r="I323" s="513"/>
    </row>
    <row r="324" spans="1:9">
      <c r="A324" s="198"/>
      <c r="B324" s="76"/>
      <c r="C324" s="199"/>
      <c r="D324" s="288"/>
      <c r="E324" s="288"/>
      <c r="F324" s="512"/>
      <c r="G324" s="512"/>
      <c r="H324" s="513"/>
      <c r="I324" s="513"/>
    </row>
    <row r="325" spans="1:9">
      <c r="A325" s="198"/>
      <c r="B325" s="76"/>
      <c r="C325" s="199"/>
      <c r="D325" s="288"/>
      <c r="E325" s="288"/>
      <c r="F325" s="512"/>
      <c r="G325" s="512"/>
      <c r="H325" s="513"/>
      <c r="I325" s="513"/>
    </row>
    <row r="326" spans="1:9">
      <c r="A326" s="198"/>
      <c r="B326" s="76"/>
      <c r="C326" s="199"/>
      <c r="D326" s="288"/>
      <c r="E326" s="288"/>
      <c r="F326" s="512"/>
      <c r="G326" s="512"/>
      <c r="H326" s="513"/>
      <c r="I326" s="513"/>
    </row>
    <row r="327" spans="1:9">
      <c r="A327" s="198"/>
      <c r="B327" s="76"/>
      <c r="C327" s="199"/>
      <c r="D327" s="288"/>
      <c r="E327" s="288"/>
      <c r="F327" s="512"/>
      <c r="G327" s="512"/>
      <c r="H327" s="513"/>
      <c r="I327" s="513"/>
    </row>
    <row r="328" spans="1:9">
      <c r="A328" s="198"/>
      <c r="B328" s="76"/>
      <c r="C328" s="199"/>
      <c r="D328" s="288"/>
      <c r="E328" s="288"/>
      <c r="F328" s="512"/>
      <c r="G328" s="512"/>
      <c r="H328" s="513"/>
      <c r="I328" s="513"/>
    </row>
    <row r="329" spans="1:9">
      <c r="A329" s="198"/>
      <c r="B329" s="76"/>
      <c r="C329" s="199"/>
      <c r="D329" s="288"/>
      <c r="E329" s="288"/>
      <c r="F329" s="512"/>
      <c r="G329" s="512"/>
      <c r="H329" s="513"/>
      <c r="I329" s="513"/>
    </row>
    <row r="330" spans="1:9">
      <c r="A330" s="198"/>
      <c r="B330" s="76"/>
      <c r="C330" s="199"/>
      <c r="D330" s="288"/>
      <c r="E330" s="288"/>
      <c r="F330" s="512"/>
      <c r="G330" s="512"/>
      <c r="H330" s="513"/>
      <c r="I330" s="513"/>
    </row>
    <row r="331" spans="1:9">
      <c r="A331" s="198"/>
      <c r="B331" s="76"/>
      <c r="C331" s="199"/>
      <c r="D331" s="288"/>
      <c r="E331" s="288"/>
      <c r="F331" s="512"/>
      <c r="G331" s="512"/>
      <c r="H331" s="513"/>
      <c r="I331" s="513"/>
    </row>
    <row r="332" spans="1:9">
      <c r="A332" s="198"/>
      <c r="B332" s="76"/>
      <c r="C332" s="199"/>
      <c r="D332" s="288"/>
      <c r="E332" s="288"/>
      <c r="F332" s="512"/>
      <c r="G332" s="512"/>
      <c r="H332" s="513"/>
      <c r="I332" s="513"/>
    </row>
    <row r="333" spans="1:9">
      <c r="A333" s="198"/>
      <c r="B333" s="76"/>
      <c r="C333" s="199"/>
      <c r="D333" s="288"/>
      <c r="E333" s="288"/>
      <c r="F333" s="512"/>
      <c r="G333" s="512"/>
      <c r="H333" s="513"/>
      <c r="I333" s="513"/>
    </row>
    <row r="334" spans="1:9">
      <c r="A334" s="198"/>
      <c r="B334" s="76"/>
      <c r="C334" s="199"/>
      <c r="D334" s="288"/>
      <c r="E334" s="288"/>
      <c r="F334" s="512"/>
      <c r="G334" s="512"/>
      <c r="H334" s="513"/>
      <c r="I334" s="513"/>
    </row>
    <row r="335" spans="1:9">
      <c r="A335" s="198"/>
      <c r="B335" s="76"/>
      <c r="C335" s="199"/>
      <c r="D335" s="288"/>
      <c r="E335" s="288"/>
      <c r="F335" s="512"/>
      <c r="G335" s="512"/>
      <c r="H335" s="513"/>
      <c r="I335" s="513"/>
    </row>
    <row r="336" spans="1:9">
      <c r="A336" s="198"/>
      <c r="B336" s="76"/>
      <c r="C336" s="199"/>
      <c r="D336" s="288"/>
      <c r="E336" s="288"/>
      <c r="F336" s="512"/>
      <c r="G336" s="512"/>
      <c r="H336" s="513"/>
      <c r="I336" s="513"/>
    </row>
    <row r="337" spans="1:9">
      <c r="A337" s="198"/>
      <c r="B337" s="76"/>
      <c r="C337" s="199"/>
      <c r="D337" s="288"/>
      <c r="E337" s="288"/>
      <c r="F337" s="512"/>
      <c r="G337" s="512"/>
      <c r="H337" s="513"/>
      <c r="I337" s="513"/>
    </row>
    <row r="338" spans="1:9">
      <c r="A338" s="198"/>
      <c r="B338" s="76"/>
      <c r="C338" s="199"/>
      <c r="D338" s="288"/>
      <c r="E338" s="288"/>
      <c r="F338" s="512"/>
      <c r="G338" s="512"/>
      <c r="H338" s="513"/>
      <c r="I338" s="513"/>
    </row>
    <row r="339" spans="1:9">
      <c r="A339" s="198"/>
      <c r="B339" s="76"/>
      <c r="C339" s="199"/>
      <c r="D339" s="288"/>
      <c r="E339" s="288"/>
      <c r="F339" s="512"/>
      <c r="G339" s="512"/>
      <c r="H339" s="513"/>
      <c r="I339" s="513"/>
    </row>
    <row r="340" spans="1:9">
      <c r="A340" s="198"/>
      <c r="B340" s="76"/>
      <c r="C340" s="199"/>
      <c r="D340" s="288"/>
      <c r="E340" s="288"/>
      <c r="F340" s="512"/>
      <c r="G340" s="512"/>
      <c r="H340" s="513"/>
      <c r="I340" s="513"/>
    </row>
    <row r="341" spans="1:9">
      <c r="A341" s="198"/>
      <c r="B341" s="76"/>
      <c r="C341" s="199"/>
      <c r="D341" s="288"/>
      <c r="E341" s="288"/>
      <c r="F341" s="512"/>
      <c r="G341" s="512"/>
      <c r="H341" s="513"/>
      <c r="I341" s="513"/>
    </row>
    <row r="342" spans="1:9">
      <c r="A342" s="198"/>
      <c r="B342" s="76"/>
      <c r="C342" s="199"/>
      <c r="D342" s="288"/>
      <c r="E342" s="288"/>
      <c r="F342" s="512"/>
      <c r="G342" s="512"/>
      <c r="H342" s="513"/>
      <c r="I342" s="513"/>
    </row>
    <row r="343" spans="1:9">
      <c r="A343" s="198"/>
      <c r="B343" s="76"/>
      <c r="C343" s="199"/>
      <c r="D343" s="288"/>
      <c r="E343" s="288"/>
      <c r="F343" s="512"/>
      <c r="G343" s="512"/>
      <c r="H343" s="513"/>
      <c r="I343" s="513"/>
    </row>
    <row r="344" spans="1:9">
      <c r="A344" s="198"/>
      <c r="B344" s="76"/>
      <c r="C344" s="199"/>
      <c r="D344" s="288"/>
      <c r="E344" s="288"/>
      <c r="F344" s="512"/>
      <c r="G344" s="512"/>
      <c r="H344" s="513"/>
      <c r="I344" s="513"/>
    </row>
    <row r="345" spans="1:9">
      <c r="A345" s="198"/>
      <c r="B345" s="76"/>
      <c r="C345" s="199"/>
      <c r="D345" s="288"/>
      <c r="E345" s="288"/>
      <c r="F345" s="512"/>
      <c r="G345" s="512"/>
      <c r="H345" s="513"/>
      <c r="I345" s="513"/>
    </row>
    <row r="346" spans="1:9">
      <c r="A346" s="198"/>
      <c r="B346" s="76"/>
      <c r="C346" s="199"/>
      <c r="D346" s="288"/>
      <c r="E346" s="288"/>
      <c r="F346" s="512"/>
      <c r="G346" s="512"/>
      <c r="H346" s="513"/>
      <c r="I346" s="513"/>
    </row>
    <row r="347" spans="1:9">
      <c r="A347" s="198"/>
      <c r="B347" s="76"/>
      <c r="C347" s="199"/>
      <c r="D347" s="288"/>
      <c r="E347" s="288"/>
      <c r="F347" s="512"/>
      <c r="G347" s="512"/>
      <c r="H347" s="513"/>
      <c r="I347" s="513"/>
    </row>
    <row r="348" spans="1:9">
      <c r="A348" s="198"/>
      <c r="B348" s="76"/>
      <c r="C348" s="199"/>
      <c r="D348" s="288"/>
      <c r="E348" s="288"/>
      <c r="F348" s="512"/>
      <c r="G348" s="512"/>
      <c r="H348" s="513"/>
      <c r="I348" s="513"/>
    </row>
    <row r="349" spans="1:9">
      <c r="A349" s="198"/>
      <c r="B349" s="76"/>
      <c r="C349" s="199"/>
      <c r="D349" s="288"/>
      <c r="E349" s="288"/>
      <c r="F349" s="512"/>
      <c r="G349" s="512"/>
      <c r="H349" s="513"/>
      <c r="I349" s="513"/>
    </row>
    <row r="350" spans="1:9">
      <c r="A350" s="198"/>
      <c r="B350" s="76"/>
      <c r="C350" s="199"/>
      <c r="D350" s="288"/>
      <c r="E350" s="288"/>
      <c r="F350" s="512"/>
      <c r="G350" s="512"/>
      <c r="H350" s="513"/>
      <c r="I350" s="513"/>
    </row>
    <row r="351" spans="1:9">
      <c r="A351" s="198"/>
      <c r="B351" s="76"/>
      <c r="C351" s="199"/>
      <c r="D351" s="288"/>
      <c r="E351" s="288"/>
      <c r="F351" s="512"/>
      <c r="G351" s="512"/>
      <c r="H351" s="513"/>
      <c r="I351" s="513"/>
    </row>
    <row r="352" spans="1:9">
      <c r="A352" s="198"/>
      <c r="B352" s="76"/>
      <c r="C352" s="199"/>
      <c r="D352" s="288"/>
      <c r="E352" s="288"/>
      <c r="F352" s="512"/>
      <c r="G352" s="512"/>
      <c r="H352" s="513"/>
      <c r="I352" s="513"/>
    </row>
    <row r="353" spans="1:9">
      <c r="A353" s="198"/>
      <c r="B353" s="76"/>
      <c r="C353" s="199"/>
      <c r="D353" s="288"/>
      <c r="E353" s="288"/>
      <c r="F353" s="512"/>
      <c r="G353" s="512"/>
      <c r="H353" s="513"/>
      <c r="I353" s="513"/>
    </row>
    <row r="354" spans="1:9">
      <c r="A354" s="198"/>
      <c r="B354" s="76"/>
      <c r="C354" s="199"/>
      <c r="D354" s="288"/>
      <c r="E354" s="288"/>
      <c r="F354" s="512"/>
      <c r="G354" s="512"/>
      <c r="H354" s="513"/>
      <c r="I354" s="513"/>
    </row>
    <row r="355" spans="1:9">
      <c r="A355" s="198"/>
      <c r="B355" s="76"/>
      <c r="C355" s="199"/>
      <c r="D355" s="288"/>
      <c r="E355" s="288"/>
      <c r="F355" s="512"/>
      <c r="G355" s="512"/>
      <c r="H355" s="513"/>
      <c r="I355" s="513"/>
    </row>
    <row r="356" spans="1:9">
      <c r="A356" s="198"/>
      <c r="B356" s="76"/>
      <c r="C356" s="199"/>
      <c r="D356" s="288"/>
      <c r="E356" s="288"/>
      <c r="F356" s="512"/>
      <c r="G356" s="512"/>
      <c r="H356" s="513"/>
      <c r="I356" s="513"/>
    </row>
    <row r="357" spans="1:9">
      <c r="A357" s="198"/>
      <c r="B357" s="76"/>
      <c r="C357" s="199"/>
      <c r="D357" s="288"/>
      <c r="E357" s="288"/>
      <c r="F357" s="512"/>
      <c r="G357" s="512"/>
      <c r="H357" s="513"/>
      <c r="I357" s="513"/>
    </row>
    <row r="358" spans="1:9">
      <c r="A358" s="198"/>
      <c r="B358" s="76"/>
      <c r="C358" s="199"/>
      <c r="D358" s="288"/>
      <c r="E358" s="288"/>
      <c r="F358" s="512"/>
      <c r="G358" s="512"/>
      <c r="H358" s="513"/>
      <c r="I358" s="513"/>
    </row>
    <row r="359" spans="1:9">
      <c r="A359" s="198"/>
      <c r="B359" s="76"/>
      <c r="C359" s="199"/>
      <c r="D359" s="288"/>
      <c r="E359" s="288"/>
      <c r="F359" s="512"/>
      <c r="G359" s="512"/>
      <c r="H359" s="513"/>
      <c r="I359" s="513"/>
    </row>
    <row r="360" spans="1:9">
      <c r="A360" s="198"/>
      <c r="B360" s="76"/>
      <c r="C360" s="199"/>
      <c r="D360" s="288"/>
      <c r="E360" s="288"/>
      <c r="F360" s="512"/>
      <c r="G360" s="512"/>
      <c r="H360" s="513"/>
      <c r="I360" s="513"/>
    </row>
    <row r="361" spans="1:9">
      <c r="A361" s="198"/>
      <c r="B361" s="76"/>
      <c r="C361" s="199"/>
      <c r="D361" s="288"/>
      <c r="E361" s="288"/>
      <c r="F361" s="512"/>
      <c r="G361" s="512"/>
      <c r="H361" s="513"/>
      <c r="I361" s="513"/>
    </row>
    <row r="362" spans="1:9">
      <c r="A362" s="198"/>
      <c r="B362" s="76"/>
      <c r="C362" s="199"/>
      <c r="D362" s="288"/>
      <c r="E362" s="288"/>
      <c r="F362" s="512"/>
      <c r="G362" s="512"/>
      <c r="H362" s="513"/>
      <c r="I362" s="513"/>
    </row>
    <row r="363" spans="1:9">
      <c r="A363" s="198"/>
      <c r="B363" s="76"/>
      <c r="C363" s="199"/>
      <c r="D363" s="288"/>
      <c r="E363" s="288"/>
      <c r="F363" s="512"/>
      <c r="G363" s="512"/>
      <c r="H363" s="513"/>
      <c r="I363" s="513"/>
    </row>
    <row r="364" spans="1:9">
      <c r="A364" s="198"/>
      <c r="B364" s="76"/>
      <c r="C364" s="199"/>
      <c r="D364" s="288"/>
      <c r="E364" s="288"/>
      <c r="F364" s="512"/>
      <c r="G364" s="512"/>
      <c r="H364" s="513"/>
      <c r="I364" s="513"/>
    </row>
    <row r="365" spans="1:9">
      <c r="A365" s="198"/>
      <c r="B365" s="76"/>
      <c r="C365" s="199"/>
      <c r="D365" s="288"/>
      <c r="E365" s="288"/>
      <c r="F365" s="512"/>
      <c r="G365" s="512"/>
      <c r="H365" s="513"/>
      <c r="I365" s="513"/>
    </row>
    <row r="366" spans="1:9">
      <c r="A366" s="198"/>
      <c r="B366" s="76"/>
      <c r="C366" s="199"/>
      <c r="D366" s="288"/>
      <c r="E366" s="288"/>
      <c r="F366" s="512"/>
      <c r="G366" s="512"/>
      <c r="H366" s="513"/>
      <c r="I366" s="513"/>
    </row>
    <row r="367" spans="1:9">
      <c r="A367" s="198"/>
      <c r="B367" s="76"/>
      <c r="C367" s="199"/>
      <c r="D367" s="288"/>
      <c r="E367" s="288"/>
      <c r="F367" s="512"/>
      <c r="G367" s="512"/>
      <c r="H367" s="513"/>
      <c r="I367" s="513"/>
    </row>
    <row r="368" spans="1:9">
      <c r="A368" s="198"/>
      <c r="B368" s="76"/>
      <c r="C368" s="199"/>
      <c r="D368" s="288"/>
      <c r="E368" s="288"/>
      <c r="F368" s="512"/>
      <c r="G368" s="512"/>
      <c r="H368" s="513"/>
      <c r="I368" s="513"/>
    </row>
    <row r="369" spans="1:9">
      <c r="A369" s="198"/>
      <c r="B369" s="76"/>
      <c r="C369" s="199"/>
      <c r="D369" s="288"/>
      <c r="E369" s="288"/>
      <c r="F369" s="512"/>
      <c r="G369" s="512"/>
      <c r="H369" s="513"/>
      <c r="I369" s="513"/>
    </row>
    <row r="370" spans="1:9">
      <c r="A370" s="198"/>
      <c r="B370" s="76"/>
      <c r="C370" s="199"/>
      <c r="D370" s="288"/>
      <c r="E370" s="288"/>
      <c r="F370" s="512"/>
      <c r="G370" s="512"/>
      <c r="H370" s="513"/>
      <c r="I370" s="513"/>
    </row>
    <row r="371" spans="1:9">
      <c r="A371" s="198"/>
      <c r="B371" s="76"/>
      <c r="C371" s="199"/>
      <c r="D371" s="288"/>
      <c r="E371" s="288"/>
      <c r="F371" s="512"/>
      <c r="G371" s="512"/>
      <c r="H371" s="513"/>
      <c r="I371" s="513"/>
    </row>
    <row r="372" spans="1:9">
      <c r="A372" s="198"/>
      <c r="B372" s="76"/>
      <c r="C372" s="199"/>
      <c r="D372" s="288"/>
      <c r="E372" s="288"/>
      <c r="F372" s="512"/>
      <c r="G372" s="512"/>
      <c r="H372" s="513"/>
      <c r="I372" s="513"/>
    </row>
    <row r="373" spans="1:9">
      <c r="A373" s="198"/>
      <c r="B373" s="76"/>
      <c r="C373" s="199"/>
      <c r="D373" s="288"/>
      <c r="E373" s="288"/>
      <c r="F373" s="512"/>
      <c r="G373" s="512"/>
      <c r="H373" s="513"/>
      <c r="I373" s="513"/>
    </row>
    <row r="374" spans="1:9">
      <c r="A374" s="198"/>
      <c r="B374" s="76"/>
      <c r="C374" s="199"/>
      <c r="D374" s="288"/>
      <c r="E374" s="288"/>
      <c r="F374" s="512"/>
      <c r="G374" s="512"/>
      <c r="H374" s="513"/>
      <c r="I374" s="513"/>
    </row>
    <row r="375" spans="1:9">
      <c r="A375" s="198"/>
      <c r="B375" s="76"/>
      <c r="C375" s="199"/>
      <c r="D375" s="288"/>
      <c r="E375" s="288"/>
      <c r="F375" s="512"/>
      <c r="G375" s="512"/>
      <c r="H375" s="513"/>
      <c r="I375" s="513"/>
    </row>
    <row r="376" spans="1:9">
      <c r="A376" s="198"/>
      <c r="B376" s="76"/>
      <c r="C376" s="199"/>
      <c r="D376" s="288"/>
      <c r="E376" s="288"/>
      <c r="F376" s="512"/>
      <c r="G376" s="512"/>
      <c r="H376" s="513"/>
      <c r="I376" s="513"/>
    </row>
    <row r="377" spans="1:9">
      <c r="A377" s="198"/>
      <c r="B377" s="76"/>
      <c r="C377" s="199"/>
      <c r="D377" s="288"/>
      <c r="E377" s="288"/>
      <c r="F377" s="512"/>
      <c r="G377" s="512"/>
      <c r="H377" s="513"/>
      <c r="I377" s="513"/>
    </row>
    <row r="378" spans="1:9">
      <c r="A378" s="198"/>
      <c r="B378" s="76"/>
      <c r="C378" s="199"/>
      <c r="D378" s="288"/>
      <c r="E378" s="288"/>
      <c r="F378" s="512"/>
      <c r="G378" s="512"/>
      <c r="H378" s="513"/>
      <c r="I378" s="513"/>
    </row>
    <row r="379" spans="1:9">
      <c r="A379" s="198"/>
      <c r="B379" s="76"/>
      <c r="C379" s="199"/>
      <c r="D379" s="288"/>
      <c r="E379" s="288"/>
      <c r="F379" s="512"/>
      <c r="G379" s="512"/>
      <c r="H379" s="513"/>
      <c r="I379" s="513"/>
    </row>
    <row r="380" spans="1:9">
      <c r="A380" s="198"/>
      <c r="B380" s="76"/>
      <c r="C380" s="199"/>
      <c r="D380" s="288"/>
      <c r="E380" s="288"/>
      <c r="F380" s="512"/>
      <c r="G380" s="512"/>
      <c r="H380" s="513"/>
      <c r="I380" s="513"/>
    </row>
    <row r="381" spans="1:9">
      <c r="A381" s="198"/>
      <c r="B381" s="76"/>
      <c r="C381" s="199"/>
      <c r="D381" s="288"/>
      <c r="E381" s="288"/>
      <c r="F381" s="512"/>
      <c r="G381" s="512"/>
      <c r="H381" s="513"/>
      <c r="I381" s="513"/>
    </row>
    <row r="382" spans="1:9">
      <c r="A382" s="198"/>
      <c r="B382" s="76"/>
      <c r="C382" s="199"/>
      <c r="D382" s="288"/>
      <c r="E382" s="288"/>
      <c r="F382" s="512"/>
      <c r="G382" s="512"/>
      <c r="H382" s="513"/>
      <c r="I382" s="513"/>
    </row>
    <row r="383" spans="1:9">
      <c r="A383" s="198"/>
      <c r="B383" s="76"/>
      <c r="C383" s="199"/>
      <c r="D383" s="288"/>
      <c r="E383" s="288"/>
      <c r="F383" s="512"/>
      <c r="G383" s="512"/>
      <c r="H383" s="513"/>
      <c r="I383" s="513"/>
    </row>
    <row r="384" spans="1:9">
      <c r="A384" s="198"/>
      <c r="B384" s="76"/>
      <c r="C384" s="199"/>
      <c r="D384" s="288"/>
      <c r="E384" s="288"/>
      <c r="F384" s="512"/>
      <c r="G384" s="512"/>
      <c r="H384" s="513"/>
      <c r="I384" s="513"/>
    </row>
    <row r="385" spans="1:9">
      <c r="A385" s="198"/>
      <c r="B385" s="76"/>
      <c r="C385" s="199"/>
      <c r="D385" s="288"/>
      <c r="E385" s="288"/>
      <c r="F385" s="512"/>
      <c r="G385" s="512"/>
      <c r="H385" s="513"/>
      <c r="I385" s="513"/>
    </row>
    <row r="386" spans="1:9">
      <c r="A386" s="198"/>
      <c r="B386" s="76"/>
      <c r="C386" s="199"/>
      <c r="D386" s="288"/>
      <c r="E386" s="288"/>
      <c r="F386" s="512"/>
      <c r="G386" s="512"/>
      <c r="H386" s="513"/>
      <c r="I386" s="513"/>
    </row>
    <row r="387" spans="1:9">
      <c r="A387" s="198"/>
      <c r="B387" s="76"/>
      <c r="C387" s="199"/>
      <c r="D387" s="288"/>
      <c r="E387" s="288"/>
      <c r="F387" s="512"/>
      <c r="G387" s="512"/>
      <c r="H387" s="513"/>
      <c r="I387" s="513"/>
    </row>
    <row r="388" spans="1:9">
      <c r="A388" s="198"/>
      <c r="B388" s="76"/>
      <c r="C388" s="199"/>
      <c r="D388" s="288"/>
      <c r="E388" s="288"/>
      <c r="F388" s="512"/>
      <c r="G388" s="512"/>
      <c r="H388" s="513"/>
      <c r="I388" s="513"/>
    </row>
    <row r="389" spans="1:9">
      <c r="A389" s="198"/>
      <c r="B389" s="76"/>
      <c r="C389" s="199"/>
      <c r="D389" s="288"/>
      <c r="E389" s="288"/>
      <c r="F389" s="512"/>
      <c r="G389" s="512"/>
      <c r="H389" s="513"/>
      <c r="I389" s="513"/>
    </row>
    <row r="390" spans="1:9">
      <c r="A390" s="198"/>
      <c r="B390" s="76"/>
      <c r="C390" s="199"/>
      <c r="D390" s="288"/>
      <c r="E390" s="288"/>
      <c r="F390" s="512"/>
      <c r="G390" s="512"/>
      <c r="H390" s="513"/>
      <c r="I390" s="513"/>
    </row>
    <row r="391" spans="1:9">
      <c r="A391" s="198"/>
      <c r="B391" s="76"/>
      <c r="C391" s="199"/>
      <c r="D391" s="288"/>
      <c r="E391" s="288"/>
      <c r="F391" s="512"/>
      <c r="G391" s="512"/>
      <c r="H391" s="513"/>
      <c r="I391" s="513"/>
    </row>
    <row r="392" spans="1:9">
      <c r="A392" s="198"/>
      <c r="B392" s="76"/>
      <c r="C392" s="199"/>
      <c r="D392" s="288"/>
      <c r="E392" s="288"/>
      <c r="F392" s="512"/>
      <c r="G392" s="512"/>
      <c r="H392" s="513"/>
      <c r="I392" s="513"/>
    </row>
    <row r="393" spans="1:9">
      <c r="A393" s="198"/>
      <c r="B393" s="76"/>
      <c r="C393" s="199"/>
      <c r="D393" s="288"/>
      <c r="E393" s="288"/>
      <c r="F393" s="512"/>
      <c r="G393" s="512"/>
      <c r="H393" s="513"/>
      <c r="I393" s="513"/>
    </row>
    <row r="394" spans="1:9">
      <c r="A394" s="198"/>
      <c r="B394" s="76"/>
      <c r="C394" s="199"/>
      <c r="D394" s="288"/>
      <c r="E394" s="288"/>
      <c r="F394" s="512"/>
      <c r="G394" s="512"/>
      <c r="H394" s="513"/>
      <c r="I394" s="513"/>
    </row>
    <row r="395" spans="1:9">
      <c r="A395" s="198"/>
      <c r="B395" s="76"/>
      <c r="C395" s="199"/>
      <c r="D395" s="288"/>
      <c r="E395" s="288"/>
      <c r="F395" s="512"/>
      <c r="G395" s="512"/>
      <c r="H395" s="513"/>
      <c r="I395" s="513"/>
    </row>
    <row r="396" spans="1:9">
      <c r="A396" s="198"/>
      <c r="B396" s="76"/>
      <c r="C396" s="199"/>
      <c r="D396" s="288"/>
      <c r="E396" s="288"/>
      <c r="F396" s="512"/>
      <c r="G396" s="512"/>
      <c r="H396" s="513"/>
      <c r="I396" s="513"/>
    </row>
    <row r="397" spans="1:9">
      <c r="A397" s="198"/>
      <c r="B397" s="76"/>
      <c r="C397" s="199"/>
      <c r="D397" s="288"/>
      <c r="E397" s="288"/>
      <c r="F397" s="512"/>
      <c r="G397" s="512"/>
      <c r="H397" s="513"/>
      <c r="I397" s="513"/>
    </row>
    <row r="398" spans="1:9">
      <c r="A398" s="198"/>
      <c r="B398" s="76"/>
      <c r="C398" s="199"/>
      <c r="D398" s="288"/>
      <c r="E398" s="288"/>
      <c r="F398" s="512"/>
      <c r="G398" s="512"/>
      <c r="H398" s="513"/>
      <c r="I398" s="513"/>
    </row>
    <row r="399" spans="1:9">
      <c r="A399" s="198"/>
      <c r="B399" s="76"/>
      <c r="C399" s="199"/>
      <c r="D399" s="288"/>
      <c r="E399" s="288"/>
      <c r="F399" s="512"/>
      <c r="G399" s="512"/>
      <c r="H399" s="513"/>
      <c r="I399" s="513"/>
    </row>
    <row r="400" spans="1:9">
      <c r="A400" s="198"/>
      <c r="B400" s="76"/>
      <c r="C400" s="199"/>
      <c r="D400" s="288"/>
      <c r="E400" s="288"/>
      <c r="F400" s="512"/>
      <c r="G400" s="512"/>
      <c r="H400" s="513"/>
      <c r="I400" s="513"/>
    </row>
    <row r="401" spans="1:9">
      <c r="A401" s="198"/>
      <c r="B401" s="76"/>
      <c r="C401" s="199"/>
      <c r="D401" s="288"/>
      <c r="E401" s="288"/>
      <c r="F401" s="512"/>
      <c r="G401" s="512"/>
      <c r="H401" s="513"/>
      <c r="I401" s="513"/>
    </row>
    <row r="402" spans="1:9">
      <c r="A402" s="198"/>
      <c r="B402" s="76"/>
      <c r="C402" s="199"/>
      <c r="D402" s="288"/>
      <c r="E402" s="288"/>
      <c r="F402" s="512"/>
      <c r="G402" s="512"/>
      <c r="H402" s="513"/>
      <c r="I402" s="513"/>
    </row>
    <row r="403" spans="1:9">
      <c r="A403" s="198"/>
      <c r="B403" s="76"/>
      <c r="C403" s="199"/>
      <c r="D403" s="288"/>
      <c r="E403" s="288"/>
      <c r="F403" s="512"/>
      <c r="G403" s="512"/>
      <c r="H403" s="513"/>
      <c r="I403" s="513"/>
    </row>
    <row r="404" spans="1:9">
      <c r="A404" s="198"/>
      <c r="B404" s="76"/>
      <c r="C404" s="199"/>
      <c r="D404" s="288"/>
      <c r="E404" s="288"/>
      <c r="F404" s="512"/>
      <c r="G404" s="512"/>
      <c r="H404" s="513"/>
      <c r="I404" s="513"/>
    </row>
    <row r="405" spans="1:9">
      <c r="A405" s="198"/>
      <c r="B405" s="76"/>
      <c r="C405" s="199"/>
      <c r="D405" s="288"/>
      <c r="E405" s="288"/>
      <c r="F405" s="512"/>
      <c r="G405" s="512"/>
      <c r="H405" s="513"/>
      <c r="I405" s="513"/>
    </row>
    <row r="406" spans="1:9">
      <c r="A406" s="198"/>
      <c r="B406" s="76"/>
      <c r="C406" s="199"/>
      <c r="D406" s="288"/>
      <c r="E406" s="288"/>
      <c r="F406" s="512"/>
      <c r="G406" s="512"/>
      <c r="H406" s="513"/>
      <c r="I406" s="513"/>
    </row>
    <row r="407" spans="1:9">
      <c r="A407" s="198"/>
      <c r="B407" s="76"/>
      <c r="C407" s="199"/>
      <c r="D407" s="288"/>
      <c r="E407" s="288"/>
      <c r="F407" s="512"/>
      <c r="G407" s="512"/>
      <c r="H407" s="513"/>
      <c r="I407" s="513"/>
    </row>
    <row r="408" spans="1:9">
      <c r="A408" s="198"/>
      <c r="B408" s="76"/>
      <c r="C408" s="199"/>
      <c r="D408" s="288"/>
      <c r="E408" s="288"/>
      <c r="F408" s="512"/>
      <c r="G408" s="512"/>
      <c r="H408" s="513"/>
      <c r="I408" s="513"/>
    </row>
    <row r="409" spans="1:9">
      <c r="A409" s="198"/>
      <c r="B409" s="76"/>
      <c r="C409" s="199"/>
      <c r="D409" s="288"/>
      <c r="E409" s="288"/>
      <c r="F409" s="512"/>
      <c r="G409" s="512"/>
      <c r="H409" s="513"/>
      <c r="I409" s="513"/>
    </row>
    <row r="410" spans="1:9">
      <c r="A410" s="198"/>
      <c r="B410" s="76"/>
      <c r="C410" s="199"/>
      <c r="D410" s="288"/>
      <c r="E410" s="288"/>
      <c r="F410" s="512"/>
      <c r="G410" s="512"/>
      <c r="H410" s="513"/>
      <c r="I410" s="513"/>
    </row>
    <row r="411" spans="1:9">
      <c r="A411" s="198"/>
      <c r="B411" s="76"/>
      <c r="C411" s="199"/>
      <c r="D411" s="288"/>
      <c r="E411" s="288"/>
      <c r="F411" s="512"/>
      <c r="G411" s="512"/>
      <c r="H411" s="513"/>
      <c r="I411" s="513"/>
    </row>
    <row r="412" spans="1:9">
      <c r="A412" s="198"/>
      <c r="B412" s="76"/>
      <c r="C412" s="199"/>
      <c r="D412" s="288"/>
      <c r="E412" s="288"/>
      <c r="F412" s="512"/>
      <c r="G412" s="512"/>
      <c r="H412" s="513"/>
      <c r="I412" s="513"/>
    </row>
    <row r="413" spans="1:9">
      <c r="A413" s="198"/>
      <c r="B413" s="76"/>
      <c r="C413" s="199"/>
      <c r="D413" s="288"/>
      <c r="E413" s="288"/>
      <c r="F413" s="512"/>
      <c r="G413" s="512"/>
      <c r="H413" s="513"/>
      <c r="I413" s="513"/>
    </row>
    <row r="414" spans="1:9">
      <c r="A414" s="198"/>
      <c r="B414" s="76"/>
      <c r="C414" s="199"/>
      <c r="D414" s="288"/>
      <c r="E414" s="288"/>
      <c r="F414" s="512"/>
      <c r="G414" s="512"/>
      <c r="H414" s="513"/>
      <c r="I414" s="513"/>
    </row>
    <row r="415" spans="1:9">
      <c r="A415" s="198"/>
      <c r="B415" s="76"/>
      <c r="C415" s="199"/>
      <c r="D415" s="288"/>
      <c r="E415" s="288"/>
      <c r="F415" s="512"/>
      <c r="G415" s="512"/>
      <c r="H415" s="513"/>
      <c r="I415" s="513"/>
    </row>
    <row r="416" spans="1:9">
      <c r="A416" s="198"/>
      <c r="B416" s="76"/>
      <c r="C416" s="199"/>
      <c r="D416" s="288"/>
      <c r="E416" s="288"/>
      <c r="F416" s="512"/>
      <c r="G416" s="512"/>
      <c r="H416" s="513"/>
      <c r="I416" s="513"/>
    </row>
    <row r="417" spans="1:9">
      <c r="A417" s="198"/>
      <c r="B417" s="76"/>
      <c r="C417" s="199"/>
      <c r="D417" s="288"/>
      <c r="E417" s="288"/>
      <c r="F417" s="512"/>
      <c r="G417" s="512"/>
      <c r="H417" s="513"/>
      <c r="I417" s="513"/>
    </row>
    <row r="418" spans="1:9">
      <c r="A418" s="198"/>
      <c r="B418" s="76"/>
      <c r="C418" s="199"/>
      <c r="D418" s="288"/>
      <c r="E418" s="288"/>
      <c r="F418" s="512"/>
      <c r="G418" s="512"/>
      <c r="H418" s="513"/>
      <c r="I418" s="513"/>
    </row>
    <row r="419" spans="1:9">
      <c r="A419" s="198"/>
      <c r="B419" s="76"/>
      <c r="C419" s="199"/>
      <c r="D419" s="288"/>
      <c r="E419" s="288"/>
      <c r="F419" s="512"/>
      <c r="G419" s="512"/>
      <c r="H419" s="513"/>
      <c r="I419" s="513"/>
    </row>
    <row r="420" spans="1:9">
      <c r="A420" s="198"/>
      <c r="B420" s="76"/>
      <c r="C420" s="199"/>
      <c r="D420" s="288"/>
      <c r="E420" s="288"/>
      <c r="F420" s="512"/>
      <c r="G420" s="512"/>
      <c r="H420" s="513"/>
      <c r="I420" s="513"/>
    </row>
    <row r="421" spans="1:9">
      <c r="A421" s="198"/>
      <c r="B421" s="76"/>
      <c r="C421" s="199"/>
      <c r="D421" s="288"/>
      <c r="E421" s="288"/>
      <c r="F421" s="512"/>
      <c r="G421" s="512"/>
      <c r="H421" s="513"/>
      <c r="I421" s="513"/>
    </row>
    <row r="422" spans="1:9">
      <c r="A422" s="198"/>
      <c r="B422" s="76"/>
      <c r="C422" s="199"/>
      <c r="D422" s="288"/>
      <c r="E422" s="288"/>
      <c r="F422" s="512"/>
      <c r="G422" s="512"/>
      <c r="H422" s="513"/>
      <c r="I422" s="513"/>
    </row>
    <row r="423" spans="1:9">
      <c r="A423" s="198"/>
      <c r="B423" s="76"/>
      <c r="C423" s="199"/>
      <c r="D423" s="288"/>
      <c r="E423" s="288"/>
      <c r="F423" s="512"/>
      <c r="G423" s="512"/>
      <c r="H423" s="513"/>
      <c r="I423" s="513"/>
    </row>
    <row r="424" spans="1:9">
      <c r="A424" s="198"/>
      <c r="B424" s="76"/>
      <c r="C424" s="199"/>
      <c r="D424" s="288"/>
      <c r="E424" s="288"/>
      <c r="F424" s="512"/>
      <c r="G424" s="512"/>
      <c r="H424" s="513"/>
      <c r="I424" s="513"/>
    </row>
    <row r="425" spans="1:9">
      <c r="A425" s="198"/>
      <c r="B425" s="76"/>
      <c r="C425" s="199"/>
      <c r="D425" s="288"/>
      <c r="E425" s="288"/>
      <c r="F425" s="512"/>
      <c r="G425" s="512"/>
      <c r="H425" s="513"/>
      <c r="I425" s="513"/>
    </row>
    <row r="426" spans="1:9">
      <c r="A426" s="198"/>
      <c r="B426" s="76"/>
      <c r="C426" s="199"/>
      <c r="D426" s="288"/>
      <c r="E426" s="288"/>
      <c r="F426" s="512"/>
      <c r="G426" s="512"/>
      <c r="H426" s="513"/>
      <c r="I426" s="513"/>
    </row>
    <row r="427" spans="1:9">
      <c r="A427" s="198"/>
      <c r="B427" s="76"/>
      <c r="C427" s="199"/>
      <c r="D427" s="288"/>
      <c r="E427" s="288"/>
      <c r="F427" s="512"/>
      <c r="G427" s="512"/>
      <c r="H427" s="513"/>
      <c r="I427" s="513"/>
    </row>
    <row r="428" spans="1:9">
      <c r="A428" s="198"/>
      <c r="B428" s="76"/>
      <c r="C428" s="199"/>
      <c r="D428" s="288"/>
      <c r="E428" s="288"/>
      <c r="F428" s="512"/>
      <c r="G428" s="512"/>
      <c r="H428" s="513"/>
      <c r="I428" s="513"/>
    </row>
    <row r="429" spans="1:9">
      <c r="A429" s="198"/>
      <c r="B429" s="76"/>
      <c r="C429" s="199"/>
      <c r="D429" s="288"/>
      <c r="E429" s="288"/>
      <c r="F429" s="512"/>
      <c r="G429" s="512"/>
      <c r="H429" s="513"/>
      <c r="I429" s="513"/>
    </row>
    <row r="430" spans="1:9">
      <c r="A430" s="198"/>
      <c r="B430" s="76"/>
      <c r="C430" s="199"/>
      <c r="D430" s="288"/>
      <c r="E430" s="288"/>
      <c r="F430" s="512"/>
      <c r="G430" s="512"/>
      <c r="H430" s="513"/>
      <c r="I430" s="513"/>
    </row>
    <row r="431" spans="1:9">
      <c r="A431" s="198"/>
      <c r="B431" s="76"/>
      <c r="C431" s="199"/>
      <c r="D431" s="288"/>
      <c r="E431" s="288"/>
      <c r="F431" s="512"/>
      <c r="G431" s="512"/>
      <c r="H431" s="513"/>
      <c r="I431" s="513"/>
    </row>
    <row r="432" spans="1:9">
      <c r="A432" s="198"/>
      <c r="B432" s="76"/>
      <c r="C432" s="199"/>
      <c r="D432" s="288"/>
      <c r="E432" s="288"/>
      <c r="F432" s="512"/>
      <c r="G432" s="512"/>
      <c r="H432" s="513"/>
      <c r="I432" s="513"/>
    </row>
    <row r="433" spans="1:9">
      <c r="A433" s="198"/>
      <c r="B433" s="76"/>
      <c r="C433" s="199"/>
      <c r="D433" s="288"/>
      <c r="E433" s="288"/>
      <c r="F433" s="512"/>
      <c r="G433" s="512"/>
      <c r="H433" s="513"/>
      <c r="I433" s="513"/>
    </row>
    <row r="434" spans="1:9">
      <c r="A434" s="198"/>
      <c r="B434" s="76"/>
      <c r="C434" s="199"/>
      <c r="D434" s="288"/>
      <c r="E434" s="288"/>
      <c r="F434" s="512"/>
      <c r="G434" s="512"/>
      <c r="H434" s="513"/>
      <c r="I434" s="513"/>
    </row>
    <row r="435" spans="1:9">
      <c r="A435" s="198"/>
      <c r="B435" s="76"/>
      <c r="C435" s="199"/>
      <c r="D435" s="288"/>
      <c r="E435" s="288"/>
      <c r="F435" s="512"/>
      <c r="G435" s="512"/>
      <c r="H435" s="513"/>
      <c r="I435" s="513"/>
    </row>
    <row r="436" spans="1:9">
      <c r="A436" s="198"/>
      <c r="B436" s="76"/>
      <c r="C436" s="199"/>
      <c r="D436" s="288"/>
      <c r="E436" s="288"/>
      <c r="F436" s="512"/>
      <c r="G436" s="512"/>
      <c r="H436" s="513"/>
      <c r="I436" s="513"/>
    </row>
    <row r="437" spans="1:9">
      <c r="A437" s="198"/>
      <c r="B437" s="76"/>
      <c r="C437" s="199"/>
      <c r="D437" s="288"/>
      <c r="E437" s="288"/>
      <c r="F437" s="512"/>
      <c r="G437" s="512"/>
      <c r="H437" s="513"/>
      <c r="I437" s="513"/>
    </row>
    <row r="438" spans="1:9">
      <c r="A438" s="198"/>
      <c r="B438" s="76"/>
      <c r="C438" s="199"/>
      <c r="D438" s="288"/>
      <c r="E438" s="288"/>
      <c r="F438" s="512"/>
      <c r="G438" s="512"/>
      <c r="H438" s="513"/>
      <c r="I438" s="513"/>
    </row>
    <row r="439" spans="1:9">
      <c r="A439" s="198"/>
      <c r="B439" s="76"/>
      <c r="C439" s="199"/>
      <c r="D439" s="288"/>
      <c r="E439" s="288"/>
      <c r="F439" s="512"/>
      <c r="G439" s="512"/>
      <c r="H439" s="513"/>
      <c r="I439" s="513"/>
    </row>
    <row r="440" spans="1:9">
      <c r="A440" s="198"/>
      <c r="B440" s="76"/>
      <c r="C440" s="199"/>
      <c r="D440" s="288"/>
      <c r="E440" s="288"/>
      <c r="F440" s="512"/>
      <c r="G440" s="512"/>
      <c r="H440" s="513"/>
      <c r="I440" s="513"/>
    </row>
    <row r="441" spans="1:9">
      <c r="A441" s="198"/>
      <c r="B441" s="76"/>
      <c r="C441" s="199"/>
      <c r="D441" s="288"/>
      <c r="E441" s="288"/>
      <c r="F441" s="512"/>
      <c r="G441" s="512"/>
      <c r="H441" s="513"/>
      <c r="I441" s="513"/>
    </row>
    <row r="442" spans="1:9">
      <c r="A442" s="198"/>
      <c r="B442" s="76"/>
      <c r="C442" s="199"/>
      <c r="D442" s="288"/>
      <c r="E442" s="288"/>
      <c r="F442" s="512"/>
      <c r="G442" s="512"/>
      <c r="H442" s="513"/>
      <c r="I442" s="513"/>
    </row>
    <row r="443" spans="1:9">
      <c r="A443" s="198"/>
      <c r="B443" s="76"/>
      <c r="C443" s="199"/>
      <c r="D443" s="288"/>
      <c r="E443" s="288"/>
      <c r="F443" s="512"/>
      <c r="G443" s="512"/>
      <c r="H443" s="513"/>
      <c r="I443" s="513"/>
    </row>
    <row r="444" spans="1:9">
      <c r="A444" s="198"/>
      <c r="B444" s="76"/>
      <c r="C444" s="199"/>
      <c r="D444" s="288"/>
      <c r="E444" s="288"/>
      <c r="F444" s="512"/>
      <c r="G444" s="512"/>
      <c r="H444" s="513"/>
      <c r="I444" s="513"/>
    </row>
    <row r="445" spans="1:9">
      <c r="A445" s="198"/>
      <c r="B445" s="76"/>
      <c r="C445" s="199"/>
      <c r="D445" s="288"/>
      <c r="E445" s="288"/>
      <c r="F445" s="512"/>
      <c r="G445" s="512"/>
      <c r="H445" s="513"/>
      <c r="I445" s="513"/>
    </row>
    <row r="446" spans="1:9">
      <c r="A446" s="198"/>
      <c r="B446" s="76"/>
      <c r="C446" s="199"/>
      <c r="D446" s="288"/>
      <c r="E446" s="288"/>
      <c r="F446" s="512"/>
      <c r="G446" s="512"/>
      <c r="H446" s="513"/>
      <c r="I446" s="513"/>
    </row>
    <row r="447" spans="1:9">
      <c r="A447" s="198"/>
      <c r="B447" s="76"/>
      <c r="C447" s="199"/>
      <c r="D447" s="288"/>
      <c r="E447" s="288"/>
      <c r="F447" s="512"/>
      <c r="G447" s="512"/>
      <c r="H447" s="513"/>
      <c r="I447" s="513"/>
    </row>
    <row r="448" spans="1:9">
      <c r="A448" s="198"/>
      <c r="B448" s="76"/>
      <c r="C448" s="199"/>
      <c r="D448" s="288"/>
      <c r="E448" s="288"/>
      <c r="F448" s="512"/>
      <c r="G448" s="512"/>
      <c r="H448" s="513"/>
      <c r="I448" s="513"/>
    </row>
    <row r="449" spans="1:9">
      <c r="A449" s="198"/>
      <c r="B449" s="76"/>
      <c r="C449" s="199"/>
      <c r="D449" s="288"/>
      <c r="E449" s="288"/>
      <c r="F449" s="512"/>
      <c r="G449" s="512"/>
      <c r="H449" s="513"/>
      <c r="I449" s="513"/>
    </row>
    <row r="450" spans="1:9">
      <c r="A450" s="198"/>
      <c r="B450" s="76"/>
      <c r="C450" s="199"/>
      <c r="D450" s="288"/>
      <c r="E450" s="288"/>
      <c r="F450" s="512"/>
      <c r="G450" s="512"/>
      <c r="H450" s="513"/>
      <c r="I450" s="513"/>
    </row>
    <row r="451" spans="1:9">
      <c r="A451" s="198"/>
      <c r="B451" s="76"/>
      <c r="C451" s="199"/>
      <c r="D451" s="288"/>
      <c r="E451" s="288"/>
      <c r="F451" s="512"/>
      <c r="G451" s="512"/>
      <c r="H451" s="513"/>
      <c r="I451" s="513"/>
    </row>
    <row r="452" spans="1:9">
      <c r="A452" s="198"/>
      <c r="B452" s="76"/>
      <c r="C452" s="199"/>
      <c r="D452" s="288"/>
      <c r="E452" s="288"/>
      <c r="F452" s="512"/>
      <c r="G452" s="512"/>
      <c r="H452" s="513"/>
      <c r="I452" s="513"/>
    </row>
    <row r="453" spans="1:9">
      <c r="A453" s="198"/>
      <c r="B453" s="76"/>
      <c r="C453" s="199"/>
      <c r="D453" s="288"/>
      <c r="E453" s="288"/>
      <c r="F453" s="512"/>
      <c r="G453" s="512"/>
      <c r="H453" s="513"/>
      <c r="I453" s="513"/>
    </row>
    <row r="454" spans="1:9">
      <c r="A454" s="198"/>
      <c r="B454" s="76"/>
      <c r="C454" s="199"/>
      <c r="D454" s="288"/>
      <c r="E454" s="288"/>
      <c r="F454" s="512"/>
      <c r="G454" s="512"/>
      <c r="H454" s="513"/>
      <c r="I454" s="513"/>
    </row>
    <row r="455" spans="1:9">
      <c r="A455" s="198"/>
      <c r="B455" s="76"/>
      <c r="C455" s="199"/>
      <c r="D455" s="288"/>
      <c r="E455" s="288"/>
      <c r="F455" s="512"/>
      <c r="G455" s="512"/>
      <c r="H455" s="513"/>
      <c r="I455" s="513"/>
    </row>
    <row r="456" spans="1:9">
      <c r="A456" s="198"/>
      <c r="B456" s="76"/>
      <c r="C456" s="199"/>
      <c r="D456" s="288"/>
      <c r="E456" s="288"/>
      <c r="F456" s="512"/>
      <c r="G456" s="512"/>
      <c r="H456" s="513"/>
      <c r="I456" s="513"/>
    </row>
    <row r="457" spans="1:9">
      <c r="A457" s="198"/>
      <c r="B457" s="76"/>
      <c r="C457" s="199"/>
      <c r="D457" s="288"/>
      <c r="E457" s="288"/>
      <c r="F457" s="512"/>
      <c r="G457" s="512"/>
      <c r="H457" s="513"/>
      <c r="I457" s="513"/>
    </row>
    <row r="458" spans="1:9">
      <c r="A458" s="198"/>
      <c r="B458" s="76"/>
      <c r="C458" s="199"/>
      <c r="D458" s="288"/>
      <c r="E458" s="288"/>
      <c r="F458" s="512"/>
      <c r="G458" s="512"/>
      <c r="H458" s="513"/>
      <c r="I458" s="513"/>
    </row>
    <row r="459" spans="1:9">
      <c r="A459" s="198"/>
      <c r="B459" s="76"/>
      <c r="C459" s="199"/>
      <c r="D459" s="288"/>
      <c r="E459" s="288"/>
      <c r="F459" s="512"/>
      <c r="G459" s="512"/>
      <c r="H459" s="513"/>
      <c r="I459" s="513"/>
    </row>
    <row r="460" spans="1:9">
      <c r="A460" s="198"/>
      <c r="B460" s="76"/>
      <c r="C460" s="199"/>
      <c r="D460" s="288"/>
      <c r="E460" s="288"/>
      <c r="F460" s="512"/>
      <c r="G460" s="512"/>
      <c r="H460" s="513"/>
      <c r="I460" s="513"/>
    </row>
    <row r="461" spans="1:9">
      <c r="A461" s="198"/>
      <c r="B461" s="76"/>
      <c r="C461" s="199"/>
      <c r="D461" s="288"/>
      <c r="E461" s="288"/>
      <c r="F461" s="512"/>
      <c r="G461" s="512"/>
      <c r="H461" s="513"/>
      <c r="I461" s="513"/>
    </row>
    <row r="462" spans="1:9">
      <c r="A462" s="198"/>
      <c r="B462" s="76"/>
      <c r="C462" s="199"/>
      <c r="D462" s="288"/>
      <c r="E462" s="288"/>
      <c r="F462" s="512"/>
      <c r="G462" s="512"/>
      <c r="H462" s="513"/>
      <c r="I462" s="513"/>
    </row>
    <row r="463" spans="1:9">
      <c r="A463" s="198"/>
      <c r="B463" s="76"/>
      <c r="C463" s="199"/>
      <c r="D463" s="288"/>
      <c r="E463" s="288"/>
      <c r="F463" s="512"/>
      <c r="G463" s="512"/>
      <c r="H463" s="513"/>
      <c r="I463" s="513"/>
    </row>
    <row r="464" spans="1:9">
      <c r="A464" s="198"/>
      <c r="B464" s="76"/>
      <c r="C464" s="199"/>
      <c r="D464" s="288"/>
      <c r="E464" s="288"/>
      <c r="F464" s="512"/>
      <c r="G464" s="512"/>
      <c r="H464" s="513"/>
      <c r="I464" s="513"/>
    </row>
    <row r="465" spans="1:9">
      <c r="A465" s="198"/>
      <c r="B465" s="76"/>
      <c r="C465" s="199"/>
      <c r="D465" s="288"/>
      <c r="E465" s="288"/>
      <c r="F465" s="512"/>
      <c r="G465" s="512"/>
      <c r="H465" s="513"/>
      <c r="I465" s="513"/>
    </row>
    <row r="466" spans="1:9">
      <c r="A466" s="198"/>
      <c r="B466" s="76"/>
      <c r="C466" s="199"/>
      <c r="D466" s="288"/>
      <c r="E466" s="288"/>
      <c r="F466" s="512"/>
      <c r="G466" s="512"/>
      <c r="H466" s="513"/>
      <c r="I466" s="513"/>
    </row>
    <row r="467" spans="1:9">
      <c r="A467" s="198"/>
      <c r="B467" s="76"/>
      <c r="C467" s="199"/>
      <c r="D467" s="288"/>
      <c r="E467" s="288"/>
      <c r="F467" s="512"/>
      <c r="G467" s="512"/>
      <c r="H467" s="513"/>
      <c r="I467" s="513"/>
    </row>
    <row r="468" spans="1:9">
      <c r="A468" s="198"/>
      <c r="B468" s="76"/>
      <c r="C468" s="199"/>
      <c r="D468" s="288"/>
      <c r="E468" s="288"/>
      <c r="F468" s="512"/>
      <c r="G468" s="512"/>
      <c r="H468" s="513"/>
      <c r="I468" s="513"/>
    </row>
    <row r="469" spans="1:9">
      <c r="A469" s="198"/>
      <c r="B469" s="76"/>
      <c r="C469" s="199"/>
      <c r="D469" s="288"/>
      <c r="E469" s="288"/>
      <c r="F469" s="512"/>
      <c r="G469" s="512"/>
      <c r="H469" s="513"/>
      <c r="I469" s="513"/>
    </row>
    <row r="470" spans="1:9">
      <c r="A470" s="198"/>
      <c r="B470" s="76"/>
      <c r="C470" s="199"/>
      <c r="D470" s="288"/>
      <c r="E470" s="288"/>
      <c r="F470" s="512"/>
      <c r="G470" s="512"/>
      <c r="H470" s="513"/>
      <c r="I470" s="513"/>
    </row>
    <row r="471" spans="1:9">
      <c r="A471" s="198"/>
      <c r="B471" s="76"/>
      <c r="C471" s="199"/>
      <c r="D471" s="288"/>
      <c r="E471" s="288"/>
      <c r="F471" s="512"/>
      <c r="G471" s="512"/>
      <c r="H471" s="513"/>
      <c r="I471" s="513"/>
    </row>
    <row r="472" spans="1:9">
      <c r="A472" s="198"/>
      <c r="B472" s="76"/>
      <c r="C472" s="199"/>
      <c r="D472" s="288"/>
      <c r="E472" s="288"/>
      <c r="F472" s="512"/>
      <c r="G472" s="512"/>
      <c r="H472" s="513"/>
      <c r="I472" s="513"/>
    </row>
    <row r="473" spans="1:9">
      <c r="A473" s="198"/>
      <c r="B473" s="76"/>
      <c r="C473" s="199"/>
      <c r="D473" s="288"/>
      <c r="E473" s="288"/>
      <c r="F473" s="512"/>
      <c r="G473" s="512"/>
      <c r="H473" s="513"/>
      <c r="I473" s="513"/>
    </row>
    <row r="474" spans="1:9">
      <c r="A474" s="198"/>
      <c r="B474" s="76"/>
      <c r="C474" s="199"/>
      <c r="D474" s="288"/>
      <c r="E474" s="288"/>
      <c r="F474" s="512"/>
      <c r="G474" s="512"/>
      <c r="H474" s="513"/>
      <c r="I474" s="513"/>
    </row>
    <row r="475" spans="1:9">
      <c r="A475" s="198"/>
      <c r="B475" s="76"/>
      <c r="C475" s="199"/>
      <c r="D475" s="288"/>
      <c r="E475" s="288"/>
      <c r="F475" s="512"/>
      <c r="G475" s="512"/>
      <c r="H475" s="513"/>
      <c r="I475" s="513"/>
    </row>
    <row r="476" spans="1:9">
      <c r="A476" s="198"/>
      <c r="B476" s="76"/>
      <c r="C476" s="199"/>
      <c r="D476" s="288"/>
      <c r="E476" s="288"/>
      <c r="F476" s="512"/>
      <c r="G476" s="512"/>
      <c r="H476" s="513"/>
      <c r="I476" s="513"/>
    </row>
    <row r="477" spans="1:9">
      <c r="A477" s="198"/>
      <c r="B477" s="76"/>
      <c r="C477" s="199"/>
      <c r="D477" s="288"/>
      <c r="E477" s="288"/>
      <c r="F477" s="512"/>
      <c r="G477" s="512"/>
      <c r="H477" s="513"/>
      <c r="I477" s="513"/>
    </row>
    <row r="478" spans="1:9">
      <c r="A478" s="198"/>
      <c r="B478" s="76"/>
      <c r="C478" s="199"/>
      <c r="D478" s="288"/>
      <c r="E478" s="288"/>
      <c r="F478" s="512"/>
      <c r="G478" s="512"/>
      <c r="H478" s="513"/>
      <c r="I478" s="513"/>
    </row>
    <row r="479" spans="1:9">
      <c r="A479" s="198"/>
      <c r="B479" s="76"/>
      <c r="C479" s="199"/>
      <c r="D479" s="288"/>
      <c r="E479" s="288"/>
      <c r="F479" s="512"/>
      <c r="G479" s="512"/>
      <c r="H479" s="513"/>
      <c r="I479" s="513"/>
    </row>
    <row r="480" spans="1:9">
      <c r="A480" s="198"/>
      <c r="B480" s="76"/>
      <c r="C480" s="199"/>
      <c r="D480" s="288"/>
      <c r="E480" s="288"/>
      <c r="F480" s="512"/>
      <c r="G480" s="512"/>
      <c r="H480" s="513"/>
      <c r="I480" s="513"/>
    </row>
    <row r="481" spans="1:9">
      <c r="A481" s="198"/>
      <c r="B481" s="76"/>
      <c r="C481" s="199"/>
      <c r="D481" s="288"/>
      <c r="E481" s="288"/>
      <c r="F481" s="512"/>
      <c r="G481" s="512"/>
      <c r="H481" s="513"/>
      <c r="I481" s="513"/>
    </row>
    <row r="482" spans="1:9">
      <c r="A482" s="198"/>
      <c r="B482" s="76"/>
      <c r="C482" s="199"/>
      <c r="D482" s="288"/>
      <c r="E482" s="288"/>
      <c r="F482" s="512"/>
      <c r="G482" s="512"/>
      <c r="H482" s="513"/>
      <c r="I482" s="513"/>
    </row>
    <row r="483" spans="1:9">
      <c r="A483" s="198"/>
      <c r="B483" s="76"/>
      <c r="C483" s="199"/>
      <c r="D483" s="288"/>
      <c r="E483" s="288"/>
      <c r="F483" s="512"/>
      <c r="G483" s="512"/>
      <c r="H483" s="513"/>
      <c r="I483" s="513"/>
    </row>
    <row r="484" spans="1:9">
      <c r="A484" s="198"/>
      <c r="B484" s="76"/>
      <c r="C484" s="199"/>
      <c r="D484" s="288"/>
      <c r="E484" s="288"/>
      <c r="F484" s="512"/>
      <c r="G484" s="512"/>
      <c r="H484" s="513"/>
      <c r="I484" s="513"/>
    </row>
    <row r="485" spans="1:9">
      <c r="A485" s="198"/>
      <c r="B485" s="76"/>
      <c r="C485" s="199"/>
      <c r="D485" s="288"/>
      <c r="E485" s="288"/>
      <c r="F485" s="512"/>
      <c r="G485" s="512"/>
      <c r="H485" s="513"/>
      <c r="I485" s="513"/>
    </row>
    <row r="486" spans="1:9">
      <c r="A486" s="198"/>
      <c r="B486" s="76"/>
      <c r="C486" s="199"/>
      <c r="D486" s="288"/>
      <c r="E486" s="288"/>
      <c r="F486" s="512"/>
      <c r="G486" s="512"/>
      <c r="H486" s="513"/>
      <c r="I486" s="513"/>
    </row>
    <row r="487" spans="1:9">
      <c r="A487" s="198"/>
      <c r="B487" s="76"/>
      <c r="C487" s="199"/>
      <c r="D487" s="288"/>
      <c r="E487" s="288"/>
      <c r="F487" s="512"/>
      <c r="G487" s="512"/>
      <c r="H487" s="513"/>
      <c r="I487" s="513"/>
    </row>
    <row r="488" spans="1:9">
      <c r="A488" s="198"/>
      <c r="B488" s="76"/>
      <c r="C488" s="199"/>
      <c r="D488" s="288"/>
      <c r="E488" s="288"/>
      <c r="F488" s="512"/>
      <c r="G488" s="512"/>
      <c r="H488" s="513"/>
      <c r="I488" s="513"/>
    </row>
    <row r="489" spans="1:9">
      <c r="A489" s="198"/>
      <c r="B489" s="76"/>
      <c r="C489" s="199"/>
      <c r="D489" s="288"/>
      <c r="E489" s="288"/>
      <c r="F489" s="512"/>
      <c r="G489" s="512"/>
      <c r="H489" s="513"/>
      <c r="I489" s="513"/>
    </row>
    <row r="490" spans="1:9">
      <c r="A490" s="198"/>
      <c r="B490" s="76"/>
      <c r="C490" s="199"/>
      <c r="D490" s="288"/>
      <c r="E490" s="288"/>
      <c r="F490" s="512"/>
      <c r="G490" s="512"/>
      <c r="H490" s="513"/>
      <c r="I490" s="513"/>
    </row>
    <row r="491" spans="1:9">
      <c r="A491" s="198"/>
      <c r="B491" s="76"/>
      <c r="C491" s="199"/>
      <c r="D491" s="288"/>
      <c r="E491" s="288"/>
      <c r="F491" s="512"/>
      <c r="G491" s="512"/>
      <c r="H491" s="513"/>
      <c r="I491" s="513"/>
    </row>
    <row r="492" spans="1:9">
      <c r="A492" s="198"/>
      <c r="B492" s="76"/>
      <c r="C492" s="199"/>
      <c r="D492" s="288"/>
      <c r="E492" s="288"/>
      <c r="F492" s="512"/>
      <c r="G492" s="512"/>
      <c r="H492" s="513"/>
      <c r="I492" s="513"/>
    </row>
    <row r="493" spans="1:9">
      <c r="A493" s="198"/>
      <c r="B493" s="76"/>
      <c r="C493" s="199"/>
      <c r="D493" s="288"/>
      <c r="E493" s="288"/>
      <c r="F493" s="512"/>
      <c r="G493" s="512"/>
      <c r="H493" s="513"/>
      <c r="I493" s="513"/>
    </row>
    <row r="494" spans="1:9">
      <c r="A494" s="198"/>
      <c r="B494" s="76"/>
      <c r="C494" s="199"/>
      <c r="D494" s="288"/>
      <c r="E494" s="288"/>
      <c r="F494" s="512"/>
      <c r="G494" s="512"/>
      <c r="H494" s="513"/>
      <c r="I494" s="513"/>
    </row>
    <row r="495" spans="1:9">
      <c r="A495" s="198"/>
      <c r="B495" s="76"/>
      <c r="C495" s="199"/>
      <c r="D495" s="288"/>
      <c r="E495" s="288"/>
      <c r="F495" s="512"/>
      <c r="G495" s="512"/>
      <c r="H495" s="513"/>
      <c r="I495" s="513"/>
    </row>
    <row r="496" spans="1:9">
      <c r="A496" s="198"/>
      <c r="B496" s="76"/>
      <c r="C496" s="199"/>
      <c r="D496" s="288"/>
      <c r="E496" s="288"/>
      <c r="F496" s="512"/>
      <c r="G496" s="512"/>
      <c r="H496" s="513"/>
      <c r="I496" s="513"/>
    </row>
    <row r="497" spans="1:9">
      <c r="A497" s="198"/>
      <c r="B497" s="76"/>
      <c r="C497" s="199"/>
      <c r="D497" s="288"/>
      <c r="E497" s="288"/>
      <c r="F497" s="512"/>
      <c r="G497" s="512"/>
      <c r="H497" s="513"/>
      <c r="I497" s="513"/>
    </row>
    <row r="498" spans="1:9">
      <c r="A498" s="198"/>
      <c r="B498" s="76"/>
      <c r="C498" s="199"/>
      <c r="D498" s="288"/>
      <c r="E498" s="288"/>
      <c r="F498" s="512"/>
      <c r="G498" s="512"/>
      <c r="H498" s="513"/>
      <c r="I498" s="513"/>
    </row>
    <row r="499" spans="1:9">
      <c r="A499" s="198"/>
      <c r="B499" s="76"/>
      <c r="C499" s="199"/>
      <c r="D499" s="288"/>
      <c r="E499" s="288"/>
      <c r="F499" s="512"/>
      <c r="G499" s="512"/>
      <c r="H499" s="513"/>
      <c r="I499" s="513"/>
    </row>
    <row r="500" spans="1:9">
      <c r="A500" s="198"/>
      <c r="B500" s="76"/>
      <c r="C500" s="199"/>
      <c r="D500" s="288"/>
      <c r="E500" s="288"/>
      <c r="F500" s="512"/>
      <c r="G500" s="512"/>
      <c r="H500" s="513"/>
      <c r="I500" s="513"/>
    </row>
    <row r="501" spans="1:9">
      <c r="A501" s="198"/>
      <c r="B501" s="76"/>
      <c r="C501" s="199"/>
      <c r="D501" s="288"/>
      <c r="E501" s="288"/>
      <c r="F501" s="512"/>
      <c r="G501" s="512"/>
      <c r="H501" s="513"/>
      <c r="I501" s="513"/>
    </row>
    <row r="502" spans="1:9">
      <c r="A502" s="198"/>
      <c r="B502" s="76"/>
      <c r="C502" s="199"/>
      <c r="D502" s="288"/>
      <c r="E502" s="288"/>
      <c r="F502" s="512"/>
      <c r="G502" s="512"/>
      <c r="H502" s="513"/>
      <c r="I502" s="513"/>
    </row>
    <row r="503" spans="1:9">
      <c r="A503" s="198"/>
      <c r="B503" s="76"/>
      <c r="C503" s="199"/>
      <c r="D503" s="288"/>
      <c r="E503" s="288"/>
      <c r="F503" s="512"/>
      <c r="G503" s="512"/>
      <c r="H503" s="513"/>
      <c r="I503" s="513"/>
    </row>
    <row r="504" spans="1:9">
      <c r="A504" s="198"/>
      <c r="B504" s="76"/>
      <c r="C504" s="199"/>
      <c r="D504" s="288"/>
      <c r="E504" s="288"/>
      <c r="F504" s="512"/>
      <c r="G504" s="512"/>
      <c r="H504" s="513"/>
      <c r="I504" s="513"/>
    </row>
    <row r="505" spans="1:9">
      <c r="A505" s="198"/>
      <c r="B505" s="76"/>
      <c r="C505" s="199"/>
      <c r="D505" s="288"/>
      <c r="E505" s="288"/>
      <c r="F505" s="512"/>
      <c r="G505" s="512"/>
      <c r="H505" s="513"/>
      <c r="I505" s="513"/>
    </row>
    <row r="506" spans="1:9">
      <c r="A506" s="198"/>
      <c r="B506" s="76"/>
      <c r="C506" s="199"/>
      <c r="D506" s="288"/>
      <c r="E506" s="288"/>
      <c r="F506" s="512"/>
      <c r="G506" s="512"/>
      <c r="H506" s="513"/>
      <c r="I506" s="513"/>
    </row>
    <row r="507" spans="1:9">
      <c r="A507" s="198"/>
      <c r="B507" s="76"/>
      <c r="C507" s="199"/>
      <c r="D507" s="288"/>
      <c r="E507" s="288"/>
      <c r="F507" s="512"/>
      <c r="G507" s="512"/>
      <c r="H507" s="513"/>
      <c r="I507" s="513"/>
    </row>
    <row r="508" spans="1:9">
      <c r="A508" s="198"/>
      <c r="B508" s="76"/>
      <c r="C508" s="199"/>
      <c r="D508" s="288"/>
      <c r="E508" s="288"/>
      <c r="F508" s="512"/>
      <c r="G508" s="512"/>
      <c r="H508" s="513"/>
      <c r="I508" s="513"/>
    </row>
    <row r="509" spans="1:9">
      <c r="A509" s="198"/>
      <c r="B509" s="76"/>
      <c r="C509" s="199"/>
      <c r="D509" s="288"/>
      <c r="E509" s="288"/>
      <c r="F509" s="512"/>
      <c r="G509" s="512"/>
      <c r="H509" s="513"/>
      <c r="I509" s="513"/>
    </row>
    <row r="510" spans="1:9">
      <c r="A510" s="198"/>
      <c r="B510" s="76"/>
      <c r="C510" s="199"/>
      <c r="D510" s="288"/>
      <c r="E510" s="288"/>
      <c r="F510" s="512"/>
      <c r="G510" s="512"/>
      <c r="H510" s="513"/>
      <c r="I510" s="513"/>
    </row>
    <row r="511" spans="1:9">
      <c r="A511" s="198"/>
      <c r="B511" s="76"/>
      <c r="C511" s="199"/>
      <c r="D511" s="288"/>
      <c r="E511" s="288"/>
      <c r="F511" s="512"/>
      <c r="G511" s="512"/>
      <c r="H511" s="513"/>
      <c r="I511" s="513"/>
    </row>
    <row r="512" spans="1:9">
      <c r="A512" s="198"/>
      <c r="B512" s="76"/>
      <c r="C512" s="199"/>
      <c r="D512" s="288"/>
      <c r="E512" s="288"/>
      <c r="F512" s="512"/>
      <c r="G512" s="512"/>
      <c r="H512" s="513"/>
      <c r="I512" s="513"/>
    </row>
    <row r="513" spans="1:9">
      <c r="A513" s="198"/>
      <c r="B513" s="76"/>
      <c r="C513" s="199"/>
      <c r="D513" s="288"/>
      <c r="E513" s="288"/>
      <c r="F513" s="512"/>
      <c r="G513" s="512"/>
      <c r="H513" s="513"/>
      <c r="I513" s="513"/>
    </row>
    <row r="514" spans="1:9">
      <c r="A514" s="198"/>
      <c r="B514" s="76"/>
      <c r="C514" s="199"/>
      <c r="D514" s="288"/>
      <c r="E514" s="288"/>
      <c r="F514" s="512"/>
      <c r="G514" s="512"/>
      <c r="H514" s="513"/>
      <c r="I514" s="513"/>
    </row>
    <row r="515" spans="1:9">
      <c r="A515" s="198"/>
      <c r="B515" s="76"/>
      <c r="C515" s="199"/>
      <c r="D515" s="288"/>
      <c r="E515" s="288"/>
      <c r="F515" s="512"/>
      <c r="G515" s="512"/>
      <c r="H515" s="513"/>
      <c r="I515" s="513"/>
    </row>
    <row r="516" spans="1:9">
      <c r="A516" s="198"/>
      <c r="B516" s="76"/>
      <c r="C516" s="199"/>
      <c r="D516" s="288"/>
      <c r="E516" s="288"/>
      <c r="F516" s="512"/>
      <c r="G516" s="512"/>
      <c r="H516" s="513"/>
      <c r="I516" s="513"/>
    </row>
    <row r="517" spans="1:9">
      <c r="A517" s="198"/>
      <c r="B517" s="76"/>
      <c r="C517" s="199"/>
      <c r="D517" s="288"/>
      <c r="E517" s="288"/>
      <c r="F517" s="512"/>
      <c r="G517" s="512"/>
      <c r="H517" s="513"/>
      <c r="I517" s="513"/>
    </row>
    <row r="518" spans="1:9">
      <c r="A518" s="198"/>
      <c r="B518" s="76"/>
      <c r="C518" s="199"/>
      <c r="D518" s="288"/>
      <c r="E518" s="288"/>
      <c r="F518" s="512"/>
      <c r="G518" s="512"/>
      <c r="H518" s="513"/>
      <c r="I518" s="513"/>
    </row>
    <row r="519" spans="1:9">
      <c r="A519" s="198"/>
      <c r="B519" s="76"/>
      <c r="C519" s="199"/>
      <c r="D519" s="288"/>
      <c r="E519" s="288"/>
      <c r="F519" s="512"/>
      <c r="G519" s="512"/>
      <c r="H519" s="513"/>
      <c r="I519" s="513"/>
    </row>
    <row r="520" spans="1:9">
      <c r="A520" s="198"/>
      <c r="B520" s="76"/>
      <c r="C520" s="199"/>
      <c r="D520" s="288"/>
      <c r="E520" s="288"/>
      <c r="F520" s="512"/>
      <c r="G520" s="512"/>
      <c r="H520" s="513"/>
      <c r="I520" s="513"/>
    </row>
    <row r="521" spans="1:9">
      <c r="A521" s="198"/>
      <c r="B521" s="76"/>
      <c r="C521" s="199"/>
      <c r="D521" s="288"/>
      <c r="E521" s="288"/>
      <c r="F521" s="512"/>
      <c r="G521" s="512"/>
      <c r="H521" s="513"/>
      <c r="I521" s="513"/>
    </row>
    <row r="522" spans="1:9">
      <c r="A522" s="198"/>
      <c r="B522" s="76"/>
      <c r="C522" s="199"/>
      <c r="D522" s="288"/>
      <c r="E522" s="288"/>
      <c r="F522" s="512"/>
      <c r="G522" s="512"/>
      <c r="H522" s="513"/>
      <c r="I522" s="513"/>
    </row>
    <row r="523" spans="1:9">
      <c r="A523" s="198"/>
      <c r="B523" s="76"/>
      <c r="C523" s="199"/>
      <c r="D523" s="288"/>
      <c r="E523" s="288"/>
      <c r="F523" s="512"/>
      <c r="G523" s="512"/>
      <c r="H523" s="513"/>
      <c r="I523" s="513"/>
    </row>
    <row r="524" spans="1:9">
      <c r="A524" s="198"/>
      <c r="B524" s="76"/>
      <c r="C524" s="199"/>
      <c r="D524" s="288"/>
      <c r="E524" s="288"/>
      <c r="F524" s="512"/>
      <c r="G524" s="512"/>
      <c r="H524" s="513"/>
      <c r="I524" s="513"/>
    </row>
    <row r="525" spans="1:9">
      <c r="A525" s="198"/>
      <c r="B525" s="76"/>
      <c r="C525" s="199"/>
      <c r="D525" s="288"/>
      <c r="E525" s="288"/>
      <c r="F525" s="512"/>
      <c r="G525" s="512"/>
      <c r="H525" s="513"/>
      <c r="I525" s="513"/>
    </row>
    <row r="526" spans="1:9">
      <c r="A526" s="198"/>
      <c r="B526" s="76"/>
      <c r="C526" s="199"/>
      <c r="D526" s="288"/>
      <c r="E526" s="288"/>
      <c r="F526" s="512"/>
      <c r="G526" s="512"/>
      <c r="H526" s="513"/>
      <c r="I526" s="513"/>
    </row>
    <row r="527" spans="1:9">
      <c r="A527" s="198"/>
      <c r="B527" s="76"/>
      <c r="C527" s="199"/>
      <c r="D527" s="288"/>
      <c r="E527" s="288"/>
      <c r="F527" s="512"/>
      <c r="G527" s="512"/>
      <c r="H527" s="513"/>
      <c r="I527" s="513"/>
    </row>
    <row r="528" spans="1:9">
      <c r="A528" s="198"/>
      <c r="B528" s="76"/>
      <c r="C528" s="199"/>
      <c r="D528" s="288"/>
      <c r="E528" s="288"/>
      <c r="F528" s="512"/>
      <c r="G528" s="512"/>
      <c r="H528" s="513"/>
      <c r="I528" s="513"/>
    </row>
    <row r="529" spans="1:9">
      <c r="A529" s="198"/>
      <c r="B529" s="76"/>
      <c r="C529" s="199"/>
      <c r="D529" s="288"/>
      <c r="E529" s="288"/>
      <c r="F529" s="512"/>
      <c r="G529" s="512"/>
      <c r="H529" s="513"/>
      <c r="I529" s="513"/>
    </row>
    <row r="530" spans="1:9">
      <c r="A530" s="198"/>
      <c r="B530" s="76"/>
      <c r="C530" s="199"/>
      <c r="D530" s="288"/>
      <c r="E530" s="288"/>
      <c r="F530" s="512"/>
      <c r="G530" s="512"/>
      <c r="H530" s="513"/>
      <c r="I530" s="513"/>
    </row>
    <row r="531" spans="1:9">
      <c r="A531" s="198"/>
      <c r="B531" s="76"/>
      <c r="C531" s="199"/>
      <c r="D531" s="288"/>
      <c r="E531" s="288"/>
      <c r="F531" s="512"/>
      <c r="G531" s="512"/>
      <c r="H531" s="513"/>
      <c r="I531" s="513"/>
    </row>
    <row r="532" spans="1:9">
      <c r="A532" s="198"/>
      <c r="B532" s="76"/>
      <c r="C532" s="199"/>
      <c r="D532" s="288"/>
      <c r="E532" s="288"/>
      <c r="F532" s="512"/>
      <c r="G532" s="512"/>
      <c r="H532" s="513"/>
      <c r="I532" s="513"/>
    </row>
    <row r="533" spans="1:9">
      <c r="A533" s="198"/>
      <c r="B533" s="76"/>
      <c r="C533" s="199"/>
      <c r="D533" s="288"/>
      <c r="E533" s="288"/>
      <c r="F533" s="512"/>
      <c r="G533" s="512"/>
      <c r="H533" s="513"/>
      <c r="I533" s="513"/>
    </row>
    <row r="534" spans="1:9">
      <c r="A534" s="198"/>
      <c r="B534" s="76"/>
      <c r="C534" s="199"/>
      <c r="D534" s="288"/>
      <c r="E534" s="288"/>
      <c r="F534" s="512"/>
      <c r="G534" s="512"/>
      <c r="H534" s="513"/>
      <c r="I534" s="513"/>
    </row>
    <row r="535" spans="1:9">
      <c r="A535" s="198"/>
      <c r="B535" s="76"/>
      <c r="C535" s="199"/>
      <c r="D535" s="288"/>
      <c r="E535" s="288"/>
      <c r="F535" s="512"/>
      <c r="G535" s="512"/>
      <c r="H535" s="513"/>
      <c r="I535" s="513"/>
    </row>
    <row r="536" spans="1:9">
      <c r="A536" s="198"/>
      <c r="B536" s="76"/>
      <c r="C536" s="199"/>
      <c r="D536" s="288"/>
      <c r="E536" s="288"/>
      <c r="F536" s="512"/>
      <c r="G536" s="512"/>
      <c r="H536" s="513"/>
      <c r="I536" s="513"/>
    </row>
    <row r="537" spans="1:9">
      <c r="A537" s="198"/>
      <c r="B537" s="76"/>
      <c r="C537" s="199"/>
      <c r="D537" s="288"/>
      <c r="E537" s="288"/>
      <c r="F537" s="512"/>
      <c r="G537" s="512"/>
      <c r="H537" s="513"/>
      <c r="I537" s="513"/>
    </row>
    <row r="538" spans="1:9">
      <c r="A538" s="198"/>
      <c r="B538" s="76"/>
      <c r="C538" s="199"/>
      <c r="D538" s="288"/>
      <c r="E538" s="288"/>
      <c r="F538" s="512"/>
      <c r="G538" s="512"/>
      <c r="H538" s="513"/>
      <c r="I538" s="513"/>
    </row>
    <row r="539" spans="1:9">
      <c r="A539" s="198"/>
      <c r="B539" s="76"/>
      <c r="C539" s="199"/>
      <c r="D539" s="288"/>
      <c r="E539" s="288"/>
      <c r="F539" s="512"/>
      <c r="G539" s="512"/>
      <c r="H539" s="513"/>
      <c r="I539" s="513"/>
    </row>
    <row r="540" spans="1:9">
      <c r="A540" s="198"/>
      <c r="B540" s="76"/>
      <c r="C540" s="199"/>
      <c r="D540" s="288"/>
      <c r="E540" s="288"/>
      <c r="F540" s="512"/>
      <c r="G540" s="512"/>
      <c r="H540" s="513"/>
      <c r="I540" s="513"/>
    </row>
    <row r="541" spans="1:9">
      <c r="A541" s="198"/>
      <c r="B541" s="76"/>
      <c r="C541" s="199"/>
      <c r="D541" s="288"/>
      <c r="E541" s="288"/>
      <c r="F541" s="512"/>
      <c r="G541" s="512"/>
      <c r="H541" s="513"/>
      <c r="I541" s="513"/>
    </row>
    <row r="542" spans="1:9">
      <c r="A542" s="198"/>
      <c r="B542" s="76"/>
      <c r="C542" s="199"/>
      <c r="D542" s="288"/>
      <c r="E542" s="288"/>
      <c r="F542" s="512"/>
      <c r="G542" s="512"/>
      <c r="H542" s="513"/>
      <c r="I542" s="513"/>
    </row>
    <row r="543" spans="1:9">
      <c r="A543" s="198"/>
      <c r="B543" s="76"/>
      <c r="C543" s="199"/>
      <c r="D543" s="288"/>
      <c r="E543" s="288"/>
      <c r="F543" s="512"/>
      <c r="G543" s="512"/>
      <c r="H543" s="513"/>
      <c r="I543" s="513"/>
    </row>
    <row r="544" spans="1:9">
      <c r="A544" s="198"/>
      <c r="B544" s="76"/>
      <c r="C544" s="199"/>
      <c r="D544" s="288"/>
      <c r="E544" s="288"/>
      <c r="F544" s="512"/>
      <c r="G544" s="512"/>
      <c r="H544" s="513"/>
      <c r="I544" s="513"/>
    </row>
    <row r="545" spans="1:9">
      <c r="A545" s="198"/>
      <c r="B545" s="76"/>
      <c r="C545" s="199"/>
      <c r="D545" s="288"/>
      <c r="E545" s="288"/>
      <c r="F545" s="512"/>
      <c r="G545" s="512"/>
      <c r="H545" s="513"/>
      <c r="I545" s="513"/>
    </row>
    <row r="546" spans="1:9">
      <c r="A546" s="198"/>
      <c r="B546" s="76"/>
      <c r="C546" s="199"/>
      <c r="D546" s="288"/>
      <c r="E546" s="288"/>
      <c r="F546" s="512"/>
      <c r="G546" s="512"/>
      <c r="H546" s="513"/>
      <c r="I546" s="513"/>
    </row>
    <row r="547" spans="1:9">
      <c r="A547" s="198"/>
      <c r="B547" s="76"/>
      <c r="C547" s="199"/>
      <c r="D547" s="288"/>
      <c r="E547" s="288"/>
      <c r="F547" s="512"/>
      <c r="G547" s="512"/>
      <c r="H547" s="513"/>
      <c r="I547" s="513"/>
    </row>
    <row r="548" spans="1:9">
      <c r="A548" s="198"/>
      <c r="B548" s="76"/>
      <c r="C548" s="199"/>
      <c r="D548" s="288"/>
      <c r="E548" s="288"/>
      <c r="F548" s="512"/>
      <c r="G548" s="512"/>
      <c r="H548" s="513"/>
      <c r="I548" s="513"/>
    </row>
    <row r="549" spans="1:9">
      <c r="A549" s="198"/>
      <c r="B549" s="76"/>
      <c r="C549" s="199"/>
      <c r="D549" s="288"/>
      <c r="E549" s="288"/>
      <c r="F549" s="512"/>
      <c r="G549" s="512"/>
      <c r="H549" s="513"/>
      <c r="I549" s="513"/>
    </row>
    <row r="550" spans="1:9">
      <c r="A550" s="198"/>
      <c r="B550" s="76"/>
      <c r="C550" s="199"/>
      <c r="D550" s="288"/>
      <c r="E550" s="288"/>
      <c r="F550" s="512"/>
      <c r="G550" s="512"/>
      <c r="H550" s="513"/>
      <c r="I550" s="513"/>
    </row>
    <row r="551" spans="1:9">
      <c r="A551" s="198"/>
      <c r="B551" s="76"/>
      <c r="C551" s="199"/>
      <c r="D551" s="288"/>
      <c r="E551" s="288"/>
      <c r="F551" s="512"/>
      <c r="G551" s="512"/>
      <c r="H551" s="513"/>
      <c r="I551" s="513"/>
    </row>
    <row r="552" spans="1:9">
      <c r="A552" s="198"/>
      <c r="B552" s="76"/>
      <c r="C552" s="199"/>
      <c r="D552" s="288"/>
      <c r="E552" s="288"/>
      <c r="F552" s="512"/>
      <c r="G552" s="512"/>
      <c r="H552" s="513"/>
      <c r="I552" s="513"/>
    </row>
    <row r="553" spans="1:9">
      <c r="A553" s="198"/>
      <c r="B553" s="76"/>
      <c r="C553" s="199"/>
      <c r="D553" s="288"/>
      <c r="E553" s="288"/>
      <c r="F553" s="512"/>
      <c r="G553" s="512"/>
      <c r="H553" s="513"/>
      <c r="I553" s="513"/>
    </row>
    <row r="554" spans="1:9">
      <c r="A554" s="198"/>
      <c r="B554" s="76"/>
      <c r="C554" s="199"/>
      <c r="D554" s="288"/>
      <c r="E554" s="288"/>
      <c r="F554" s="512"/>
      <c r="G554" s="512"/>
      <c r="H554" s="513"/>
      <c r="I554" s="513"/>
    </row>
    <row r="555" spans="1:9">
      <c r="A555" s="198"/>
      <c r="B555" s="76"/>
      <c r="C555" s="199"/>
      <c r="D555" s="288"/>
      <c r="E555" s="288"/>
      <c r="F555" s="512"/>
      <c r="G555" s="512"/>
      <c r="H555" s="513"/>
      <c r="I555" s="513"/>
    </row>
    <row r="556" spans="1:9">
      <c r="A556" s="198"/>
      <c r="B556" s="76"/>
      <c r="C556" s="199"/>
      <c r="D556" s="288"/>
      <c r="E556" s="288"/>
      <c r="F556" s="512"/>
      <c r="G556" s="512"/>
      <c r="H556" s="513"/>
      <c r="I556" s="513"/>
    </row>
    <row r="557" spans="1:9">
      <c r="A557" s="198"/>
      <c r="B557" s="76"/>
      <c r="C557" s="199"/>
      <c r="D557" s="288"/>
      <c r="E557" s="288"/>
      <c r="F557" s="512"/>
      <c r="G557" s="512"/>
      <c r="H557" s="513"/>
      <c r="I557" s="513"/>
    </row>
    <row r="558" spans="1:9">
      <c r="A558" s="198"/>
      <c r="B558" s="76"/>
      <c r="C558" s="199"/>
      <c r="D558" s="288"/>
      <c r="E558" s="288"/>
      <c r="F558" s="512"/>
      <c r="G558" s="512"/>
      <c r="H558" s="513"/>
      <c r="I558" s="513"/>
    </row>
    <row r="559" spans="1:9">
      <c r="A559" s="198"/>
      <c r="B559" s="76"/>
      <c r="C559" s="199"/>
      <c r="D559" s="288"/>
      <c r="E559" s="288"/>
      <c r="F559" s="512"/>
      <c r="G559" s="512"/>
      <c r="H559" s="513"/>
      <c r="I559" s="513"/>
    </row>
    <row r="560" spans="1:9">
      <c r="A560" s="198"/>
      <c r="B560" s="76"/>
      <c r="C560" s="199"/>
      <c r="D560" s="288"/>
      <c r="E560" s="288"/>
      <c r="F560" s="512"/>
      <c r="G560" s="512"/>
      <c r="H560" s="513"/>
      <c r="I560" s="513"/>
    </row>
    <row r="561" spans="1:9">
      <c r="A561" s="198"/>
      <c r="B561" s="76"/>
      <c r="C561" s="199"/>
      <c r="D561" s="288"/>
      <c r="E561" s="288"/>
      <c r="F561" s="512"/>
      <c r="G561" s="512"/>
      <c r="H561" s="513"/>
      <c r="I561" s="513"/>
    </row>
    <row r="562" spans="1:9">
      <c r="A562" s="198"/>
      <c r="B562" s="76"/>
      <c r="C562" s="199"/>
      <c r="D562" s="288"/>
      <c r="E562" s="288"/>
      <c r="F562" s="512"/>
      <c r="G562" s="512"/>
      <c r="H562" s="513"/>
      <c r="I562" s="513"/>
    </row>
    <row r="563" spans="1:9">
      <c r="A563" s="198"/>
      <c r="B563" s="76"/>
      <c r="C563" s="199"/>
      <c r="D563" s="288"/>
      <c r="E563" s="288"/>
      <c r="F563" s="512"/>
      <c r="G563" s="512"/>
      <c r="H563" s="513"/>
      <c r="I563" s="513"/>
    </row>
    <row r="564" spans="1:9">
      <c r="A564" s="198"/>
      <c r="B564" s="76"/>
      <c r="C564" s="199"/>
      <c r="D564" s="288"/>
      <c r="E564" s="288"/>
      <c r="F564" s="512"/>
      <c r="G564" s="512"/>
      <c r="H564" s="513"/>
      <c r="I564" s="513"/>
    </row>
    <row r="565" spans="1:9">
      <c r="A565" s="198"/>
      <c r="B565" s="76"/>
      <c r="C565" s="199"/>
      <c r="D565" s="288"/>
      <c r="E565" s="288"/>
      <c r="F565" s="512"/>
      <c r="G565" s="512"/>
      <c r="H565" s="513"/>
      <c r="I565" s="513"/>
    </row>
    <row r="566" spans="1:9">
      <c r="A566" s="198"/>
      <c r="B566" s="76"/>
      <c r="C566" s="199"/>
      <c r="D566" s="288"/>
      <c r="E566" s="288"/>
      <c r="F566" s="512"/>
      <c r="G566" s="512"/>
      <c r="H566" s="513"/>
      <c r="I566" s="513"/>
    </row>
    <row r="567" spans="1:9">
      <c r="A567" s="198"/>
      <c r="B567" s="76"/>
      <c r="C567" s="199"/>
      <c r="D567" s="288"/>
      <c r="E567" s="288"/>
      <c r="F567" s="512"/>
      <c r="G567" s="512"/>
      <c r="H567" s="513"/>
      <c r="I567" s="513"/>
    </row>
    <row r="568" spans="1:9">
      <c r="A568" s="198"/>
      <c r="B568" s="76"/>
      <c r="C568" s="199"/>
      <c r="D568" s="288"/>
      <c r="E568" s="288"/>
      <c r="F568" s="512"/>
      <c r="G568" s="512"/>
      <c r="H568" s="513"/>
      <c r="I568" s="513"/>
    </row>
    <row r="569" spans="1:9">
      <c r="A569" s="198"/>
      <c r="B569" s="76"/>
      <c r="C569" s="199"/>
      <c r="D569" s="288"/>
      <c r="E569" s="288"/>
      <c r="F569" s="512"/>
      <c r="G569" s="512"/>
      <c r="H569" s="513"/>
      <c r="I569" s="513"/>
    </row>
    <row r="570" spans="1:9">
      <c r="A570" s="198"/>
      <c r="B570" s="76"/>
      <c r="C570" s="199"/>
      <c r="D570" s="288"/>
      <c r="E570" s="288"/>
      <c r="F570" s="512"/>
      <c r="G570" s="512"/>
      <c r="H570" s="513"/>
      <c r="I570" s="513"/>
    </row>
    <row r="571" spans="1:9">
      <c r="A571" s="198"/>
      <c r="B571" s="76"/>
      <c r="C571" s="199"/>
      <c r="D571" s="288"/>
      <c r="E571" s="288"/>
      <c r="F571" s="512"/>
      <c r="G571" s="512"/>
      <c r="H571" s="513"/>
      <c r="I571" s="513"/>
    </row>
    <row r="572" spans="1:9">
      <c r="A572" s="198"/>
      <c r="B572" s="76"/>
      <c r="C572" s="199"/>
      <c r="D572" s="288"/>
      <c r="E572" s="288"/>
      <c r="F572" s="512"/>
      <c r="G572" s="512"/>
      <c r="H572" s="513"/>
      <c r="I572" s="513"/>
    </row>
    <row r="573" spans="1:9">
      <c r="A573" s="198"/>
      <c r="B573" s="76"/>
      <c r="C573" s="199"/>
      <c r="D573" s="288"/>
      <c r="E573" s="288"/>
      <c r="F573" s="512"/>
      <c r="G573" s="512"/>
      <c r="H573" s="513"/>
      <c r="I573" s="513"/>
    </row>
    <row r="574" spans="1:9">
      <c r="A574" s="198"/>
      <c r="B574" s="76"/>
      <c r="C574" s="199"/>
      <c r="D574" s="288"/>
      <c r="E574" s="288"/>
      <c r="F574" s="512"/>
      <c r="G574" s="512"/>
      <c r="H574" s="513"/>
      <c r="I574" s="513"/>
    </row>
    <row r="575" spans="1:9">
      <c r="A575" s="198"/>
      <c r="B575" s="76"/>
      <c r="C575" s="199"/>
      <c r="D575" s="288"/>
      <c r="E575" s="288"/>
      <c r="F575" s="512"/>
      <c r="G575" s="512"/>
      <c r="H575" s="513"/>
      <c r="I575" s="513"/>
    </row>
    <row r="576" spans="1:9">
      <c r="A576" s="198"/>
      <c r="B576" s="76"/>
      <c r="C576" s="199"/>
      <c r="D576" s="288"/>
      <c r="E576" s="288"/>
      <c r="F576" s="512"/>
      <c r="G576" s="512"/>
      <c r="H576" s="513"/>
      <c r="I576" s="513"/>
    </row>
    <row r="577" spans="1:9">
      <c r="A577" s="198"/>
      <c r="B577" s="76"/>
      <c r="C577" s="199"/>
      <c r="D577" s="288"/>
      <c r="E577" s="288"/>
      <c r="F577" s="512"/>
      <c r="G577" s="512"/>
      <c r="H577" s="513"/>
      <c r="I577" s="513"/>
    </row>
    <row r="578" spans="1:9">
      <c r="A578" s="198"/>
      <c r="B578" s="76"/>
      <c r="C578" s="199"/>
      <c r="D578" s="288"/>
      <c r="E578" s="288"/>
      <c r="F578" s="512"/>
      <c r="G578" s="512"/>
      <c r="H578" s="513"/>
      <c r="I578" s="513"/>
    </row>
    <row r="579" spans="1:9">
      <c r="A579" s="198"/>
      <c r="B579" s="76"/>
      <c r="C579" s="199"/>
      <c r="D579" s="288"/>
      <c r="E579" s="288"/>
      <c r="F579" s="512"/>
      <c r="G579" s="512"/>
      <c r="H579" s="513"/>
      <c r="I579" s="513"/>
    </row>
    <row r="580" spans="1:9">
      <c r="A580" s="198"/>
      <c r="B580" s="76"/>
      <c r="C580" s="199"/>
      <c r="D580" s="288"/>
      <c r="E580" s="288"/>
      <c r="F580" s="512"/>
      <c r="G580" s="512"/>
      <c r="H580" s="513"/>
      <c r="I580" s="513"/>
    </row>
    <row r="581" spans="1:9">
      <c r="A581" s="198"/>
      <c r="B581" s="76"/>
      <c r="C581" s="199"/>
      <c r="D581" s="288"/>
      <c r="E581" s="288"/>
      <c r="F581" s="512"/>
      <c r="G581" s="512"/>
      <c r="H581" s="513"/>
      <c r="I581" s="513"/>
    </row>
    <row r="582" spans="1:9">
      <c r="A582" s="198"/>
      <c r="B582" s="76"/>
      <c r="C582" s="199"/>
      <c r="D582" s="288"/>
      <c r="E582" s="288"/>
      <c r="F582" s="512"/>
      <c r="G582" s="512"/>
      <c r="H582" s="513"/>
      <c r="I582" s="513"/>
    </row>
    <row r="583" spans="1:9">
      <c r="A583" s="198"/>
      <c r="B583" s="76"/>
      <c r="C583" s="199"/>
      <c r="D583" s="288"/>
      <c r="E583" s="288"/>
      <c r="F583" s="512"/>
      <c r="G583" s="512"/>
      <c r="H583" s="513"/>
      <c r="I583" s="513"/>
    </row>
    <row r="584" spans="1:9">
      <c r="A584" s="198"/>
      <c r="B584" s="76"/>
      <c r="C584" s="199"/>
      <c r="D584" s="288"/>
      <c r="E584" s="288"/>
      <c r="F584" s="512"/>
      <c r="G584" s="512"/>
      <c r="H584" s="513"/>
      <c r="I584" s="513"/>
    </row>
    <row r="585" spans="1:9">
      <c r="A585" s="198"/>
      <c r="B585" s="76"/>
      <c r="C585" s="199"/>
      <c r="D585" s="288"/>
      <c r="E585" s="288"/>
      <c r="F585" s="512"/>
      <c r="G585" s="512"/>
      <c r="H585" s="513"/>
      <c r="I585" s="513"/>
    </row>
    <row r="586" spans="1:9">
      <c r="A586" s="198"/>
      <c r="B586" s="76"/>
      <c r="C586" s="199"/>
      <c r="D586" s="288"/>
      <c r="E586" s="288"/>
      <c r="F586" s="512"/>
      <c r="G586" s="512"/>
      <c r="H586" s="513"/>
      <c r="I586" s="513"/>
    </row>
    <row r="587" spans="1:9">
      <c r="A587" s="198"/>
      <c r="B587" s="76"/>
      <c r="C587" s="199"/>
      <c r="D587" s="288"/>
      <c r="E587" s="288"/>
      <c r="F587" s="512"/>
      <c r="G587" s="512"/>
      <c r="H587" s="513"/>
      <c r="I587" s="513"/>
    </row>
    <row r="588" spans="1:9">
      <c r="A588" s="198"/>
      <c r="B588" s="76"/>
      <c r="C588" s="199"/>
      <c r="D588" s="288"/>
      <c r="E588" s="288"/>
      <c r="F588" s="512"/>
      <c r="G588" s="512"/>
      <c r="H588" s="513"/>
      <c r="I588" s="513"/>
    </row>
    <row r="589" spans="1:9">
      <c r="A589" s="198"/>
      <c r="B589" s="76"/>
      <c r="C589" s="199"/>
      <c r="D589" s="288"/>
      <c r="E589" s="288"/>
      <c r="F589" s="512"/>
      <c r="G589" s="512"/>
      <c r="H589" s="513"/>
      <c r="I589" s="513"/>
    </row>
    <row r="590" spans="1:9">
      <c r="A590" s="198"/>
      <c r="B590" s="76"/>
      <c r="C590" s="199"/>
      <c r="D590" s="288"/>
      <c r="E590" s="288"/>
      <c r="F590" s="512"/>
      <c r="G590" s="512"/>
      <c r="H590" s="513"/>
      <c r="I590" s="513"/>
    </row>
    <row r="591" spans="1:9">
      <c r="A591" s="198"/>
      <c r="B591" s="76"/>
      <c r="C591" s="199"/>
      <c r="D591" s="288"/>
      <c r="E591" s="288"/>
      <c r="F591" s="512"/>
      <c r="G591" s="512"/>
      <c r="H591" s="513"/>
      <c r="I591" s="513"/>
    </row>
    <row r="592" spans="1:9">
      <c r="A592" s="198"/>
      <c r="B592" s="76"/>
      <c r="C592" s="199"/>
      <c r="D592" s="288"/>
      <c r="E592" s="288"/>
      <c r="F592" s="512"/>
      <c r="G592" s="512"/>
      <c r="H592" s="513"/>
      <c r="I592" s="513"/>
    </row>
    <row r="593" spans="1:9">
      <c r="A593" s="198"/>
      <c r="B593" s="76"/>
      <c r="C593" s="199"/>
      <c r="D593" s="288"/>
      <c r="E593" s="288"/>
      <c r="F593" s="512"/>
      <c r="G593" s="512"/>
      <c r="H593" s="513"/>
      <c r="I593" s="513"/>
    </row>
    <row r="594" spans="1:9">
      <c r="A594" s="198"/>
      <c r="B594" s="76"/>
      <c r="C594" s="199"/>
      <c r="D594" s="288"/>
      <c r="E594" s="288"/>
      <c r="F594" s="512"/>
      <c r="G594" s="512"/>
      <c r="H594" s="513"/>
      <c r="I594" s="513"/>
    </row>
    <row r="595" spans="1:9">
      <c r="A595" s="198"/>
      <c r="B595" s="76"/>
      <c r="C595" s="199"/>
      <c r="D595" s="288"/>
      <c r="E595" s="288"/>
      <c r="F595" s="512"/>
      <c r="G595" s="512"/>
      <c r="H595" s="513"/>
      <c r="I595" s="513"/>
    </row>
    <row r="596" spans="1:9">
      <c r="A596" s="198"/>
      <c r="B596" s="76"/>
      <c r="C596" s="199"/>
      <c r="D596" s="288"/>
      <c r="E596" s="288"/>
      <c r="F596" s="512"/>
      <c r="G596" s="512"/>
      <c r="H596" s="513"/>
      <c r="I596" s="513"/>
    </row>
    <row r="597" spans="1:9">
      <c r="A597" s="198"/>
      <c r="B597" s="76"/>
      <c r="C597" s="199"/>
      <c r="D597" s="288"/>
      <c r="E597" s="288"/>
      <c r="F597" s="512"/>
      <c r="G597" s="512"/>
      <c r="H597" s="513"/>
      <c r="I597" s="513"/>
    </row>
    <row r="598" spans="1:9">
      <c r="A598" s="198"/>
      <c r="B598" s="76"/>
      <c r="C598" s="199"/>
      <c r="D598" s="288"/>
      <c r="E598" s="288"/>
      <c r="F598" s="512"/>
      <c r="G598" s="512"/>
      <c r="H598" s="513"/>
      <c r="I598" s="513"/>
    </row>
    <row r="599" spans="1:9">
      <c r="A599" s="198"/>
      <c r="B599" s="76"/>
      <c r="C599" s="199"/>
      <c r="D599" s="288"/>
      <c r="E599" s="288"/>
      <c r="F599" s="512"/>
      <c r="G599" s="512"/>
      <c r="H599" s="513"/>
      <c r="I599" s="513"/>
    </row>
    <row r="600" spans="1:9">
      <c r="A600" s="198"/>
      <c r="B600" s="76"/>
      <c r="C600" s="199"/>
      <c r="D600" s="288"/>
      <c r="E600" s="288"/>
      <c r="F600" s="512"/>
      <c r="G600" s="512"/>
      <c r="H600" s="513"/>
      <c r="I600" s="513"/>
    </row>
    <row r="601" spans="1:9">
      <c r="A601" s="198"/>
      <c r="B601" s="76"/>
      <c r="C601" s="199"/>
      <c r="D601" s="288"/>
      <c r="E601" s="288"/>
      <c r="F601" s="512"/>
      <c r="G601" s="512"/>
      <c r="H601" s="513"/>
      <c r="I601" s="513"/>
    </row>
    <row r="602" spans="1:9">
      <c r="A602" s="198"/>
      <c r="B602" s="76"/>
      <c r="C602" s="199"/>
      <c r="D602" s="288"/>
      <c r="E602" s="288"/>
      <c r="F602" s="512"/>
      <c r="G602" s="512"/>
      <c r="H602" s="513"/>
      <c r="I602" s="513"/>
    </row>
    <row r="603" spans="1:9">
      <c r="A603" s="198"/>
      <c r="B603" s="76"/>
      <c r="C603" s="199"/>
      <c r="D603" s="288"/>
      <c r="E603" s="288"/>
      <c r="F603" s="512"/>
      <c r="G603" s="512"/>
      <c r="H603" s="513"/>
      <c r="I603" s="513"/>
    </row>
    <row r="604" spans="1:9">
      <c r="A604" s="198"/>
      <c r="B604" s="76"/>
      <c r="C604" s="199"/>
      <c r="D604" s="288"/>
      <c r="E604" s="288"/>
      <c r="F604" s="512"/>
      <c r="G604" s="512"/>
      <c r="H604" s="513"/>
      <c r="I604" s="513"/>
    </row>
    <row r="605" spans="1:9">
      <c r="A605" s="198"/>
      <c r="B605" s="76"/>
      <c r="C605" s="199"/>
      <c r="D605" s="288"/>
      <c r="E605" s="288"/>
      <c r="F605" s="512"/>
      <c r="G605" s="512"/>
      <c r="H605" s="513"/>
      <c r="I605" s="513"/>
    </row>
    <row r="606" spans="1:9">
      <c r="A606" s="198"/>
      <c r="B606" s="76"/>
      <c r="C606" s="199"/>
      <c r="D606" s="288"/>
      <c r="E606" s="288"/>
      <c r="F606" s="512"/>
      <c r="G606" s="512"/>
      <c r="H606" s="513"/>
      <c r="I606" s="513"/>
    </row>
    <row r="607" spans="1:9">
      <c r="A607" s="198"/>
      <c r="B607" s="76"/>
      <c r="C607" s="199"/>
      <c r="D607" s="288"/>
      <c r="E607" s="288"/>
      <c r="F607" s="512"/>
      <c r="G607" s="512"/>
      <c r="H607" s="513"/>
      <c r="I607" s="513"/>
    </row>
    <row r="608" spans="1:9">
      <c r="A608" s="198"/>
      <c r="B608" s="76"/>
      <c r="C608" s="199"/>
      <c r="D608" s="288"/>
      <c r="E608" s="288"/>
      <c r="F608" s="512"/>
      <c r="G608" s="512"/>
      <c r="H608" s="513"/>
      <c r="I608" s="513"/>
    </row>
    <row r="609" spans="1:9">
      <c r="A609" s="198"/>
      <c r="B609" s="76"/>
      <c r="C609" s="199"/>
      <c r="D609" s="288"/>
      <c r="E609" s="288"/>
      <c r="F609" s="512"/>
      <c r="G609" s="512"/>
      <c r="H609" s="513"/>
      <c r="I609" s="513"/>
    </row>
    <row r="610" spans="1:9">
      <c r="A610" s="198"/>
      <c r="B610" s="76"/>
      <c r="C610" s="199"/>
      <c r="D610" s="288"/>
      <c r="E610" s="288"/>
      <c r="F610" s="512"/>
      <c r="G610" s="512"/>
      <c r="H610" s="513"/>
      <c r="I610" s="513"/>
    </row>
    <row r="611" spans="1:9">
      <c r="A611" s="198"/>
      <c r="B611" s="76"/>
      <c r="C611" s="199"/>
      <c r="D611" s="288"/>
      <c r="E611" s="288"/>
      <c r="F611" s="512"/>
      <c r="G611" s="512"/>
      <c r="H611" s="513"/>
      <c r="I611" s="513"/>
    </row>
    <row r="612" spans="1:9">
      <c r="A612" s="198"/>
      <c r="B612" s="76"/>
      <c r="C612" s="199"/>
      <c r="D612" s="288"/>
      <c r="E612" s="288"/>
      <c r="F612" s="512"/>
      <c r="G612" s="512"/>
      <c r="H612" s="513"/>
      <c r="I612" s="513"/>
    </row>
    <row r="613" spans="1:9">
      <c r="A613" s="198"/>
      <c r="B613" s="76"/>
      <c r="C613" s="199"/>
      <c r="D613" s="288"/>
      <c r="E613" s="288"/>
      <c r="F613" s="512"/>
      <c r="G613" s="512"/>
      <c r="H613" s="513"/>
      <c r="I613" s="513"/>
    </row>
    <row r="614" spans="1:9">
      <c r="A614" s="198"/>
      <c r="B614" s="76"/>
      <c r="C614" s="199"/>
      <c r="D614" s="288"/>
      <c r="E614" s="288"/>
      <c r="F614" s="512"/>
      <c r="G614" s="512"/>
      <c r="H614" s="513"/>
      <c r="I614" s="513"/>
    </row>
    <row r="615" spans="1:9">
      <c r="A615" s="198"/>
      <c r="B615" s="76"/>
      <c r="C615" s="199"/>
      <c r="D615" s="288"/>
      <c r="E615" s="288"/>
      <c r="F615" s="512"/>
      <c r="G615" s="512"/>
      <c r="H615" s="513"/>
      <c r="I615" s="513"/>
    </row>
    <row r="616" spans="1:9">
      <c r="A616" s="198"/>
      <c r="B616" s="76"/>
      <c r="C616" s="199"/>
      <c r="D616" s="288"/>
      <c r="E616" s="288"/>
      <c r="F616" s="512"/>
      <c r="G616" s="512"/>
      <c r="H616" s="513"/>
      <c r="I616" s="513"/>
    </row>
    <row r="617" spans="1:9">
      <c r="A617" s="198"/>
      <c r="B617" s="76"/>
      <c r="C617" s="199"/>
      <c r="D617" s="288"/>
      <c r="E617" s="288"/>
      <c r="F617" s="512"/>
      <c r="G617" s="512"/>
      <c r="H617" s="513"/>
      <c r="I617" s="513"/>
    </row>
    <row r="618" spans="1:9">
      <c r="A618" s="198"/>
      <c r="B618" s="76"/>
      <c r="C618" s="199"/>
      <c r="D618" s="288"/>
      <c r="E618" s="288"/>
      <c r="F618" s="512"/>
      <c r="G618" s="512"/>
      <c r="H618" s="513"/>
      <c r="I618" s="513"/>
    </row>
    <row r="619" spans="1:9">
      <c r="A619" s="198"/>
      <c r="B619" s="76"/>
      <c r="C619" s="199"/>
      <c r="D619" s="288"/>
      <c r="E619" s="288"/>
      <c r="F619" s="512"/>
      <c r="G619" s="512"/>
      <c r="H619" s="513"/>
      <c r="I619" s="513"/>
    </row>
    <row r="620" spans="1:9">
      <c r="A620" s="198"/>
      <c r="B620" s="76"/>
      <c r="C620" s="199"/>
      <c r="D620" s="288"/>
      <c r="E620" s="288"/>
      <c r="F620" s="512"/>
      <c r="G620" s="512"/>
      <c r="H620" s="513"/>
      <c r="I620" s="513"/>
    </row>
    <row r="621" spans="1:9">
      <c r="A621" s="198"/>
      <c r="B621" s="76"/>
      <c r="C621" s="199"/>
      <c r="D621" s="288"/>
      <c r="E621" s="288"/>
      <c r="F621" s="512"/>
      <c r="G621" s="512"/>
      <c r="H621" s="513"/>
      <c r="I621" s="513"/>
    </row>
    <row r="622" spans="1:9">
      <c r="A622" s="198"/>
      <c r="B622" s="76"/>
      <c r="C622" s="199"/>
      <c r="D622" s="288"/>
      <c r="E622" s="288"/>
      <c r="F622" s="512"/>
      <c r="G622" s="512"/>
      <c r="H622" s="513"/>
      <c r="I622" s="513"/>
    </row>
    <row r="623" spans="1:9">
      <c r="A623" s="198"/>
      <c r="B623" s="76"/>
      <c r="C623" s="199"/>
      <c r="D623" s="288"/>
      <c r="E623" s="288"/>
      <c r="F623" s="512"/>
      <c r="G623" s="512"/>
      <c r="H623" s="513"/>
      <c r="I623" s="513"/>
    </row>
    <row r="624" spans="1:9">
      <c r="A624" s="198"/>
      <c r="B624" s="76"/>
      <c r="C624" s="199"/>
      <c r="D624" s="288"/>
      <c r="E624" s="288"/>
      <c r="F624" s="512"/>
      <c r="G624" s="512"/>
      <c r="H624" s="513"/>
      <c r="I624" s="513"/>
    </row>
    <row r="625" spans="1:9">
      <c r="A625" s="198"/>
      <c r="B625" s="76"/>
      <c r="C625" s="199"/>
      <c r="D625" s="288"/>
      <c r="E625" s="288"/>
      <c r="F625" s="512"/>
      <c r="G625" s="512"/>
      <c r="H625" s="513"/>
      <c r="I625" s="513"/>
    </row>
    <row r="626" spans="1:9">
      <c r="A626" s="198"/>
      <c r="B626" s="76"/>
      <c r="C626" s="199"/>
      <c r="D626" s="288"/>
      <c r="E626" s="288"/>
      <c r="F626" s="512"/>
      <c r="G626" s="512"/>
      <c r="H626" s="513"/>
      <c r="I626" s="513"/>
    </row>
    <row r="627" spans="1:9">
      <c r="A627" s="198"/>
      <c r="B627" s="76"/>
      <c r="C627" s="199"/>
      <c r="D627" s="288"/>
      <c r="E627" s="288"/>
      <c r="F627" s="512"/>
      <c r="G627" s="512"/>
      <c r="H627" s="513"/>
      <c r="I627" s="513"/>
    </row>
    <row r="628" spans="1:9">
      <c r="A628" s="198"/>
      <c r="B628" s="76"/>
      <c r="C628" s="199"/>
      <c r="D628" s="288"/>
      <c r="E628" s="288"/>
      <c r="F628" s="512"/>
      <c r="G628" s="512"/>
      <c r="H628" s="513"/>
      <c r="I628" s="513"/>
    </row>
    <row r="629" spans="1:9">
      <c r="A629" s="198"/>
      <c r="B629" s="76"/>
      <c r="C629" s="199"/>
      <c r="D629" s="288"/>
      <c r="E629" s="288"/>
      <c r="F629" s="512"/>
      <c r="G629" s="512"/>
      <c r="H629" s="513"/>
      <c r="I629" s="513"/>
    </row>
    <row r="630" spans="1:9">
      <c r="A630" s="198"/>
      <c r="B630" s="76"/>
      <c r="C630" s="199"/>
      <c r="D630" s="288"/>
      <c r="E630" s="288"/>
      <c r="F630" s="512"/>
      <c r="G630" s="512"/>
      <c r="H630" s="513"/>
      <c r="I630" s="513"/>
    </row>
    <row r="631" spans="1:9">
      <c r="A631" s="198"/>
      <c r="B631" s="76"/>
      <c r="C631" s="199"/>
      <c r="D631" s="288"/>
      <c r="E631" s="288"/>
      <c r="F631" s="512"/>
      <c r="G631" s="512"/>
      <c r="H631" s="513"/>
      <c r="I631" s="513"/>
    </row>
    <row r="632" spans="1:9">
      <c r="A632" s="198"/>
      <c r="B632" s="76"/>
      <c r="C632" s="199"/>
      <c r="D632" s="288"/>
      <c r="E632" s="288"/>
      <c r="F632" s="512"/>
      <c r="G632" s="512"/>
      <c r="H632" s="513"/>
      <c r="I632" s="513"/>
    </row>
    <row r="633" spans="1:9">
      <c r="A633" s="198"/>
      <c r="B633" s="76"/>
      <c r="C633" s="199"/>
      <c r="D633" s="288"/>
      <c r="E633" s="288"/>
      <c r="F633" s="512"/>
      <c r="G633" s="512"/>
      <c r="H633" s="513"/>
      <c r="I633" s="513"/>
    </row>
    <row r="634" spans="1:9">
      <c r="A634" s="198"/>
      <c r="B634" s="76"/>
      <c r="C634" s="199"/>
      <c r="D634" s="288"/>
      <c r="E634" s="288"/>
      <c r="F634" s="512"/>
      <c r="G634" s="512"/>
      <c r="H634" s="513"/>
      <c r="I634" s="513"/>
    </row>
    <row r="635" spans="1:9">
      <c r="A635" s="198"/>
      <c r="B635" s="76"/>
      <c r="C635" s="199"/>
      <c r="D635" s="288"/>
      <c r="E635" s="288"/>
      <c r="F635" s="512"/>
      <c r="G635" s="512"/>
      <c r="H635" s="513"/>
      <c r="I635" s="513"/>
    </row>
    <row r="636" spans="1:9">
      <c r="A636" s="198"/>
      <c r="B636" s="76"/>
      <c r="C636" s="199"/>
      <c r="D636" s="288"/>
      <c r="E636" s="288"/>
      <c r="F636" s="512"/>
      <c r="G636" s="512"/>
      <c r="H636" s="513"/>
      <c r="I636" s="513"/>
    </row>
    <row r="637" spans="1:9">
      <c r="A637" s="198"/>
      <c r="B637" s="76"/>
      <c r="C637" s="199"/>
      <c r="D637" s="288"/>
      <c r="E637" s="288"/>
      <c r="F637" s="512"/>
      <c r="G637" s="512"/>
      <c r="H637" s="513"/>
      <c r="I637" s="513"/>
    </row>
    <row r="638" spans="1:9">
      <c r="A638" s="198"/>
      <c r="B638" s="76"/>
      <c r="C638" s="199"/>
      <c r="D638" s="288"/>
      <c r="E638" s="288"/>
      <c r="F638" s="512"/>
      <c r="G638" s="512"/>
      <c r="H638" s="513"/>
      <c r="I638" s="513"/>
    </row>
    <row r="639" spans="1:9">
      <c r="A639" s="198"/>
      <c r="B639" s="76"/>
      <c r="C639" s="199"/>
      <c r="D639" s="288"/>
      <c r="E639" s="288"/>
      <c r="F639" s="512"/>
      <c r="G639" s="512"/>
      <c r="H639" s="513"/>
      <c r="I639" s="513"/>
    </row>
    <row r="640" spans="1:9">
      <c r="A640" s="198"/>
      <c r="B640" s="76"/>
      <c r="C640" s="199"/>
      <c r="D640" s="288"/>
      <c r="E640" s="288"/>
      <c r="F640" s="512"/>
      <c r="G640" s="512"/>
      <c r="H640" s="513"/>
      <c r="I640" s="513"/>
    </row>
    <row r="641" spans="1:9">
      <c r="A641" s="198"/>
      <c r="B641" s="76"/>
      <c r="C641" s="199"/>
      <c r="D641" s="288"/>
      <c r="E641" s="288"/>
      <c r="F641" s="512"/>
      <c r="G641" s="512"/>
      <c r="H641" s="513"/>
      <c r="I641" s="513"/>
    </row>
    <row r="642" spans="1:9">
      <c r="A642" s="198"/>
      <c r="B642" s="76"/>
      <c r="C642" s="199"/>
      <c r="D642" s="288"/>
      <c r="E642" s="288"/>
      <c r="F642" s="512"/>
      <c r="G642" s="512"/>
      <c r="H642" s="513"/>
      <c r="I642" s="513"/>
    </row>
    <row r="643" spans="1:9">
      <c r="A643" s="198"/>
      <c r="B643" s="76"/>
      <c r="C643" s="199"/>
      <c r="D643" s="288"/>
      <c r="E643" s="288"/>
      <c r="F643" s="512"/>
      <c r="G643" s="512"/>
      <c r="H643" s="513"/>
      <c r="I643" s="513"/>
    </row>
    <row r="644" spans="1:9">
      <c r="A644" s="198"/>
      <c r="B644" s="76"/>
      <c r="C644" s="199"/>
      <c r="D644" s="288"/>
      <c r="E644" s="288"/>
      <c r="F644" s="512"/>
      <c r="G644" s="512"/>
      <c r="H644" s="513"/>
      <c r="I644" s="513"/>
    </row>
    <row r="645" spans="1:9">
      <c r="A645" s="198"/>
      <c r="B645" s="76"/>
      <c r="C645" s="199"/>
      <c r="D645" s="288"/>
      <c r="E645" s="288"/>
      <c r="F645" s="512"/>
      <c r="G645" s="512"/>
      <c r="H645" s="513"/>
      <c r="I645" s="513"/>
    </row>
    <row r="646" spans="1:9">
      <c r="A646" s="198"/>
      <c r="B646" s="76"/>
      <c r="C646" s="199"/>
      <c r="D646" s="288"/>
      <c r="E646" s="288"/>
      <c r="F646" s="512"/>
      <c r="G646" s="512"/>
      <c r="H646" s="513"/>
      <c r="I646" s="513"/>
    </row>
    <row r="647" spans="1:9">
      <c r="A647" s="198"/>
      <c r="B647" s="76"/>
      <c r="C647" s="199"/>
      <c r="D647" s="288"/>
      <c r="E647" s="288"/>
      <c r="F647" s="512"/>
      <c r="G647" s="512"/>
      <c r="H647" s="513"/>
      <c r="I647" s="513"/>
    </row>
    <row r="648" spans="1:9">
      <c r="A648" s="198"/>
      <c r="B648" s="76"/>
      <c r="C648" s="199"/>
      <c r="D648" s="288"/>
      <c r="E648" s="288"/>
      <c r="F648" s="512"/>
      <c r="G648" s="512"/>
      <c r="H648" s="513"/>
      <c r="I648" s="513"/>
    </row>
    <row r="649" spans="1:9">
      <c r="A649" s="198"/>
      <c r="B649" s="76"/>
      <c r="C649" s="199"/>
      <c r="D649" s="288"/>
      <c r="E649" s="288"/>
      <c r="F649" s="512"/>
      <c r="G649" s="512"/>
      <c r="H649" s="513"/>
      <c r="I649" s="513"/>
    </row>
    <row r="650" spans="1:9">
      <c r="A650" s="198"/>
      <c r="B650" s="76"/>
      <c r="C650" s="199"/>
      <c r="D650" s="288"/>
      <c r="E650" s="288"/>
      <c r="F650" s="512"/>
      <c r="G650" s="512"/>
      <c r="H650" s="513"/>
      <c r="I650" s="513"/>
    </row>
    <row r="651" spans="1:9">
      <c r="A651" s="198"/>
      <c r="B651" s="76"/>
      <c r="C651" s="199"/>
      <c r="D651" s="288"/>
      <c r="E651" s="288"/>
      <c r="F651" s="512"/>
      <c r="G651" s="512"/>
      <c r="H651" s="513"/>
      <c r="I651" s="513"/>
    </row>
    <row r="652" spans="1:9">
      <c r="A652" s="198"/>
      <c r="B652" s="76"/>
      <c r="C652" s="199"/>
      <c r="D652" s="288"/>
      <c r="E652" s="288"/>
      <c r="F652" s="512"/>
      <c r="G652" s="512"/>
      <c r="H652" s="513"/>
      <c r="I652" s="513"/>
    </row>
    <row r="653" spans="1:9">
      <c r="A653" s="198"/>
      <c r="B653" s="76"/>
      <c r="C653" s="199"/>
      <c r="D653" s="288"/>
      <c r="E653" s="288"/>
      <c r="F653" s="512"/>
      <c r="G653" s="512"/>
      <c r="H653" s="513"/>
      <c r="I653" s="513"/>
    </row>
    <row r="654" spans="1:9">
      <c r="A654" s="198"/>
      <c r="B654" s="76"/>
      <c r="C654" s="199"/>
      <c r="D654" s="288"/>
      <c r="E654" s="288"/>
      <c r="F654" s="512"/>
      <c r="G654" s="512"/>
      <c r="H654" s="513"/>
      <c r="I654" s="513"/>
    </row>
    <row r="655" spans="1:9">
      <c r="A655" s="198"/>
      <c r="B655" s="76"/>
      <c r="C655" s="199"/>
      <c r="D655" s="288"/>
      <c r="E655" s="288"/>
      <c r="F655" s="512"/>
      <c r="G655" s="512"/>
      <c r="H655" s="513"/>
      <c r="I655" s="513"/>
    </row>
    <row r="656" spans="1:9">
      <c r="A656" s="198"/>
      <c r="B656" s="76"/>
      <c r="C656" s="199"/>
      <c r="D656" s="288"/>
      <c r="E656" s="288"/>
      <c r="F656" s="512"/>
      <c r="G656" s="512"/>
      <c r="H656" s="513"/>
      <c r="I656" s="513"/>
    </row>
    <row r="657" spans="1:9">
      <c r="A657" s="198"/>
      <c r="B657" s="76"/>
      <c r="C657" s="199"/>
      <c r="D657" s="288"/>
      <c r="E657" s="288"/>
      <c r="F657" s="512"/>
      <c r="G657" s="512"/>
      <c r="H657" s="513"/>
      <c r="I657" s="513"/>
    </row>
    <row r="658" spans="1:9">
      <c r="A658" s="198"/>
      <c r="B658" s="76"/>
      <c r="C658" s="199"/>
      <c r="D658" s="288"/>
      <c r="E658" s="288"/>
      <c r="F658" s="512"/>
      <c r="G658" s="512"/>
      <c r="H658" s="513"/>
      <c r="I658" s="513"/>
    </row>
    <row r="659" spans="1:9">
      <c r="A659" s="198"/>
      <c r="B659" s="76"/>
      <c r="C659" s="199"/>
      <c r="D659" s="288"/>
      <c r="E659" s="288"/>
      <c r="F659" s="512"/>
      <c r="G659" s="512"/>
      <c r="H659" s="513"/>
      <c r="I659" s="513"/>
    </row>
    <row r="660" spans="1:9">
      <c r="A660" s="198"/>
      <c r="B660" s="76"/>
      <c r="C660" s="199"/>
      <c r="D660" s="288"/>
      <c r="E660" s="288"/>
      <c r="F660" s="512"/>
      <c r="G660" s="512"/>
      <c r="H660" s="513"/>
      <c r="I660" s="513"/>
    </row>
    <row r="661" spans="1:9">
      <c r="A661" s="198"/>
      <c r="B661" s="76"/>
      <c r="C661" s="199"/>
      <c r="D661" s="288"/>
      <c r="E661" s="288"/>
      <c r="F661" s="512"/>
      <c r="G661" s="512"/>
      <c r="H661" s="513"/>
      <c r="I661" s="513"/>
    </row>
    <row r="662" spans="1:9">
      <c r="A662" s="198"/>
      <c r="B662" s="76"/>
      <c r="C662" s="199"/>
      <c r="D662" s="288"/>
      <c r="E662" s="288"/>
      <c r="F662" s="512"/>
      <c r="G662" s="512"/>
      <c r="H662" s="513"/>
      <c r="I662" s="513"/>
    </row>
    <row r="663" spans="1:9">
      <c r="A663" s="198"/>
      <c r="B663" s="76"/>
      <c r="C663" s="199"/>
      <c r="D663" s="288"/>
      <c r="E663" s="288"/>
      <c r="F663" s="512"/>
      <c r="G663" s="512"/>
      <c r="H663" s="513"/>
      <c r="I663" s="513"/>
    </row>
    <row r="664" spans="1:9">
      <c r="A664" s="198"/>
      <c r="B664" s="76"/>
      <c r="C664" s="199"/>
      <c r="D664" s="288"/>
      <c r="E664" s="288"/>
      <c r="F664" s="512"/>
      <c r="G664" s="512"/>
      <c r="H664" s="513"/>
      <c r="I664" s="513"/>
    </row>
    <row r="665" spans="1:9">
      <c r="A665" s="198"/>
      <c r="B665" s="76"/>
      <c r="C665" s="199"/>
      <c r="D665" s="288"/>
      <c r="E665" s="288"/>
      <c r="F665" s="512"/>
      <c r="G665" s="512"/>
      <c r="H665" s="513"/>
      <c r="I665" s="513"/>
    </row>
    <row r="666" spans="1:9">
      <c r="A666" s="198"/>
      <c r="B666" s="76"/>
      <c r="C666" s="199"/>
      <c r="D666" s="288"/>
      <c r="E666" s="288"/>
      <c r="F666" s="512"/>
      <c r="G666" s="512"/>
      <c r="H666" s="513"/>
      <c r="I666" s="513"/>
    </row>
    <row r="667" spans="1:9">
      <c r="A667" s="198"/>
      <c r="B667" s="76"/>
      <c r="C667" s="199"/>
      <c r="D667" s="288"/>
      <c r="E667" s="288"/>
      <c r="F667" s="512"/>
      <c r="G667" s="512"/>
      <c r="H667" s="513"/>
      <c r="I667" s="513"/>
    </row>
    <row r="668" spans="1:9">
      <c r="A668" s="198"/>
      <c r="B668" s="76"/>
      <c r="C668" s="199"/>
      <c r="D668" s="288"/>
      <c r="E668" s="288"/>
      <c r="F668" s="512"/>
      <c r="G668" s="512"/>
      <c r="H668" s="513"/>
      <c r="I668" s="513"/>
    </row>
    <row r="669" spans="1:9">
      <c r="A669" s="198"/>
      <c r="B669" s="76"/>
      <c r="C669" s="199"/>
      <c r="D669" s="288"/>
      <c r="E669" s="288"/>
      <c r="F669" s="512"/>
      <c r="G669" s="512"/>
      <c r="H669" s="513"/>
      <c r="I669" s="513"/>
    </row>
    <row r="670" spans="1:9">
      <c r="A670" s="198"/>
      <c r="B670" s="76"/>
      <c r="C670" s="199"/>
      <c r="D670" s="288"/>
      <c r="E670" s="288"/>
      <c r="F670" s="512"/>
      <c r="G670" s="512"/>
      <c r="H670" s="513"/>
      <c r="I670" s="513"/>
    </row>
    <row r="671" spans="1:9">
      <c r="A671" s="198"/>
      <c r="B671" s="76"/>
      <c r="C671" s="199"/>
      <c r="D671" s="288"/>
      <c r="E671" s="288"/>
      <c r="F671" s="512"/>
      <c r="G671" s="512"/>
      <c r="H671" s="513"/>
      <c r="I671" s="513"/>
    </row>
    <row r="672" spans="1:9">
      <c r="A672" s="198"/>
      <c r="B672" s="76"/>
      <c r="C672" s="199"/>
      <c r="D672" s="288"/>
      <c r="E672" s="288"/>
      <c r="F672" s="512"/>
      <c r="G672" s="512"/>
      <c r="H672" s="513"/>
      <c r="I672" s="513"/>
    </row>
    <row r="673" spans="1:9">
      <c r="A673" s="198"/>
      <c r="B673" s="76"/>
      <c r="C673" s="199"/>
      <c r="D673" s="288"/>
      <c r="E673" s="288"/>
      <c r="F673" s="512"/>
      <c r="G673" s="512"/>
      <c r="H673" s="513"/>
      <c r="I673" s="513"/>
    </row>
    <row r="674" spans="1:9">
      <c r="A674" s="198"/>
      <c r="B674" s="76"/>
      <c r="C674" s="199"/>
      <c r="D674" s="288"/>
      <c r="E674" s="288"/>
      <c r="F674" s="512"/>
      <c r="G674" s="512"/>
      <c r="H674" s="513"/>
      <c r="I674" s="513"/>
    </row>
    <row r="675" spans="1:9">
      <c r="A675" s="198"/>
      <c r="B675" s="76"/>
      <c r="C675" s="199"/>
      <c r="D675" s="288"/>
      <c r="E675" s="288"/>
      <c r="F675" s="512"/>
      <c r="G675" s="512"/>
      <c r="H675" s="513"/>
      <c r="I675" s="513"/>
    </row>
    <row r="676" spans="1:9">
      <c r="A676" s="198"/>
      <c r="B676" s="76"/>
      <c r="C676" s="199"/>
      <c r="D676" s="288"/>
      <c r="E676" s="288"/>
      <c r="F676" s="512"/>
      <c r="G676" s="512"/>
      <c r="H676" s="513"/>
      <c r="I676" s="513"/>
    </row>
    <row r="677" spans="1:9">
      <c r="A677" s="198"/>
      <c r="B677" s="76"/>
      <c r="C677" s="199"/>
      <c r="D677" s="288"/>
      <c r="E677" s="288"/>
      <c r="F677" s="512"/>
      <c r="G677" s="512"/>
      <c r="H677" s="513"/>
      <c r="I677" s="513"/>
    </row>
    <row r="678" spans="1:9">
      <c r="A678" s="198"/>
      <c r="B678" s="76"/>
      <c r="C678" s="199"/>
      <c r="D678" s="288"/>
      <c r="E678" s="288"/>
      <c r="F678" s="512"/>
      <c r="G678" s="512"/>
      <c r="H678" s="513"/>
      <c r="I678" s="513"/>
    </row>
    <row r="679" spans="1:9">
      <c r="A679" s="198"/>
      <c r="B679" s="76"/>
      <c r="C679" s="199"/>
      <c r="D679" s="288"/>
      <c r="E679" s="288"/>
      <c r="F679" s="512"/>
      <c r="G679" s="512"/>
      <c r="H679" s="513"/>
      <c r="I679" s="513"/>
    </row>
    <row r="680" spans="1:9">
      <c r="A680" s="198"/>
      <c r="B680" s="76"/>
      <c r="C680" s="199"/>
      <c r="D680" s="288"/>
      <c r="E680" s="288"/>
      <c r="F680" s="512"/>
      <c r="G680" s="512"/>
      <c r="H680" s="513"/>
      <c r="I680" s="513"/>
    </row>
    <row r="681" spans="1:9">
      <c r="A681" s="198"/>
      <c r="B681" s="76"/>
      <c r="C681" s="199"/>
      <c r="D681" s="288"/>
      <c r="E681" s="288"/>
      <c r="F681" s="512"/>
      <c r="G681" s="512"/>
      <c r="H681" s="513"/>
      <c r="I681" s="513"/>
    </row>
    <row r="682" spans="1:9">
      <c r="A682" s="198"/>
      <c r="B682" s="76"/>
      <c r="C682" s="199"/>
      <c r="D682" s="288"/>
      <c r="E682" s="288"/>
      <c r="F682" s="512"/>
      <c r="G682" s="512"/>
      <c r="H682" s="513"/>
      <c r="I682" s="513"/>
    </row>
    <row r="683" spans="1:9">
      <c r="A683" s="198"/>
      <c r="B683" s="76"/>
      <c r="C683" s="199"/>
      <c r="D683" s="288"/>
      <c r="E683" s="288"/>
      <c r="F683" s="512"/>
      <c r="G683" s="512"/>
      <c r="H683" s="513"/>
      <c r="I683" s="513"/>
    </row>
    <row r="684" spans="1:9">
      <c r="A684" s="198"/>
      <c r="B684" s="76"/>
      <c r="C684" s="199"/>
      <c r="D684" s="288"/>
      <c r="E684" s="288"/>
      <c r="F684" s="512"/>
      <c r="G684" s="512"/>
      <c r="H684" s="513"/>
      <c r="I684" s="513"/>
    </row>
    <row r="685" spans="1:9">
      <c r="A685" s="198"/>
      <c r="B685" s="76"/>
      <c r="C685" s="199"/>
      <c r="D685" s="288"/>
      <c r="E685" s="288"/>
      <c r="F685" s="512"/>
      <c r="G685" s="512"/>
      <c r="H685" s="513"/>
      <c r="I685" s="513"/>
    </row>
    <row r="686" spans="1:9">
      <c r="A686" s="198"/>
      <c r="B686" s="76"/>
      <c r="C686" s="199"/>
      <c r="D686" s="288"/>
      <c r="E686" s="288"/>
      <c r="F686" s="512"/>
      <c r="G686" s="512"/>
      <c r="H686" s="513"/>
      <c r="I686" s="513"/>
    </row>
    <row r="687" spans="1:9">
      <c r="A687" s="198"/>
      <c r="B687" s="76"/>
      <c r="C687" s="199"/>
      <c r="D687" s="288"/>
      <c r="E687" s="288"/>
      <c r="F687" s="512"/>
      <c r="G687" s="512"/>
      <c r="H687" s="513"/>
      <c r="I687" s="513"/>
    </row>
    <row r="688" spans="1:9">
      <c r="A688" s="198"/>
      <c r="B688" s="76"/>
      <c r="C688" s="199"/>
      <c r="D688" s="288"/>
      <c r="E688" s="288"/>
      <c r="F688" s="512"/>
      <c r="G688" s="512"/>
      <c r="H688" s="513"/>
      <c r="I688" s="513"/>
    </row>
    <row r="689" spans="1:9">
      <c r="A689" s="198"/>
      <c r="B689" s="76"/>
      <c r="C689" s="199"/>
      <c r="D689" s="288"/>
      <c r="E689" s="288"/>
      <c r="F689" s="512"/>
      <c r="G689" s="512"/>
      <c r="H689" s="513"/>
      <c r="I689" s="513"/>
    </row>
    <row r="690" spans="1:9">
      <c r="A690" s="198"/>
      <c r="B690" s="76"/>
      <c r="C690" s="199"/>
      <c r="D690" s="288"/>
      <c r="E690" s="288"/>
      <c r="F690" s="512"/>
      <c r="G690" s="512"/>
      <c r="H690" s="513"/>
      <c r="I690" s="513"/>
    </row>
    <row r="691" spans="1:9">
      <c r="A691" s="198"/>
      <c r="B691" s="76"/>
      <c r="C691" s="199"/>
      <c r="D691" s="288"/>
      <c r="E691" s="288"/>
      <c r="F691" s="512"/>
      <c r="G691" s="512"/>
      <c r="H691" s="513"/>
      <c r="I691" s="513"/>
    </row>
    <row r="692" spans="1:9">
      <c r="A692" s="198"/>
      <c r="B692" s="76"/>
      <c r="C692" s="199"/>
      <c r="D692" s="288"/>
      <c r="E692" s="288"/>
      <c r="F692" s="512"/>
      <c r="G692" s="512"/>
      <c r="H692" s="513"/>
      <c r="I692" s="513"/>
    </row>
    <row r="693" spans="1:9">
      <c r="A693" s="198"/>
      <c r="B693" s="76"/>
      <c r="C693" s="199"/>
      <c r="D693" s="288"/>
      <c r="E693" s="288"/>
      <c r="F693" s="512"/>
      <c r="G693" s="512"/>
      <c r="H693" s="513"/>
      <c r="I693" s="513"/>
    </row>
    <row r="694" spans="1:9">
      <c r="A694" s="198"/>
      <c r="B694" s="76"/>
      <c r="C694" s="199"/>
      <c r="D694" s="288"/>
      <c r="E694" s="288"/>
      <c r="F694" s="512"/>
      <c r="G694" s="512"/>
      <c r="H694" s="513"/>
      <c r="I694" s="513"/>
    </row>
    <row r="695" spans="1:9">
      <c r="A695" s="198"/>
      <c r="B695" s="76"/>
      <c r="C695" s="199"/>
      <c r="D695" s="288"/>
      <c r="E695" s="288"/>
      <c r="F695" s="512"/>
      <c r="G695" s="512"/>
      <c r="H695" s="513"/>
      <c r="I695" s="513"/>
    </row>
    <row r="696" spans="1:9">
      <c r="A696" s="198"/>
      <c r="B696" s="76"/>
      <c r="C696" s="199"/>
      <c r="D696" s="288"/>
      <c r="E696" s="288"/>
      <c r="F696" s="512"/>
      <c r="G696" s="512"/>
      <c r="H696" s="513"/>
      <c r="I696" s="513"/>
    </row>
    <row r="697" spans="1:9">
      <c r="A697" s="198"/>
      <c r="B697" s="76"/>
      <c r="C697" s="199"/>
      <c r="D697" s="288"/>
      <c r="E697" s="288"/>
      <c r="F697" s="512"/>
      <c r="G697" s="512"/>
      <c r="H697" s="513"/>
      <c r="I697" s="513"/>
    </row>
    <row r="698" spans="1:9">
      <c r="A698" s="198"/>
      <c r="B698" s="76"/>
      <c r="C698" s="199"/>
      <c r="D698" s="288"/>
      <c r="E698" s="288"/>
      <c r="F698" s="512"/>
      <c r="G698" s="512"/>
      <c r="H698" s="513"/>
      <c r="I698" s="513"/>
    </row>
    <row r="699" spans="1:9">
      <c r="A699" s="198"/>
      <c r="B699" s="76"/>
      <c r="C699" s="199"/>
      <c r="D699" s="288"/>
      <c r="E699" s="288"/>
      <c r="F699" s="512"/>
      <c r="G699" s="512"/>
      <c r="H699" s="513"/>
      <c r="I699" s="513"/>
    </row>
    <row r="700" spans="1:9">
      <c r="A700" s="198"/>
      <c r="B700" s="76"/>
      <c r="C700" s="199"/>
      <c r="D700" s="288"/>
      <c r="E700" s="288"/>
      <c r="F700" s="512"/>
      <c r="G700" s="512"/>
      <c r="H700" s="513"/>
      <c r="I700" s="513"/>
    </row>
    <row r="701" spans="1:9">
      <c r="A701" s="198"/>
      <c r="B701" s="76"/>
      <c r="C701" s="199"/>
      <c r="D701" s="288"/>
      <c r="E701" s="288"/>
      <c r="F701" s="512"/>
      <c r="G701" s="512"/>
      <c r="H701" s="513"/>
      <c r="I701" s="513"/>
    </row>
    <row r="702" spans="1:9">
      <c r="A702" s="198"/>
      <c r="B702" s="76"/>
      <c r="C702" s="199"/>
      <c r="D702" s="288"/>
      <c r="E702" s="288"/>
      <c r="F702" s="512"/>
      <c r="G702" s="512"/>
      <c r="H702" s="513"/>
      <c r="I702" s="513"/>
    </row>
    <row r="703" spans="1:9">
      <c r="A703" s="198"/>
      <c r="B703" s="76"/>
      <c r="C703" s="199"/>
      <c r="D703" s="288"/>
      <c r="E703" s="288"/>
      <c r="F703" s="512"/>
      <c r="G703" s="512"/>
      <c r="H703" s="513"/>
      <c r="I703" s="513"/>
    </row>
    <row r="704" spans="1:9">
      <c r="A704" s="198"/>
      <c r="B704" s="76"/>
      <c r="C704" s="199"/>
      <c r="D704" s="288"/>
      <c r="E704" s="288"/>
      <c r="F704" s="512"/>
      <c r="G704" s="512"/>
      <c r="H704" s="513"/>
      <c r="I704" s="513"/>
    </row>
    <row r="705" spans="1:9">
      <c r="A705" s="198"/>
      <c r="B705" s="76"/>
      <c r="C705" s="199"/>
      <c r="D705" s="288"/>
      <c r="E705" s="288"/>
      <c r="F705" s="512"/>
      <c r="G705" s="512"/>
      <c r="H705" s="513"/>
      <c r="I705" s="513"/>
    </row>
    <row r="706" spans="1:9">
      <c r="A706" s="198"/>
      <c r="B706" s="76"/>
      <c r="C706" s="199"/>
      <c r="D706" s="288"/>
      <c r="E706" s="288"/>
      <c r="F706" s="512"/>
      <c r="G706" s="512"/>
      <c r="H706" s="513"/>
      <c r="I706" s="513"/>
    </row>
    <row r="707" spans="1:9">
      <c r="A707" s="198"/>
      <c r="B707" s="76"/>
      <c r="C707" s="199"/>
      <c r="D707" s="288"/>
      <c r="E707" s="288"/>
      <c r="F707" s="512"/>
      <c r="G707" s="512"/>
      <c r="H707" s="513"/>
      <c r="I707" s="513"/>
    </row>
    <row r="708" spans="1:9">
      <c r="A708" s="198"/>
      <c r="B708" s="76"/>
      <c r="C708" s="199"/>
      <c r="D708" s="288"/>
      <c r="E708" s="288"/>
      <c r="F708" s="512"/>
      <c r="G708" s="512"/>
      <c r="H708" s="513"/>
      <c r="I708" s="513"/>
    </row>
    <row r="709" spans="1:9">
      <c r="A709" s="198"/>
      <c r="B709" s="76"/>
      <c r="C709" s="199"/>
      <c r="D709" s="288"/>
      <c r="E709" s="288"/>
      <c r="F709" s="512"/>
      <c r="G709" s="512"/>
      <c r="H709" s="513"/>
      <c r="I709" s="513"/>
    </row>
    <row r="710" spans="1:9">
      <c r="A710" s="198"/>
      <c r="B710" s="76"/>
      <c r="C710" s="199"/>
      <c r="D710" s="288"/>
      <c r="E710" s="288"/>
      <c r="F710" s="512"/>
      <c r="G710" s="512"/>
      <c r="H710" s="513"/>
      <c r="I710" s="513"/>
    </row>
    <row r="711" spans="1:9">
      <c r="A711" s="198"/>
      <c r="B711" s="76"/>
      <c r="C711" s="199"/>
      <c r="D711" s="288"/>
      <c r="E711" s="288"/>
      <c r="F711" s="512"/>
      <c r="G711" s="512"/>
      <c r="H711" s="513"/>
      <c r="I711" s="513"/>
    </row>
    <row r="712" spans="1:9">
      <c r="A712" s="198"/>
      <c r="B712" s="76"/>
      <c r="C712" s="199"/>
      <c r="D712" s="288"/>
      <c r="E712" s="288"/>
      <c r="F712" s="512"/>
      <c r="G712" s="512"/>
      <c r="H712" s="513"/>
      <c r="I712" s="513"/>
    </row>
    <row r="713" spans="1:9">
      <c r="A713" s="198"/>
      <c r="B713" s="76"/>
      <c r="C713" s="199"/>
      <c r="D713" s="288"/>
      <c r="E713" s="288"/>
      <c r="F713" s="512"/>
      <c r="G713" s="512"/>
      <c r="H713" s="513"/>
      <c r="I713" s="513"/>
    </row>
    <row r="714" spans="1:9">
      <c r="A714" s="198"/>
      <c r="B714" s="76"/>
      <c r="C714" s="199"/>
      <c r="D714" s="288"/>
      <c r="E714" s="288"/>
      <c r="F714" s="512"/>
      <c r="G714" s="512"/>
      <c r="H714" s="513"/>
      <c r="I714" s="513"/>
    </row>
    <row r="715" spans="1:9">
      <c r="A715" s="198"/>
      <c r="B715" s="76"/>
      <c r="C715" s="199"/>
      <c r="D715" s="288"/>
      <c r="E715" s="288"/>
      <c r="F715" s="512"/>
      <c r="G715" s="512"/>
      <c r="H715" s="513"/>
      <c r="I715" s="513"/>
    </row>
    <row r="716" spans="1:9">
      <c r="A716" s="198"/>
      <c r="B716" s="76"/>
      <c r="C716" s="199"/>
      <c r="D716" s="288"/>
      <c r="E716" s="288"/>
      <c r="F716" s="512"/>
      <c r="G716" s="512"/>
      <c r="H716" s="513"/>
      <c r="I716" s="513"/>
    </row>
    <row r="717" spans="1:9">
      <c r="A717" s="198"/>
      <c r="B717" s="76"/>
      <c r="C717" s="199"/>
      <c r="D717" s="288"/>
      <c r="E717" s="288"/>
      <c r="F717" s="512"/>
      <c r="G717" s="512"/>
      <c r="H717" s="513"/>
      <c r="I717" s="513"/>
    </row>
    <row r="718" spans="1:9">
      <c r="A718" s="198"/>
      <c r="B718" s="76"/>
      <c r="C718" s="199"/>
      <c r="D718" s="288"/>
      <c r="E718" s="288"/>
      <c r="F718" s="512"/>
      <c r="G718" s="512"/>
      <c r="H718" s="513"/>
      <c r="I718" s="513"/>
    </row>
    <row r="719" spans="1:9">
      <c r="A719" s="198"/>
      <c r="B719" s="76"/>
      <c r="C719" s="199"/>
      <c r="D719" s="288"/>
      <c r="E719" s="288"/>
      <c r="F719" s="512"/>
      <c r="G719" s="512"/>
      <c r="H719" s="513"/>
      <c r="I719" s="513"/>
    </row>
    <row r="720" spans="1:9">
      <c r="A720" s="198"/>
      <c r="B720" s="76"/>
      <c r="C720" s="199"/>
      <c r="D720" s="288"/>
      <c r="E720" s="288"/>
      <c r="F720" s="512"/>
      <c r="G720" s="512"/>
      <c r="H720" s="513"/>
      <c r="I720" s="513"/>
    </row>
    <row r="721" spans="1:9">
      <c r="A721" s="198"/>
      <c r="B721" s="76"/>
      <c r="C721" s="199"/>
      <c r="D721" s="288"/>
      <c r="E721" s="288"/>
      <c r="F721" s="512"/>
      <c r="G721" s="512"/>
      <c r="H721" s="513"/>
      <c r="I721" s="513"/>
    </row>
    <row r="722" spans="1:9">
      <c r="A722" s="198"/>
      <c r="B722" s="76"/>
      <c r="C722" s="199"/>
      <c r="D722" s="288"/>
      <c r="E722" s="288"/>
      <c r="F722" s="512"/>
      <c r="G722" s="512"/>
      <c r="H722" s="513"/>
      <c r="I722" s="513"/>
    </row>
    <row r="723" spans="1:9">
      <c r="A723" s="198"/>
      <c r="B723" s="76"/>
      <c r="C723" s="199"/>
      <c r="D723" s="288"/>
      <c r="E723" s="288"/>
      <c r="F723" s="512"/>
      <c r="G723" s="512"/>
      <c r="H723" s="513"/>
      <c r="I723" s="513"/>
    </row>
    <row r="724" spans="1:9">
      <c r="A724" s="198"/>
      <c r="B724" s="76"/>
      <c r="C724" s="199"/>
      <c r="D724" s="288"/>
      <c r="E724" s="288"/>
      <c r="F724" s="512"/>
      <c r="G724" s="512"/>
      <c r="H724" s="513"/>
      <c r="I724" s="513"/>
    </row>
    <row r="725" spans="1:9">
      <c r="A725" s="198"/>
      <c r="B725" s="76"/>
      <c r="C725" s="199"/>
      <c r="D725" s="288"/>
      <c r="E725" s="288"/>
      <c r="F725" s="512"/>
      <c r="G725" s="512"/>
      <c r="H725" s="513"/>
      <c r="I725" s="513"/>
    </row>
    <row r="726" spans="1:9">
      <c r="A726" s="198"/>
      <c r="B726" s="76"/>
      <c r="C726" s="199"/>
      <c r="D726" s="288"/>
      <c r="E726" s="288"/>
      <c r="F726" s="512"/>
      <c r="G726" s="512"/>
      <c r="H726" s="513"/>
      <c r="I726" s="513"/>
    </row>
    <row r="727" spans="1:9">
      <c r="A727" s="198"/>
      <c r="B727" s="76"/>
      <c r="C727" s="199"/>
      <c r="D727" s="288"/>
      <c r="E727" s="288"/>
      <c r="F727" s="512"/>
      <c r="G727" s="512"/>
      <c r="H727" s="513"/>
      <c r="I727" s="513"/>
    </row>
    <row r="728" spans="1:9">
      <c r="A728" s="198"/>
      <c r="B728" s="76"/>
      <c r="C728" s="199"/>
      <c r="D728" s="288"/>
      <c r="E728" s="288"/>
      <c r="F728" s="512"/>
      <c r="G728" s="512"/>
      <c r="H728" s="513"/>
      <c r="I728" s="513"/>
    </row>
    <row r="729" spans="1:9">
      <c r="A729" s="198"/>
      <c r="B729" s="76"/>
      <c r="C729" s="199"/>
      <c r="D729" s="288"/>
      <c r="E729" s="288"/>
      <c r="F729" s="512"/>
      <c r="G729" s="512"/>
      <c r="H729" s="513"/>
      <c r="I729" s="513"/>
    </row>
    <row r="730" spans="1:9">
      <c r="A730" s="198"/>
      <c r="B730" s="76"/>
      <c r="C730" s="199"/>
      <c r="D730" s="288"/>
      <c r="E730" s="288"/>
      <c r="F730" s="512"/>
      <c r="G730" s="512"/>
      <c r="H730" s="513"/>
      <c r="I730" s="513"/>
    </row>
    <row r="731" spans="1:9">
      <c r="A731" s="198"/>
      <c r="B731" s="76"/>
      <c r="C731" s="199"/>
      <c r="D731" s="288"/>
      <c r="E731" s="288"/>
      <c r="F731" s="512"/>
      <c r="G731" s="512"/>
      <c r="H731" s="513"/>
      <c r="I731" s="513"/>
    </row>
    <row r="732" spans="1:9">
      <c r="A732" s="198"/>
      <c r="B732" s="76"/>
      <c r="C732" s="199"/>
      <c r="D732" s="288"/>
      <c r="E732" s="288"/>
      <c r="F732" s="512"/>
      <c r="G732" s="512"/>
      <c r="H732" s="513"/>
      <c r="I732" s="513"/>
    </row>
    <row r="733" spans="1:9">
      <c r="A733" s="198"/>
      <c r="B733" s="76"/>
      <c r="C733" s="199"/>
      <c r="D733" s="288"/>
      <c r="E733" s="288"/>
      <c r="F733" s="512"/>
      <c r="G733" s="512"/>
      <c r="H733" s="513"/>
      <c r="I733" s="513"/>
    </row>
    <row r="734" spans="1:9">
      <c r="A734" s="198"/>
      <c r="B734" s="76"/>
      <c r="C734" s="199"/>
      <c r="D734" s="288"/>
      <c r="E734" s="288"/>
      <c r="F734" s="512"/>
      <c r="G734" s="512"/>
      <c r="H734" s="513"/>
      <c r="I734" s="513"/>
    </row>
    <row r="735" spans="1:9">
      <c r="A735" s="198"/>
      <c r="B735" s="76"/>
      <c r="C735" s="199"/>
      <c r="D735" s="288"/>
      <c r="E735" s="288"/>
      <c r="F735" s="512"/>
      <c r="G735" s="512"/>
      <c r="H735" s="513"/>
      <c r="I735" s="513"/>
    </row>
    <row r="736" spans="1:9">
      <c r="A736" s="198"/>
      <c r="B736" s="76"/>
      <c r="C736" s="199"/>
      <c r="D736" s="288"/>
      <c r="E736" s="288"/>
      <c r="F736" s="512"/>
      <c r="G736" s="512"/>
      <c r="H736" s="513"/>
      <c r="I736" s="513"/>
    </row>
    <row r="737" spans="1:9">
      <c r="A737" s="198"/>
      <c r="B737" s="76"/>
      <c r="C737" s="199"/>
      <c r="D737" s="288"/>
      <c r="E737" s="288"/>
      <c r="F737" s="512"/>
      <c r="G737" s="512"/>
      <c r="H737" s="513"/>
      <c r="I737" s="513"/>
    </row>
    <row r="738" spans="1:9">
      <c r="A738" s="198"/>
      <c r="B738" s="76"/>
      <c r="C738" s="199"/>
      <c r="D738" s="288"/>
      <c r="E738" s="288"/>
      <c r="F738" s="512"/>
      <c r="G738" s="512"/>
      <c r="H738" s="513"/>
      <c r="I738" s="513"/>
    </row>
    <row r="739" spans="1:9">
      <c r="A739" s="198"/>
      <c r="B739" s="76"/>
      <c r="C739" s="199"/>
      <c r="D739" s="288"/>
      <c r="E739" s="288"/>
      <c r="F739" s="512"/>
      <c r="G739" s="512"/>
      <c r="H739" s="513"/>
      <c r="I739" s="513"/>
    </row>
    <row r="740" spans="1:9">
      <c r="A740" s="198"/>
      <c r="B740" s="76"/>
      <c r="C740" s="199"/>
      <c r="D740" s="288"/>
      <c r="E740" s="288"/>
      <c r="F740" s="512"/>
      <c r="G740" s="512"/>
      <c r="H740" s="513"/>
      <c r="I740" s="513"/>
    </row>
    <row r="741" spans="1:9">
      <c r="A741" s="198"/>
      <c r="B741" s="76"/>
      <c r="C741" s="199"/>
      <c r="D741" s="288"/>
      <c r="E741" s="288"/>
      <c r="F741" s="512"/>
      <c r="G741" s="512"/>
      <c r="H741" s="513"/>
      <c r="I741" s="513"/>
    </row>
    <row r="742" spans="1:9">
      <c r="A742" s="198"/>
      <c r="B742" s="76"/>
      <c r="C742" s="199"/>
      <c r="D742" s="288"/>
      <c r="E742" s="288"/>
      <c r="F742" s="512"/>
      <c r="G742" s="512"/>
      <c r="H742" s="513"/>
      <c r="I742" s="513"/>
    </row>
    <row r="743" spans="1:9">
      <c r="A743" s="198"/>
      <c r="B743" s="76"/>
      <c r="C743" s="199"/>
      <c r="D743" s="288"/>
      <c r="E743" s="288"/>
      <c r="F743" s="512"/>
      <c r="G743" s="512"/>
      <c r="H743" s="513"/>
      <c r="I743" s="513"/>
    </row>
    <row r="744" spans="1:9">
      <c r="A744" s="198"/>
      <c r="B744" s="76"/>
      <c r="C744" s="199"/>
      <c r="D744" s="288"/>
      <c r="E744" s="288"/>
      <c r="F744" s="512"/>
      <c r="G744" s="512"/>
      <c r="H744" s="513"/>
      <c r="I744" s="513"/>
    </row>
    <row r="745" spans="1:9">
      <c r="A745" s="198"/>
      <c r="B745" s="76"/>
      <c r="C745" s="199"/>
      <c r="D745" s="288"/>
      <c r="E745" s="288"/>
      <c r="F745" s="512"/>
      <c r="G745" s="512"/>
      <c r="H745" s="513"/>
      <c r="I745" s="513"/>
    </row>
    <row r="746" spans="1:9">
      <c r="A746" s="198"/>
      <c r="B746" s="76"/>
      <c r="C746" s="199"/>
      <c r="D746" s="288"/>
      <c r="E746" s="288"/>
      <c r="F746" s="512"/>
      <c r="G746" s="512"/>
      <c r="H746" s="513"/>
      <c r="I746" s="513"/>
    </row>
    <row r="747" spans="1:9">
      <c r="A747" s="198"/>
      <c r="B747" s="76"/>
      <c r="C747" s="199"/>
      <c r="D747" s="288"/>
      <c r="E747" s="288"/>
      <c r="F747" s="512"/>
      <c r="G747" s="512"/>
      <c r="H747" s="513"/>
      <c r="I747" s="513"/>
    </row>
    <row r="748" spans="1:9">
      <c r="A748" s="198"/>
      <c r="B748" s="76"/>
      <c r="C748" s="199"/>
      <c r="D748" s="288"/>
      <c r="E748" s="288"/>
      <c r="F748" s="512"/>
      <c r="G748" s="512"/>
      <c r="H748" s="513"/>
      <c r="I748" s="513"/>
    </row>
    <row r="749" spans="1:9">
      <c r="A749" s="198"/>
      <c r="B749" s="76"/>
      <c r="C749" s="199"/>
      <c r="D749" s="288"/>
      <c r="E749" s="288"/>
      <c r="F749" s="512"/>
      <c r="G749" s="512"/>
      <c r="H749" s="513"/>
      <c r="I749" s="513"/>
    </row>
    <row r="750" spans="1:9">
      <c r="A750" s="198"/>
      <c r="B750" s="76"/>
      <c r="C750" s="199"/>
      <c r="D750" s="288"/>
      <c r="E750" s="288"/>
      <c r="F750" s="512"/>
      <c r="G750" s="512"/>
      <c r="H750" s="513"/>
      <c r="I750" s="513"/>
    </row>
    <row r="751" spans="1:9">
      <c r="A751" s="198"/>
      <c r="B751" s="76"/>
      <c r="C751" s="199"/>
      <c r="D751" s="288"/>
      <c r="E751" s="288"/>
      <c r="F751" s="512"/>
      <c r="G751" s="512"/>
      <c r="H751" s="513"/>
      <c r="I751" s="513"/>
    </row>
    <row r="752" spans="1:9">
      <c r="A752" s="198"/>
      <c r="B752" s="76"/>
      <c r="C752" s="199"/>
      <c r="D752" s="288"/>
      <c r="E752" s="288"/>
      <c r="F752" s="512"/>
      <c r="G752" s="512"/>
      <c r="H752" s="513"/>
      <c r="I752" s="513"/>
    </row>
    <row r="753" spans="1:9">
      <c r="A753" s="198"/>
      <c r="B753" s="76"/>
      <c r="C753" s="199"/>
      <c r="D753" s="288"/>
      <c r="E753" s="288"/>
      <c r="F753" s="512"/>
      <c r="G753" s="512"/>
      <c r="H753" s="513"/>
      <c r="I753" s="513"/>
    </row>
    <row r="754" spans="1:9">
      <c r="A754" s="198"/>
      <c r="B754" s="76"/>
      <c r="C754" s="199"/>
      <c r="D754" s="288"/>
      <c r="E754" s="288"/>
      <c r="F754" s="512"/>
      <c r="G754" s="512"/>
      <c r="H754" s="513"/>
      <c r="I754" s="513"/>
    </row>
    <row r="755" spans="1:9">
      <c r="A755" s="198"/>
      <c r="B755" s="76"/>
      <c r="C755" s="199"/>
      <c r="D755" s="288"/>
      <c r="E755" s="288"/>
      <c r="F755" s="512"/>
      <c r="G755" s="512"/>
      <c r="H755" s="513"/>
      <c r="I755" s="513"/>
    </row>
    <row r="756" spans="1:9">
      <c r="A756" s="198"/>
      <c r="B756" s="76"/>
      <c r="C756" s="199"/>
      <c r="D756" s="288"/>
      <c r="E756" s="288"/>
      <c r="F756" s="512"/>
      <c r="G756" s="512"/>
      <c r="H756" s="513"/>
      <c r="I756" s="513"/>
    </row>
    <row r="757" spans="1:9">
      <c r="A757" s="198"/>
      <c r="B757" s="76"/>
      <c r="C757" s="199"/>
      <c r="D757" s="288"/>
      <c r="E757" s="288"/>
      <c r="F757" s="512"/>
      <c r="G757" s="512"/>
      <c r="H757" s="513"/>
      <c r="I757" s="513"/>
    </row>
    <row r="758" spans="1:9">
      <c r="A758" s="198"/>
      <c r="B758" s="76"/>
      <c r="C758" s="199"/>
      <c r="D758" s="288"/>
      <c r="E758" s="288"/>
      <c r="F758" s="512"/>
      <c r="G758" s="512"/>
      <c r="H758" s="513"/>
      <c r="I758" s="513"/>
    </row>
    <row r="759" spans="1:9">
      <c r="A759" s="198"/>
      <c r="B759" s="76"/>
      <c r="C759" s="199"/>
      <c r="D759" s="288"/>
      <c r="E759" s="288"/>
      <c r="F759" s="512"/>
      <c r="G759" s="512"/>
      <c r="H759" s="513"/>
      <c r="I759" s="513"/>
    </row>
    <row r="760" spans="1:9">
      <c r="A760" s="198"/>
      <c r="B760" s="76"/>
      <c r="C760" s="199"/>
      <c r="D760" s="288"/>
      <c r="E760" s="288"/>
      <c r="F760" s="512"/>
      <c r="G760" s="512"/>
      <c r="H760" s="513"/>
      <c r="I760" s="513"/>
    </row>
    <row r="761" spans="1:9">
      <c r="A761" s="198"/>
      <c r="B761" s="76"/>
      <c r="C761" s="199"/>
      <c r="D761" s="288"/>
      <c r="E761" s="288"/>
      <c r="F761" s="512"/>
      <c r="G761" s="512"/>
      <c r="H761" s="513"/>
      <c r="I761" s="513"/>
    </row>
    <row r="762" spans="1:9">
      <c r="A762" s="198"/>
      <c r="B762" s="76"/>
      <c r="C762" s="199"/>
      <c r="D762" s="288"/>
      <c r="E762" s="288"/>
      <c r="F762" s="512"/>
      <c r="G762" s="512"/>
      <c r="H762" s="513"/>
      <c r="I762" s="513"/>
    </row>
    <row r="763" spans="1:9">
      <c r="A763" s="198"/>
      <c r="B763" s="76"/>
      <c r="C763" s="199"/>
      <c r="D763" s="288"/>
      <c r="E763" s="288"/>
      <c r="F763" s="512"/>
      <c r="G763" s="512"/>
      <c r="H763" s="513"/>
      <c r="I763" s="513"/>
    </row>
    <row r="764" spans="1:9">
      <c r="A764" s="198"/>
      <c r="B764" s="76"/>
      <c r="C764" s="199"/>
      <c r="D764" s="288"/>
      <c r="E764" s="288"/>
      <c r="F764" s="512"/>
      <c r="G764" s="512"/>
      <c r="H764" s="513"/>
      <c r="I764" s="513"/>
    </row>
    <row r="765" spans="1:9">
      <c r="A765" s="198"/>
      <c r="B765" s="76"/>
      <c r="C765" s="199"/>
      <c r="D765" s="288"/>
      <c r="E765" s="288"/>
      <c r="F765" s="512"/>
      <c r="G765" s="512"/>
      <c r="H765" s="513"/>
      <c r="I765" s="513"/>
    </row>
    <row r="766" spans="1:9">
      <c r="A766" s="198"/>
      <c r="B766" s="76"/>
      <c r="C766" s="199"/>
      <c r="D766" s="288"/>
      <c r="E766" s="288"/>
      <c r="F766" s="512"/>
      <c r="G766" s="512"/>
      <c r="H766" s="513"/>
      <c r="I766" s="513"/>
    </row>
    <row r="767" spans="1:9">
      <c r="A767" s="198"/>
      <c r="B767" s="76"/>
      <c r="C767" s="199"/>
      <c r="D767" s="288"/>
      <c r="E767" s="288"/>
      <c r="F767" s="512"/>
      <c r="G767" s="512"/>
      <c r="H767" s="513"/>
      <c r="I767" s="513"/>
    </row>
    <row r="768" spans="1:9">
      <c r="A768" s="198"/>
      <c r="B768" s="76"/>
      <c r="C768" s="199"/>
      <c r="D768" s="288"/>
      <c r="E768" s="288"/>
      <c r="F768" s="512"/>
      <c r="G768" s="512"/>
      <c r="H768" s="513"/>
      <c r="I768" s="513"/>
    </row>
    <row r="769" spans="1:9">
      <c r="A769" s="198"/>
      <c r="B769" s="76"/>
      <c r="C769" s="199"/>
      <c r="D769" s="288"/>
      <c r="E769" s="288"/>
      <c r="F769" s="512"/>
      <c r="G769" s="512"/>
      <c r="H769" s="513"/>
      <c r="I769" s="513"/>
    </row>
    <row r="770" spans="1:9">
      <c r="A770" s="198"/>
      <c r="B770" s="76"/>
      <c r="C770" s="199"/>
      <c r="D770" s="288"/>
      <c r="E770" s="288"/>
      <c r="F770" s="512"/>
      <c r="G770" s="512"/>
      <c r="H770" s="513"/>
      <c r="I770" s="513"/>
    </row>
    <row r="771" spans="1:9">
      <c r="A771" s="198"/>
      <c r="B771" s="76"/>
      <c r="C771" s="199"/>
      <c r="D771" s="288"/>
      <c r="E771" s="288"/>
      <c r="F771" s="512"/>
      <c r="G771" s="512"/>
      <c r="H771" s="513"/>
      <c r="I771" s="513"/>
    </row>
    <row r="772" spans="1:9">
      <c r="A772" s="198"/>
      <c r="B772" s="76"/>
      <c r="C772" s="199"/>
      <c r="D772" s="288"/>
      <c r="E772" s="288"/>
      <c r="F772" s="512"/>
      <c r="G772" s="512"/>
      <c r="H772" s="513"/>
      <c r="I772" s="513"/>
    </row>
    <row r="773" spans="1:9">
      <c r="A773" s="198"/>
      <c r="B773" s="76"/>
      <c r="C773" s="199"/>
      <c r="D773" s="288"/>
      <c r="E773" s="288"/>
      <c r="F773" s="512"/>
      <c r="G773" s="512"/>
      <c r="H773" s="513"/>
      <c r="I773" s="513"/>
    </row>
    <row r="774" spans="1:9">
      <c r="A774" s="198"/>
      <c r="B774" s="76"/>
      <c r="C774" s="199"/>
      <c r="D774" s="288"/>
      <c r="E774" s="288"/>
      <c r="F774" s="512"/>
      <c r="G774" s="512"/>
      <c r="H774" s="513"/>
      <c r="I774" s="513"/>
    </row>
    <row r="775" spans="1:9">
      <c r="A775" s="198"/>
      <c r="B775" s="76"/>
      <c r="C775" s="199"/>
      <c r="D775" s="288"/>
      <c r="E775" s="288"/>
      <c r="F775" s="512"/>
      <c r="G775" s="512"/>
      <c r="H775" s="513"/>
      <c r="I775" s="513"/>
    </row>
    <row r="776" spans="1:9">
      <c r="A776" s="198"/>
      <c r="B776" s="76"/>
      <c r="C776" s="199"/>
      <c r="D776" s="288"/>
      <c r="E776" s="288"/>
      <c r="F776" s="512"/>
      <c r="G776" s="512"/>
      <c r="H776" s="513"/>
      <c r="I776" s="513"/>
    </row>
    <row r="777" spans="1:9">
      <c r="A777" s="198"/>
      <c r="B777" s="76"/>
      <c r="C777" s="199"/>
      <c r="D777" s="288"/>
      <c r="E777" s="288"/>
      <c r="F777" s="512"/>
      <c r="G777" s="512"/>
      <c r="H777" s="513"/>
      <c r="I777" s="513"/>
    </row>
    <row r="778" spans="1:9">
      <c r="A778" s="198"/>
      <c r="B778" s="76"/>
      <c r="C778" s="199"/>
      <c r="D778" s="288"/>
      <c r="E778" s="288"/>
      <c r="F778" s="512"/>
      <c r="G778" s="512"/>
      <c r="H778" s="513"/>
      <c r="I778" s="513"/>
    </row>
    <row r="779" spans="1:9">
      <c r="A779" s="198"/>
      <c r="B779" s="76"/>
      <c r="C779" s="199"/>
      <c r="D779" s="288"/>
      <c r="E779" s="288"/>
      <c r="F779" s="512"/>
      <c r="G779" s="512"/>
      <c r="H779" s="513"/>
      <c r="I779" s="513"/>
    </row>
    <row r="780" spans="1:9">
      <c r="A780" s="198"/>
      <c r="B780" s="76"/>
      <c r="C780" s="199"/>
      <c r="D780" s="288"/>
      <c r="E780" s="288"/>
      <c r="F780" s="512"/>
      <c r="G780" s="512"/>
      <c r="H780" s="513"/>
      <c r="I780" s="513"/>
    </row>
    <row r="781" spans="1:9">
      <c r="A781" s="198"/>
      <c r="B781" s="76"/>
      <c r="C781" s="199"/>
      <c r="D781" s="288"/>
      <c r="E781" s="288"/>
      <c r="F781" s="512"/>
      <c r="G781" s="512"/>
      <c r="H781" s="513"/>
      <c r="I781" s="513"/>
    </row>
    <row r="782" spans="1:9">
      <c r="A782" s="198"/>
      <c r="B782" s="76"/>
      <c r="C782" s="199"/>
      <c r="D782" s="288"/>
      <c r="E782" s="288"/>
      <c r="F782" s="512"/>
      <c r="G782" s="512"/>
      <c r="H782" s="513"/>
      <c r="I782" s="513"/>
    </row>
    <row r="783" spans="1:9">
      <c r="A783" s="198"/>
      <c r="B783" s="76"/>
      <c r="C783" s="199"/>
      <c r="D783" s="288"/>
      <c r="E783" s="288"/>
      <c r="F783" s="512"/>
      <c r="G783" s="512"/>
      <c r="H783" s="513"/>
      <c r="I783" s="513"/>
    </row>
    <row r="784" spans="1:9">
      <c r="A784" s="198"/>
      <c r="B784" s="76"/>
      <c r="C784" s="199"/>
      <c r="D784" s="288"/>
      <c r="E784" s="288"/>
      <c r="F784" s="512"/>
      <c r="G784" s="512"/>
      <c r="H784" s="513"/>
      <c r="I784" s="513"/>
    </row>
    <row r="785" spans="1:9">
      <c r="A785" s="198"/>
      <c r="B785" s="76"/>
      <c r="C785" s="199"/>
      <c r="D785" s="288"/>
      <c r="E785" s="288"/>
      <c r="F785" s="512"/>
      <c r="G785" s="512"/>
      <c r="H785" s="513"/>
      <c r="I785" s="513"/>
    </row>
    <row r="786" spans="1:9">
      <c r="A786" s="198"/>
      <c r="B786" s="76"/>
      <c r="C786" s="199"/>
      <c r="D786" s="288"/>
      <c r="E786" s="288"/>
      <c r="F786" s="512"/>
      <c r="G786" s="512"/>
      <c r="H786" s="513"/>
      <c r="I786" s="513"/>
    </row>
    <row r="787" spans="1:9">
      <c r="A787" s="198"/>
      <c r="B787" s="76"/>
      <c r="C787" s="199"/>
      <c r="D787" s="288"/>
      <c r="E787" s="288"/>
      <c r="F787" s="512"/>
      <c r="G787" s="512"/>
      <c r="H787" s="513"/>
      <c r="I787" s="513"/>
    </row>
    <row r="788" spans="1:9">
      <c r="A788" s="198"/>
      <c r="B788" s="76"/>
      <c r="C788" s="199"/>
      <c r="D788" s="288"/>
      <c r="E788" s="288"/>
      <c r="F788" s="512"/>
      <c r="G788" s="512"/>
      <c r="H788" s="513"/>
      <c r="I788" s="513"/>
    </row>
    <row r="789" spans="1:9">
      <c r="A789" s="198"/>
      <c r="B789" s="76"/>
      <c r="C789" s="199"/>
      <c r="D789" s="288"/>
      <c r="E789" s="288"/>
      <c r="F789" s="512"/>
      <c r="G789" s="512"/>
      <c r="H789" s="513"/>
      <c r="I789" s="513"/>
    </row>
    <row r="790" spans="1:9">
      <c r="A790" s="198"/>
      <c r="B790" s="76"/>
      <c r="C790" s="199"/>
      <c r="D790" s="288"/>
      <c r="E790" s="288"/>
      <c r="F790" s="512"/>
      <c r="G790" s="512"/>
      <c r="H790" s="513"/>
      <c r="I790" s="513"/>
    </row>
    <row r="791" spans="1:9">
      <c r="A791" s="198"/>
      <c r="B791" s="76"/>
      <c r="C791" s="199"/>
      <c r="D791" s="288"/>
      <c r="E791" s="288"/>
      <c r="F791" s="512"/>
      <c r="G791" s="512"/>
      <c r="H791" s="513"/>
      <c r="I791" s="513"/>
    </row>
    <row r="792" spans="1:9">
      <c r="A792" s="198"/>
      <c r="B792" s="76"/>
      <c r="C792" s="199"/>
      <c r="D792" s="288"/>
      <c r="E792" s="288"/>
      <c r="F792" s="512"/>
      <c r="G792" s="512"/>
      <c r="H792" s="513"/>
      <c r="I792" s="513"/>
    </row>
    <row r="793" spans="1:9">
      <c r="A793" s="198"/>
      <c r="B793" s="76"/>
      <c r="C793" s="199"/>
      <c r="D793" s="288"/>
      <c r="E793" s="288"/>
      <c r="F793" s="512"/>
      <c r="G793" s="512"/>
      <c r="H793" s="513"/>
      <c r="I793" s="513"/>
    </row>
    <row r="794" spans="1:9">
      <c r="A794" s="198"/>
      <c r="B794" s="76"/>
      <c r="C794" s="199"/>
      <c r="D794" s="288"/>
      <c r="E794" s="288"/>
      <c r="F794" s="512"/>
      <c r="G794" s="512"/>
      <c r="H794" s="513"/>
      <c r="I794" s="513"/>
    </row>
    <row r="795" spans="1:9">
      <c r="A795" s="198"/>
      <c r="B795" s="76"/>
      <c r="C795" s="199"/>
      <c r="D795" s="288"/>
      <c r="E795" s="288"/>
      <c r="F795" s="512"/>
      <c r="G795" s="512"/>
      <c r="H795" s="513"/>
      <c r="I795" s="513"/>
    </row>
    <row r="796" spans="1:9">
      <c r="A796" s="198"/>
      <c r="B796" s="76"/>
      <c r="C796" s="199"/>
      <c r="D796" s="288"/>
      <c r="E796" s="288"/>
      <c r="F796" s="512"/>
      <c r="G796" s="512"/>
      <c r="H796" s="513"/>
      <c r="I796" s="513"/>
    </row>
    <row r="797" spans="1:9">
      <c r="A797" s="198"/>
      <c r="B797" s="76"/>
      <c r="C797" s="199"/>
      <c r="D797" s="288"/>
      <c r="E797" s="288"/>
      <c r="F797" s="512"/>
      <c r="G797" s="512"/>
      <c r="H797" s="513"/>
      <c r="I797" s="513"/>
    </row>
    <row r="798" spans="1:9">
      <c r="A798" s="198"/>
      <c r="B798" s="76"/>
      <c r="C798" s="199"/>
      <c r="D798" s="288"/>
      <c r="E798" s="288"/>
      <c r="F798" s="512"/>
      <c r="G798" s="512"/>
      <c r="H798" s="513"/>
      <c r="I798" s="513"/>
    </row>
    <row r="799" spans="1:9">
      <c r="A799" s="198"/>
      <c r="B799" s="76"/>
      <c r="C799" s="199"/>
      <c r="D799" s="288"/>
      <c r="E799" s="288"/>
      <c r="F799" s="512"/>
      <c r="G799" s="512"/>
      <c r="H799" s="513"/>
      <c r="I799" s="513"/>
    </row>
    <row r="800" spans="1:9">
      <c r="A800" s="198"/>
      <c r="B800" s="76"/>
      <c r="C800" s="199"/>
      <c r="D800" s="288"/>
      <c r="E800" s="288"/>
      <c r="F800" s="512"/>
      <c r="G800" s="512"/>
      <c r="H800" s="513"/>
      <c r="I800" s="513"/>
    </row>
    <row r="801" spans="1:9">
      <c r="A801" s="198"/>
      <c r="B801" s="76"/>
      <c r="C801" s="199"/>
      <c r="D801" s="288"/>
      <c r="E801" s="288"/>
      <c r="F801" s="512"/>
      <c r="G801" s="512"/>
      <c r="H801" s="513"/>
      <c r="I801" s="513"/>
    </row>
    <row r="802" spans="1:9">
      <c r="A802" s="198"/>
      <c r="B802" s="76"/>
      <c r="C802" s="199"/>
      <c r="D802" s="288"/>
      <c r="E802" s="288"/>
      <c r="F802" s="512"/>
      <c r="G802" s="512"/>
      <c r="H802" s="513"/>
      <c r="I802" s="513"/>
    </row>
    <row r="803" spans="1:9">
      <c r="A803" s="198"/>
      <c r="B803" s="76"/>
      <c r="C803" s="199"/>
      <c r="D803" s="288"/>
      <c r="E803" s="288"/>
      <c r="F803" s="512"/>
      <c r="G803" s="512"/>
      <c r="H803" s="513"/>
      <c r="I803" s="513"/>
    </row>
    <row r="804" spans="1:9">
      <c r="A804" s="198"/>
      <c r="B804" s="76"/>
      <c r="C804" s="199"/>
      <c r="D804" s="288"/>
      <c r="E804" s="288"/>
      <c r="F804" s="512"/>
      <c r="G804" s="512"/>
      <c r="H804" s="513"/>
      <c r="I804" s="513"/>
    </row>
    <row r="805" spans="1:9">
      <c r="A805" s="198"/>
      <c r="B805" s="76"/>
      <c r="C805" s="199"/>
      <c r="D805" s="288"/>
      <c r="E805" s="288"/>
      <c r="F805" s="512"/>
      <c r="G805" s="512"/>
      <c r="H805" s="513"/>
      <c r="I805" s="513"/>
    </row>
    <row r="806" spans="1:9">
      <c r="A806" s="198"/>
      <c r="B806" s="76"/>
      <c r="C806" s="199"/>
      <c r="D806" s="288"/>
      <c r="E806" s="288"/>
      <c r="F806" s="512"/>
      <c r="G806" s="512"/>
      <c r="H806" s="513"/>
      <c r="I806" s="513"/>
    </row>
    <row r="807" spans="1:9">
      <c r="A807" s="198"/>
      <c r="B807" s="76"/>
      <c r="C807" s="199"/>
      <c r="D807" s="288"/>
      <c r="E807" s="288"/>
      <c r="F807" s="512"/>
      <c r="G807" s="512"/>
      <c r="H807" s="513"/>
      <c r="I807" s="513"/>
    </row>
    <row r="808" spans="1:9">
      <c r="A808" s="198"/>
      <c r="B808" s="76"/>
      <c r="C808" s="199"/>
      <c r="D808" s="288"/>
      <c r="E808" s="288"/>
      <c r="F808" s="512"/>
      <c r="G808" s="512"/>
      <c r="H808" s="513"/>
      <c r="I808" s="513"/>
    </row>
    <row r="809" spans="1:9">
      <c r="A809" s="198"/>
      <c r="B809" s="76"/>
      <c r="C809" s="199"/>
      <c r="D809" s="288"/>
      <c r="E809" s="288"/>
      <c r="F809" s="512"/>
      <c r="G809" s="512"/>
      <c r="H809" s="513"/>
      <c r="I809" s="513"/>
    </row>
    <row r="810" spans="1:9">
      <c r="A810" s="198"/>
      <c r="B810" s="76"/>
      <c r="C810" s="199"/>
      <c r="D810" s="288"/>
      <c r="E810" s="288"/>
      <c r="F810" s="512"/>
      <c r="G810" s="512"/>
      <c r="H810" s="513"/>
      <c r="I810" s="513"/>
    </row>
    <row r="811" spans="1:9">
      <c r="A811" s="198"/>
      <c r="B811" s="76"/>
      <c r="C811" s="199"/>
      <c r="D811" s="288"/>
      <c r="E811" s="288"/>
      <c r="F811" s="512"/>
      <c r="G811" s="512"/>
      <c r="H811" s="513"/>
      <c r="I811" s="513"/>
    </row>
    <row r="812" spans="1:9">
      <c r="A812" s="198"/>
      <c r="B812" s="76"/>
      <c r="C812" s="199"/>
      <c r="D812" s="288"/>
      <c r="E812" s="288"/>
      <c r="F812" s="512"/>
      <c r="G812" s="512"/>
      <c r="H812" s="513"/>
      <c r="I812" s="513"/>
    </row>
    <row r="813" spans="1:9">
      <c r="A813" s="198"/>
      <c r="B813" s="76"/>
      <c r="C813" s="199"/>
      <c r="D813" s="288"/>
      <c r="E813" s="288"/>
      <c r="F813" s="512"/>
      <c r="G813" s="512"/>
      <c r="H813" s="513"/>
      <c r="I813" s="513"/>
    </row>
    <row r="814" spans="1:9">
      <c r="A814" s="198"/>
      <c r="B814" s="76"/>
      <c r="C814" s="199"/>
      <c r="D814" s="288"/>
      <c r="E814" s="288"/>
      <c r="F814" s="512"/>
      <c r="G814" s="512"/>
      <c r="H814" s="513"/>
      <c r="I814" s="513"/>
    </row>
    <row r="815" spans="1:9">
      <c r="A815" s="198"/>
      <c r="B815" s="76"/>
      <c r="C815" s="199"/>
      <c r="D815" s="288"/>
      <c r="E815" s="288"/>
      <c r="F815" s="512"/>
      <c r="G815" s="512"/>
      <c r="H815" s="513"/>
      <c r="I815" s="513"/>
    </row>
    <row r="816" spans="1:9">
      <c r="A816" s="198"/>
      <c r="B816" s="76"/>
      <c r="C816" s="199"/>
      <c r="D816" s="288"/>
      <c r="E816" s="288"/>
      <c r="F816" s="512"/>
      <c r="G816" s="512"/>
      <c r="H816" s="513"/>
      <c r="I816" s="513"/>
    </row>
    <row r="817" spans="1:9">
      <c r="A817" s="198"/>
      <c r="B817" s="76"/>
      <c r="C817" s="199"/>
      <c r="D817" s="288"/>
      <c r="E817" s="288"/>
      <c r="F817" s="512"/>
      <c r="G817" s="512"/>
      <c r="H817" s="513"/>
      <c r="I817" s="513"/>
    </row>
    <row r="818" spans="1:9">
      <c r="A818" s="198"/>
      <c r="B818" s="76"/>
      <c r="C818" s="199"/>
      <c r="D818" s="288"/>
      <c r="E818" s="288"/>
      <c r="F818" s="512"/>
      <c r="G818" s="512"/>
      <c r="H818" s="513"/>
      <c r="I818" s="513"/>
    </row>
    <row r="819" spans="1:9">
      <c r="A819" s="198"/>
      <c r="B819" s="76"/>
      <c r="C819" s="199"/>
      <c r="D819" s="288"/>
      <c r="E819" s="288"/>
      <c r="F819" s="512"/>
      <c r="G819" s="512"/>
      <c r="H819" s="513"/>
      <c r="I819" s="513"/>
    </row>
    <row r="820" spans="1:9">
      <c r="A820" s="198"/>
      <c r="B820" s="76"/>
      <c r="C820" s="199"/>
      <c r="D820" s="288"/>
      <c r="E820" s="288"/>
      <c r="F820" s="512"/>
      <c r="G820" s="512"/>
      <c r="H820" s="513"/>
      <c r="I820" s="513"/>
    </row>
    <row r="821" spans="1:9">
      <c r="A821" s="198"/>
      <c r="B821" s="76"/>
      <c r="C821" s="199"/>
      <c r="D821" s="288"/>
      <c r="E821" s="288"/>
      <c r="F821" s="512"/>
      <c r="G821" s="512"/>
      <c r="H821" s="513"/>
      <c r="I821" s="513"/>
    </row>
    <row r="822" spans="1:9">
      <c r="A822" s="198"/>
      <c r="B822" s="76"/>
      <c r="C822" s="199"/>
      <c r="D822" s="288"/>
      <c r="E822" s="288"/>
      <c r="F822" s="512"/>
      <c r="G822" s="512"/>
      <c r="H822" s="513"/>
      <c r="I822" s="513"/>
    </row>
    <row r="823" spans="1:9">
      <c r="A823" s="198"/>
      <c r="B823" s="76"/>
      <c r="C823" s="199"/>
      <c r="D823" s="288"/>
      <c r="E823" s="288"/>
      <c r="F823" s="512"/>
      <c r="G823" s="512"/>
      <c r="H823" s="513"/>
      <c r="I823" s="513"/>
    </row>
    <row r="824" spans="1:9">
      <c r="A824" s="198"/>
      <c r="B824" s="76"/>
      <c r="C824" s="199"/>
      <c r="D824" s="288"/>
      <c r="E824" s="288"/>
      <c r="F824" s="512"/>
      <c r="G824" s="512"/>
      <c r="H824" s="513"/>
      <c r="I824" s="513"/>
    </row>
    <row r="825" spans="1:9">
      <c r="A825" s="198"/>
      <c r="B825" s="76"/>
      <c r="C825" s="199"/>
      <c r="D825" s="288"/>
      <c r="E825" s="288"/>
      <c r="F825" s="512"/>
      <c r="G825" s="512"/>
      <c r="H825" s="513"/>
      <c r="I825" s="513"/>
    </row>
    <row r="826" spans="1:9">
      <c r="A826" s="198"/>
      <c r="B826" s="76"/>
      <c r="C826" s="199"/>
      <c r="D826" s="288"/>
      <c r="E826" s="288"/>
      <c r="F826" s="512"/>
      <c r="G826" s="512"/>
      <c r="H826" s="513"/>
      <c r="I826" s="513"/>
    </row>
    <row r="827" spans="1:9">
      <c r="A827" s="198"/>
      <c r="B827" s="76"/>
      <c r="C827" s="199"/>
      <c r="D827" s="288"/>
      <c r="E827" s="288"/>
      <c r="F827" s="512"/>
      <c r="G827" s="512"/>
      <c r="H827" s="513"/>
      <c r="I827" s="513"/>
    </row>
    <row r="828" spans="1:9">
      <c r="A828" s="198"/>
      <c r="B828" s="76"/>
      <c r="C828" s="199"/>
      <c r="D828" s="288"/>
      <c r="E828" s="288"/>
      <c r="F828" s="512"/>
      <c r="G828" s="512"/>
      <c r="H828" s="513"/>
      <c r="I828" s="513"/>
    </row>
    <row r="829" spans="1:9">
      <c r="A829" s="198"/>
      <c r="B829" s="76"/>
      <c r="C829" s="199"/>
      <c r="D829" s="288"/>
      <c r="E829" s="288"/>
      <c r="F829" s="512"/>
      <c r="G829" s="512"/>
      <c r="H829" s="513"/>
      <c r="I829" s="513"/>
    </row>
    <row r="830" spans="1:9">
      <c r="A830" s="198"/>
      <c r="B830" s="76"/>
      <c r="C830" s="199"/>
      <c r="D830" s="288"/>
      <c r="E830" s="288"/>
      <c r="F830" s="512"/>
      <c r="G830" s="512"/>
      <c r="H830" s="513"/>
      <c r="I830" s="513"/>
    </row>
    <row r="831" spans="1:9">
      <c r="A831" s="198"/>
      <c r="B831" s="76"/>
      <c r="C831" s="199"/>
      <c r="D831" s="288"/>
      <c r="E831" s="288"/>
      <c r="F831" s="512"/>
      <c r="G831" s="512"/>
      <c r="H831" s="513"/>
      <c r="I831" s="513"/>
    </row>
    <row r="832" spans="1:9">
      <c r="A832" s="198"/>
      <c r="B832" s="76"/>
      <c r="C832" s="199"/>
      <c r="D832" s="288"/>
      <c r="E832" s="288"/>
      <c r="F832" s="512"/>
      <c r="G832" s="512"/>
      <c r="H832" s="513"/>
      <c r="I832" s="513"/>
    </row>
    <row r="833" spans="1:9">
      <c r="A833" s="198"/>
      <c r="B833" s="76"/>
      <c r="C833" s="199"/>
      <c r="D833" s="288"/>
      <c r="E833" s="288"/>
      <c r="F833" s="512"/>
      <c r="G833" s="512"/>
      <c r="H833" s="513"/>
      <c r="I833" s="513"/>
    </row>
    <row r="834" spans="1:9">
      <c r="A834" s="198"/>
      <c r="B834" s="76"/>
      <c r="C834" s="199"/>
      <c r="D834" s="288"/>
      <c r="E834" s="288"/>
      <c r="F834" s="512"/>
      <c r="G834" s="512"/>
      <c r="H834" s="513"/>
      <c r="I834" s="513"/>
    </row>
    <row r="835" spans="1:9">
      <c r="A835" s="198"/>
      <c r="B835" s="76"/>
      <c r="C835" s="199"/>
      <c r="D835" s="288"/>
      <c r="E835" s="288"/>
      <c r="F835" s="512"/>
      <c r="G835" s="512"/>
      <c r="H835" s="513"/>
      <c r="I835" s="513"/>
    </row>
    <row r="836" spans="1:9">
      <c r="A836" s="198"/>
      <c r="B836" s="76"/>
      <c r="C836" s="199"/>
      <c r="D836" s="288"/>
      <c r="E836" s="288"/>
      <c r="F836" s="512"/>
      <c r="G836" s="512"/>
      <c r="H836" s="513"/>
      <c r="I836" s="513"/>
    </row>
    <row r="837" spans="1:9">
      <c r="A837" s="198"/>
      <c r="B837" s="76"/>
      <c r="C837" s="199"/>
      <c r="D837" s="288"/>
      <c r="E837" s="288"/>
      <c r="F837" s="512"/>
      <c r="G837" s="512"/>
      <c r="H837" s="513"/>
      <c r="I837" s="513"/>
    </row>
    <row r="838" spans="1:9">
      <c r="A838" s="198"/>
      <c r="B838" s="76"/>
      <c r="C838" s="199"/>
      <c r="D838" s="288"/>
      <c r="E838" s="288"/>
      <c r="F838" s="512"/>
      <c r="G838" s="512"/>
      <c r="H838" s="513"/>
      <c r="I838" s="513"/>
    </row>
    <row r="839" spans="1:9">
      <c r="A839" s="198"/>
      <c r="B839" s="76"/>
      <c r="C839" s="199"/>
      <c r="D839" s="288"/>
      <c r="E839" s="288"/>
      <c r="F839" s="512"/>
      <c r="G839" s="512"/>
      <c r="H839" s="513"/>
      <c r="I839" s="513"/>
    </row>
    <row r="840" spans="1:9">
      <c r="A840" s="198"/>
      <c r="B840" s="76"/>
      <c r="C840" s="199"/>
      <c r="D840" s="288"/>
      <c r="E840" s="288"/>
      <c r="F840" s="512"/>
      <c r="G840" s="512"/>
      <c r="H840" s="513"/>
      <c r="I840" s="513"/>
    </row>
    <row r="841" spans="1:9">
      <c r="A841" s="198"/>
      <c r="B841" s="76"/>
      <c r="C841" s="199"/>
      <c r="D841" s="288"/>
      <c r="E841" s="288"/>
      <c r="F841" s="512"/>
      <c r="G841" s="512"/>
      <c r="H841" s="513"/>
      <c r="I841" s="513"/>
    </row>
    <row r="842" spans="1:9">
      <c r="A842" s="198"/>
      <c r="B842" s="76"/>
      <c r="C842" s="199"/>
      <c r="D842" s="288"/>
      <c r="E842" s="288"/>
      <c r="F842" s="512"/>
      <c r="G842" s="512"/>
      <c r="H842" s="513"/>
      <c r="I842" s="513"/>
    </row>
    <row r="843" spans="1:9">
      <c r="A843" s="198"/>
      <c r="B843" s="76"/>
      <c r="C843" s="199"/>
      <c r="D843" s="288"/>
      <c r="E843" s="288"/>
      <c r="F843" s="512"/>
      <c r="G843" s="512"/>
      <c r="H843" s="513"/>
      <c r="I843" s="513"/>
    </row>
    <row r="844" spans="1:9">
      <c r="A844" s="198"/>
      <c r="B844" s="76"/>
      <c r="C844" s="199"/>
      <c r="D844" s="288"/>
      <c r="E844" s="288"/>
      <c r="F844" s="512"/>
      <c r="G844" s="512"/>
      <c r="H844" s="513"/>
      <c r="I844" s="513"/>
    </row>
    <row r="845" spans="1:9">
      <c r="A845" s="198"/>
      <c r="B845" s="76"/>
      <c r="C845" s="199"/>
      <c r="D845" s="288"/>
      <c r="E845" s="288"/>
      <c r="F845" s="512"/>
      <c r="G845" s="512"/>
      <c r="H845" s="513"/>
      <c r="I845" s="513"/>
    </row>
    <row r="846" spans="1:9">
      <c r="A846" s="198"/>
      <c r="B846" s="76"/>
      <c r="C846" s="199"/>
      <c r="D846" s="288"/>
      <c r="E846" s="288"/>
      <c r="F846" s="512"/>
      <c r="G846" s="512"/>
      <c r="H846" s="513"/>
      <c r="I846" s="513"/>
    </row>
    <row r="847" spans="1:9">
      <c r="A847" s="198"/>
      <c r="B847" s="76"/>
      <c r="C847" s="199"/>
      <c r="D847" s="288"/>
      <c r="E847" s="288"/>
      <c r="F847" s="512"/>
      <c r="G847" s="512"/>
      <c r="H847" s="513"/>
      <c r="I847" s="513"/>
    </row>
    <row r="848" spans="1:9">
      <c r="A848" s="198"/>
      <c r="B848" s="76"/>
      <c r="C848" s="199"/>
      <c r="D848" s="288"/>
      <c r="E848" s="288"/>
      <c r="F848" s="512"/>
      <c r="G848" s="512"/>
      <c r="H848" s="513"/>
      <c r="I848" s="513"/>
    </row>
    <row r="849" spans="1:9">
      <c r="A849" s="198"/>
      <c r="B849" s="76"/>
      <c r="C849" s="199"/>
      <c r="D849" s="288"/>
      <c r="E849" s="288"/>
      <c r="F849" s="512"/>
      <c r="G849" s="512"/>
      <c r="H849" s="513"/>
      <c r="I849" s="513"/>
    </row>
    <row r="850" spans="1:9">
      <c r="A850" s="198"/>
      <c r="B850" s="76"/>
      <c r="C850" s="199"/>
      <c r="D850" s="288"/>
      <c r="E850" s="288"/>
      <c r="F850" s="512"/>
      <c r="G850" s="512"/>
      <c r="H850" s="513"/>
      <c r="I850" s="513"/>
    </row>
    <row r="851" spans="1:9">
      <c r="A851" s="198"/>
      <c r="B851" s="76"/>
      <c r="C851" s="199"/>
      <c r="D851" s="288"/>
      <c r="E851" s="288"/>
      <c r="F851" s="512"/>
      <c r="G851" s="512"/>
      <c r="H851" s="513"/>
      <c r="I851" s="513"/>
    </row>
    <row r="852" spans="1:9">
      <c r="A852" s="198"/>
      <c r="B852" s="76"/>
      <c r="C852" s="199"/>
      <c r="D852" s="288"/>
      <c r="E852" s="288"/>
      <c r="F852" s="512"/>
      <c r="G852" s="512"/>
      <c r="H852" s="513"/>
      <c r="I852" s="513"/>
    </row>
    <row r="853" spans="1:9">
      <c r="A853" s="198"/>
      <c r="B853" s="76"/>
      <c r="C853" s="199"/>
      <c r="D853" s="288"/>
      <c r="E853" s="288"/>
      <c r="F853" s="512"/>
      <c r="G853" s="512"/>
      <c r="H853" s="513"/>
      <c r="I853" s="513"/>
    </row>
    <row r="854" spans="1:9">
      <c r="A854" s="198"/>
      <c r="B854" s="76"/>
      <c r="C854" s="199"/>
      <c r="D854" s="288"/>
      <c r="E854" s="288"/>
      <c r="F854" s="512"/>
      <c r="G854" s="512"/>
      <c r="H854" s="513"/>
      <c r="I854" s="513"/>
    </row>
    <row r="855" spans="1:9">
      <c r="A855" s="198"/>
      <c r="B855" s="76"/>
      <c r="C855" s="199"/>
      <c r="D855" s="288"/>
      <c r="E855" s="288"/>
      <c r="F855" s="512"/>
      <c r="G855" s="512"/>
      <c r="H855" s="513"/>
      <c r="I855" s="513"/>
    </row>
    <row r="856" spans="1:9">
      <c r="A856" s="198"/>
      <c r="B856" s="76"/>
      <c r="C856" s="199"/>
      <c r="D856" s="288"/>
      <c r="E856" s="288"/>
      <c r="F856" s="512"/>
      <c r="G856" s="512"/>
      <c r="H856" s="513"/>
      <c r="I856" s="513"/>
    </row>
    <row r="857" spans="1:9">
      <c r="A857" s="198"/>
      <c r="B857" s="76"/>
      <c r="C857" s="199"/>
      <c r="D857" s="288"/>
      <c r="E857" s="288"/>
      <c r="F857" s="512"/>
      <c r="G857" s="512"/>
      <c r="H857" s="513"/>
      <c r="I857" s="513"/>
    </row>
    <row r="858" spans="1:9">
      <c r="A858" s="198"/>
      <c r="B858" s="76"/>
      <c r="C858" s="199"/>
      <c r="D858" s="288"/>
      <c r="E858" s="288"/>
      <c r="F858" s="512"/>
      <c r="G858" s="512"/>
      <c r="H858" s="513"/>
      <c r="I858" s="513"/>
    </row>
    <row r="859" spans="1:9">
      <c r="A859" s="198"/>
      <c r="B859" s="76"/>
      <c r="C859" s="199"/>
      <c r="D859" s="288"/>
      <c r="E859" s="288"/>
      <c r="F859" s="512"/>
      <c r="G859" s="512"/>
      <c r="H859" s="513"/>
      <c r="I859" s="513"/>
    </row>
    <row r="860" spans="1:9">
      <c r="A860" s="198"/>
      <c r="B860" s="76"/>
      <c r="C860" s="199"/>
      <c r="D860" s="288"/>
      <c r="E860" s="288"/>
      <c r="F860" s="512"/>
      <c r="G860" s="512"/>
      <c r="H860" s="513"/>
      <c r="I860" s="513"/>
    </row>
    <row r="861" spans="1:9">
      <c r="A861" s="198"/>
      <c r="B861" s="76"/>
      <c r="C861" s="199"/>
      <c r="D861" s="288"/>
      <c r="E861" s="288"/>
      <c r="F861" s="512"/>
      <c r="G861" s="512"/>
      <c r="H861" s="513"/>
      <c r="I861" s="513"/>
    </row>
    <row r="862" spans="1:9">
      <c r="A862" s="198"/>
      <c r="B862" s="76"/>
      <c r="C862" s="199"/>
      <c r="D862" s="288"/>
      <c r="E862" s="288"/>
      <c r="F862" s="512"/>
      <c r="G862" s="512"/>
      <c r="H862" s="513"/>
      <c r="I862" s="513"/>
    </row>
    <row r="863" spans="1:9">
      <c r="A863" s="198"/>
      <c r="B863" s="76"/>
      <c r="C863" s="199"/>
      <c r="D863" s="288"/>
      <c r="E863" s="288"/>
      <c r="F863" s="512"/>
      <c r="G863" s="512"/>
      <c r="H863" s="513"/>
      <c r="I863" s="513"/>
    </row>
    <row r="864" spans="1:9">
      <c r="A864" s="198"/>
      <c r="B864" s="76"/>
      <c r="C864" s="199"/>
      <c r="D864" s="288"/>
      <c r="E864" s="288"/>
      <c r="F864" s="512"/>
      <c r="G864" s="512"/>
      <c r="H864" s="513"/>
      <c r="I864" s="513"/>
    </row>
    <row r="865" spans="1:9">
      <c r="A865" s="198"/>
      <c r="B865" s="76"/>
      <c r="C865" s="199"/>
      <c r="D865" s="288"/>
      <c r="E865" s="288"/>
      <c r="F865" s="512"/>
      <c r="G865" s="512"/>
      <c r="H865" s="513"/>
      <c r="I865" s="513"/>
    </row>
    <row r="866" spans="1:9">
      <c r="A866" s="198"/>
      <c r="B866" s="76"/>
      <c r="C866" s="199"/>
      <c r="D866" s="288"/>
      <c r="E866" s="288"/>
      <c r="F866" s="512"/>
      <c r="G866" s="512"/>
      <c r="H866" s="513"/>
      <c r="I866" s="513"/>
    </row>
    <row r="867" spans="1:9">
      <c r="A867" s="198"/>
      <c r="B867" s="76"/>
      <c r="C867" s="199"/>
      <c r="D867" s="288"/>
      <c r="E867" s="288"/>
      <c r="F867" s="512"/>
      <c r="G867" s="512"/>
      <c r="H867" s="513"/>
      <c r="I867" s="513"/>
    </row>
    <row r="868" spans="1:9">
      <c r="A868" s="198"/>
      <c r="B868" s="76"/>
      <c r="C868" s="199"/>
      <c r="D868" s="288"/>
      <c r="E868" s="288"/>
      <c r="F868" s="512"/>
      <c r="G868" s="512"/>
      <c r="H868" s="513"/>
      <c r="I868" s="513"/>
    </row>
    <row r="869" spans="1:9">
      <c r="A869" s="198"/>
      <c r="B869" s="76"/>
      <c r="C869" s="199"/>
      <c r="D869" s="288"/>
      <c r="E869" s="288"/>
      <c r="F869" s="512"/>
      <c r="G869" s="512"/>
      <c r="H869" s="513"/>
      <c r="I869" s="513"/>
    </row>
    <row r="870" spans="1:9">
      <c r="A870" s="198"/>
      <c r="B870" s="76"/>
      <c r="C870" s="199"/>
      <c r="D870" s="288"/>
      <c r="E870" s="288"/>
      <c r="F870" s="512"/>
      <c r="G870" s="512"/>
      <c r="H870" s="513"/>
      <c r="I870" s="513"/>
    </row>
    <row r="871" spans="1:9">
      <c r="A871" s="198"/>
      <c r="B871" s="76"/>
      <c r="C871" s="199"/>
      <c r="D871" s="288"/>
      <c r="E871" s="288"/>
      <c r="F871" s="512"/>
      <c r="G871" s="512"/>
      <c r="H871" s="513"/>
      <c r="I871" s="513"/>
    </row>
    <row r="872" spans="1:9">
      <c r="A872" s="198"/>
      <c r="B872" s="76"/>
      <c r="C872" s="199"/>
      <c r="D872" s="288"/>
      <c r="E872" s="288"/>
      <c r="F872" s="512"/>
      <c r="G872" s="512"/>
      <c r="H872" s="513"/>
      <c r="I872" s="513"/>
    </row>
    <row r="873" spans="1:9">
      <c r="A873" s="198"/>
      <c r="B873" s="76"/>
      <c r="C873" s="199"/>
      <c r="D873" s="288"/>
      <c r="E873" s="288"/>
      <c r="F873" s="512"/>
      <c r="G873" s="512"/>
      <c r="H873" s="513"/>
      <c r="I873" s="513"/>
    </row>
    <row r="874" spans="1:9">
      <c r="A874" s="198"/>
      <c r="B874" s="76"/>
      <c r="C874" s="199"/>
      <c r="D874" s="288"/>
      <c r="E874" s="288"/>
      <c r="F874" s="512"/>
      <c r="G874" s="512"/>
      <c r="H874" s="513"/>
      <c r="I874" s="513"/>
    </row>
    <row r="875" spans="1:9">
      <c r="A875" s="198"/>
      <c r="B875" s="76"/>
      <c r="C875" s="199"/>
      <c r="D875" s="288"/>
      <c r="E875" s="288"/>
      <c r="F875" s="512"/>
      <c r="G875" s="512"/>
      <c r="H875" s="513"/>
      <c r="I875" s="513"/>
    </row>
    <row r="876" spans="1:9">
      <c r="A876" s="198"/>
      <c r="B876" s="76"/>
      <c r="C876" s="199"/>
      <c r="D876" s="288"/>
      <c r="E876" s="288"/>
      <c r="F876" s="512"/>
      <c r="G876" s="512"/>
      <c r="H876" s="513"/>
      <c r="I876" s="513"/>
    </row>
    <row r="877" spans="1:9">
      <c r="A877" s="198"/>
      <c r="B877" s="76"/>
      <c r="C877" s="199"/>
      <c r="D877" s="288"/>
      <c r="E877" s="288"/>
      <c r="F877" s="512"/>
      <c r="G877" s="512"/>
      <c r="H877" s="513"/>
      <c r="I877" s="513"/>
    </row>
    <row r="878" spans="1:9">
      <c r="A878" s="198"/>
      <c r="B878" s="76"/>
      <c r="C878" s="199"/>
      <c r="D878" s="288"/>
      <c r="E878" s="288"/>
      <c r="F878" s="512"/>
      <c r="G878" s="512"/>
      <c r="H878" s="513"/>
      <c r="I878" s="513"/>
    </row>
    <row r="879" spans="1:9">
      <c r="A879" s="198"/>
      <c r="B879" s="76"/>
      <c r="C879" s="199"/>
      <c r="D879" s="288"/>
      <c r="E879" s="288"/>
      <c r="F879" s="512"/>
      <c r="G879" s="512"/>
      <c r="H879" s="513"/>
      <c r="I879" s="513"/>
    </row>
    <row r="880" spans="1:9">
      <c r="A880" s="198"/>
      <c r="B880" s="76"/>
      <c r="C880" s="199"/>
      <c r="D880" s="288"/>
      <c r="E880" s="288"/>
      <c r="F880" s="512"/>
      <c r="G880" s="512"/>
      <c r="H880" s="513"/>
      <c r="I880" s="513"/>
    </row>
    <row r="881" spans="1:9">
      <c r="A881" s="198"/>
      <c r="B881" s="76"/>
      <c r="C881" s="199"/>
      <c r="D881" s="288"/>
      <c r="E881" s="288"/>
      <c r="F881" s="512"/>
      <c r="G881" s="512"/>
      <c r="H881" s="513"/>
      <c r="I881" s="513"/>
    </row>
    <row r="882" spans="1:9">
      <c r="A882" s="198"/>
      <c r="B882" s="76"/>
      <c r="C882" s="199"/>
      <c r="D882" s="288"/>
      <c r="E882" s="288"/>
      <c r="F882" s="512"/>
      <c r="G882" s="512"/>
      <c r="H882" s="513"/>
      <c r="I882" s="513"/>
    </row>
    <row r="883" spans="1:9">
      <c r="A883" s="198"/>
      <c r="B883" s="76"/>
      <c r="C883" s="199"/>
      <c r="D883" s="288"/>
      <c r="E883" s="288"/>
      <c r="F883" s="512"/>
      <c r="G883" s="512"/>
      <c r="H883" s="513"/>
      <c r="I883" s="513"/>
    </row>
    <row r="884" spans="1:9">
      <c r="A884" s="198"/>
      <c r="B884" s="76"/>
      <c r="C884" s="199"/>
      <c r="D884" s="288"/>
      <c r="E884" s="288"/>
      <c r="F884" s="512"/>
      <c r="G884" s="512"/>
      <c r="H884" s="513"/>
      <c r="I884" s="513"/>
    </row>
    <row r="885" spans="1:9">
      <c r="A885" s="198"/>
      <c r="B885" s="76"/>
      <c r="C885" s="199"/>
      <c r="D885" s="288"/>
      <c r="E885" s="288"/>
      <c r="F885" s="512"/>
      <c r="G885" s="512"/>
      <c r="H885" s="513"/>
      <c r="I885" s="513"/>
    </row>
    <row r="886" spans="1:9">
      <c r="A886" s="198"/>
      <c r="B886" s="76"/>
      <c r="C886" s="199"/>
      <c r="D886" s="288"/>
      <c r="E886" s="288"/>
      <c r="F886" s="512"/>
      <c r="G886" s="512"/>
      <c r="H886" s="513"/>
      <c r="I886" s="513"/>
    </row>
    <row r="887" spans="1:9">
      <c r="A887" s="198"/>
      <c r="B887" s="76"/>
      <c r="C887" s="199"/>
      <c r="D887" s="288"/>
      <c r="E887" s="288"/>
      <c r="F887" s="512"/>
      <c r="G887" s="512"/>
      <c r="H887" s="513"/>
      <c r="I887" s="513"/>
    </row>
    <row r="888" spans="1:9">
      <c r="A888" s="198"/>
      <c r="B888" s="76"/>
      <c r="C888" s="199"/>
      <c r="D888" s="288"/>
      <c r="E888" s="288"/>
      <c r="F888" s="512"/>
      <c r="G888" s="512"/>
      <c r="H888" s="513"/>
      <c r="I888" s="513"/>
    </row>
    <row r="889" spans="1:9">
      <c r="A889" s="198"/>
      <c r="B889" s="76"/>
      <c r="C889" s="199"/>
      <c r="D889" s="288"/>
      <c r="E889" s="288"/>
      <c r="F889" s="512"/>
      <c r="G889" s="512"/>
      <c r="H889" s="513"/>
      <c r="I889" s="513"/>
    </row>
    <row r="890" spans="1:9">
      <c r="A890" s="198"/>
      <c r="B890" s="76"/>
      <c r="C890" s="199"/>
      <c r="D890" s="288"/>
      <c r="E890" s="288"/>
      <c r="F890" s="512"/>
      <c r="G890" s="512"/>
      <c r="H890" s="513"/>
      <c r="I890" s="513"/>
    </row>
    <row r="891" spans="1:9">
      <c r="A891" s="198"/>
      <c r="B891" s="76"/>
      <c r="C891" s="199"/>
      <c r="D891" s="288"/>
      <c r="E891" s="288"/>
      <c r="F891" s="512"/>
      <c r="G891" s="512"/>
      <c r="H891" s="513"/>
      <c r="I891" s="513"/>
    </row>
    <row r="892" spans="1:9">
      <c r="A892" s="198"/>
      <c r="B892" s="76"/>
      <c r="C892" s="199"/>
      <c r="D892" s="288"/>
      <c r="E892" s="288"/>
      <c r="F892" s="512"/>
      <c r="G892" s="512"/>
      <c r="H892" s="513"/>
      <c r="I892" s="513"/>
    </row>
    <row r="893" spans="1:9">
      <c r="A893" s="198"/>
      <c r="B893" s="76"/>
      <c r="C893" s="199"/>
      <c r="D893" s="288"/>
      <c r="E893" s="288"/>
      <c r="F893" s="512"/>
      <c r="G893" s="512"/>
      <c r="H893" s="513"/>
      <c r="I893" s="513"/>
    </row>
    <row r="894" spans="1:9">
      <c r="A894" s="198"/>
      <c r="B894" s="76"/>
      <c r="C894" s="199"/>
      <c r="D894" s="288"/>
      <c r="E894" s="288"/>
      <c r="F894" s="512"/>
      <c r="G894" s="512"/>
      <c r="H894" s="513"/>
      <c r="I894" s="513"/>
    </row>
    <row r="895" spans="1:9">
      <c r="A895" s="198"/>
      <c r="B895" s="76"/>
      <c r="C895" s="199"/>
      <c r="D895" s="288"/>
      <c r="E895" s="288"/>
      <c r="F895" s="512"/>
      <c r="G895" s="512"/>
      <c r="H895" s="513"/>
      <c r="I895" s="513"/>
    </row>
    <row r="896" spans="1:9">
      <c r="A896" s="198"/>
      <c r="B896" s="76"/>
      <c r="C896" s="199"/>
      <c r="D896" s="288"/>
      <c r="E896" s="288"/>
      <c r="F896" s="512"/>
      <c r="G896" s="512"/>
      <c r="H896" s="513"/>
      <c r="I896" s="513"/>
    </row>
    <row r="897" spans="1:9">
      <c r="A897" s="198"/>
      <c r="B897" s="76"/>
      <c r="C897" s="199"/>
      <c r="D897" s="288"/>
      <c r="E897" s="288"/>
      <c r="F897" s="512"/>
      <c r="G897" s="512"/>
      <c r="H897" s="513"/>
      <c r="I897" s="513"/>
    </row>
    <row r="898" spans="1:9">
      <c r="A898" s="198"/>
      <c r="B898" s="76"/>
      <c r="C898" s="199"/>
      <c r="D898" s="288"/>
      <c r="E898" s="288"/>
      <c r="F898" s="512"/>
      <c r="G898" s="512"/>
      <c r="H898" s="513"/>
      <c r="I898" s="513"/>
    </row>
    <row r="899" spans="1:9">
      <c r="A899" s="198"/>
      <c r="B899" s="76"/>
      <c r="C899" s="199"/>
      <c r="D899" s="288"/>
      <c r="E899" s="288"/>
      <c r="F899" s="512"/>
      <c r="G899" s="512"/>
      <c r="H899" s="513"/>
      <c r="I899" s="513"/>
    </row>
    <row r="900" spans="1:9">
      <c r="A900" s="198"/>
      <c r="B900" s="76"/>
      <c r="C900" s="199"/>
      <c r="D900" s="288"/>
      <c r="E900" s="288"/>
      <c r="F900" s="512"/>
      <c r="G900" s="512"/>
      <c r="H900" s="513"/>
      <c r="I900" s="513"/>
    </row>
    <row r="901" spans="1:9">
      <c r="A901" s="198"/>
      <c r="B901" s="76"/>
      <c r="C901" s="199"/>
      <c r="D901" s="288"/>
      <c r="E901" s="288"/>
      <c r="F901" s="512"/>
      <c r="G901" s="512"/>
      <c r="H901" s="513"/>
      <c r="I901" s="513"/>
    </row>
    <row r="902" spans="1:9">
      <c r="A902" s="198"/>
      <c r="B902" s="76"/>
      <c r="C902" s="199"/>
      <c r="D902" s="288"/>
      <c r="E902" s="288"/>
      <c r="F902" s="512"/>
      <c r="G902" s="512"/>
      <c r="H902" s="513"/>
      <c r="I902" s="513"/>
    </row>
    <row r="903" spans="1:9">
      <c r="A903" s="198"/>
      <c r="B903" s="76"/>
      <c r="C903" s="199"/>
      <c r="D903" s="288"/>
      <c r="E903" s="288"/>
      <c r="F903" s="512"/>
      <c r="G903" s="512"/>
      <c r="H903" s="513"/>
      <c r="I903" s="513"/>
    </row>
    <row r="904" spans="1:9">
      <c r="A904" s="198"/>
      <c r="B904" s="76"/>
      <c r="C904" s="199"/>
      <c r="D904" s="288"/>
      <c r="E904" s="288"/>
      <c r="F904" s="512"/>
      <c r="G904" s="512"/>
      <c r="H904" s="513"/>
      <c r="I904" s="513"/>
    </row>
    <row r="905" spans="1:9">
      <c r="A905" s="198"/>
      <c r="B905" s="76"/>
      <c r="C905" s="199"/>
      <c r="D905" s="288"/>
      <c r="E905" s="288"/>
      <c r="F905" s="512"/>
      <c r="G905" s="512"/>
      <c r="H905" s="513"/>
      <c r="I905" s="513"/>
    </row>
    <row r="906" spans="1:9">
      <c r="A906" s="198"/>
      <c r="B906" s="76"/>
      <c r="C906" s="199"/>
      <c r="D906" s="288"/>
      <c r="E906" s="288"/>
      <c r="F906" s="512"/>
      <c r="G906" s="512"/>
      <c r="H906" s="513"/>
      <c r="I906" s="513"/>
    </row>
    <row r="907" spans="1:9">
      <c r="A907" s="198"/>
      <c r="B907" s="76"/>
      <c r="C907" s="199"/>
      <c r="D907" s="288"/>
      <c r="E907" s="288"/>
      <c r="F907" s="512"/>
      <c r="G907" s="512"/>
      <c r="H907" s="513"/>
      <c r="I907" s="513"/>
    </row>
    <row r="908" spans="1:9">
      <c r="A908" s="198"/>
      <c r="B908" s="76"/>
      <c r="C908" s="199"/>
      <c r="D908" s="288"/>
      <c r="E908" s="288"/>
      <c r="F908" s="512"/>
      <c r="G908" s="512"/>
      <c r="H908" s="513"/>
      <c r="I908" s="513"/>
    </row>
    <row r="909" spans="1:9">
      <c r="A909" s="198"/>
      <c r="B909" s="76"/>
      <c r="C909" s="199"/>
      <c r="D909" s="288"/>
      <c r="E909" s="288"/>
      <c r="F909" s="512"/>
      <c r="G909" s="512"/>
      <c r="H909" s="513"/>
      <c r="I909" s="513"/>
    </row>
    <row r="910" spans="1:9">
      <c r="A910" s="198"/>
      <c r="B910" s="76"/>
      <c r="C910" s="199"/>
      <c r="D910" s="288"/>
      <c r="E910" s="288"/>
      <c r="F910" s="512"/>
      <c r="G910" s="512"/>
      <c r="H910" s="513"/>
      <c r="I910" s="513"/>
    </row>
    <row r="911" spans="1:9">
      <c r="A911" s="198"/>
      <c r="B911" s="76"/>
      <c r="C911" s="199"/>
      <c r="D911" s="288"/>
      <c r="E911" s="288"/>
      <c r="F911" s="512"/>
      <c r="G911" s="512"/>
      <c r="H911" s="513"/>
      <c r="I911" s="513"/>
    </row>
    <row r="912" spans="1:9">
      <c r="A912" s="198"/>
      <c r="B912" s="76"/>
      <c r="C912" s="199"/>
      <c r="D912" s="288"/>
      <c r="E912" s="288"/>
      <c r="F912" s="512"/>
      <c r="G912" s="512"/>
      <c r="H912" s="513"/>
      <c r="I912" s="513"/>
    </row>
    <row r="913" spans="1:9">
      <c r="A913" s="198"/>
      <c r="B913" s="76"/>
      <c r="C913" s="199"/>
      <c r="D913" s="288"/>
      <c r="E913" s="288"/>
      <c r="F913" s="512"/>
      <c r="G913" s="512"/>
      <c r="H913" s="513"/>
      <c r="I913" s="513"/>
    </row>
    <row r="914" spans="1:9">
      <c r="A914" s="198"/>
      <c r="B914" s="76"/>
      <c r="C914" s="199"/>
      <c r="D914" s="288"/>
      <c r="E914" s="288"/>
      <c r="F914" s="512"/>
      <c r="G914" s="512"/>
      <c r="H914" s="513"/>
      <c r="I914" s="513"/>
    </row>
    <row r="915" spans="1:9">
      <c r="A915" s="198"/>
      <c r="B915" s="76"/>
      <c r="C915" s="199"/>
      <c r="D915" s="288"/>
      <c r="E915" s="288"/>
      <c r="F915" s="512"/>
      <c r="G915" s="512"/>
      <c r="H915" s="513"/>
      <c r="I915" s="513"/>
    </row>
    <row r="916" spans="1:9">
      <c r="A916" s="198"/>
      <c r="B916" s="76"/>
      <c r="C916" s="199"/>
      <c r="D916" s="288"/>
      <c r="E916" s="288"/>
      <c r="F916" s="512"/>
      <c r="G916" s="512"/>
      <c r="H916" s="513"/>
      <c r="I916" s="513"/>
    </row>
    <row r="917" spans="1:9">
      <c r="A917" s="198"/>
      <c r="B917" s="76"/>
      <c r="C917" s="199"/>
      <c r="D917" s="288"/>
      <c r="E917" s="288"/>
      <c r="F917" s="512"/>
      <c r="G917" s="512"/>
      <c r="H917" s="513"/>
      <c r="I917" s="513"/>
    </row>
    <row r="918" spans="1:9">
      <c r="A918" s="198"/>
      <c r="B918" s="76"/>
      <c r="C918" s="199"/>
      <c r="D918" s="288"/>
      <c r="E918" s="288"/>
      <c r="F918" s="512"/>
      <c r="G918" s="512"/>
      <c r="H918" s="513"/>
      <c r="I918" s="513"/>
    </row>
    <row r="919" spans="1:9">
      <c r="A919" s="198"/>
      <c r="B919" s="76"/>
      <c r="C919" s="199"/>
      <c r="D919" s="288"/>
      <c r="E919" s="288"/>
      <c r="F919" s="512"/>
      <c r="G919" s="512"/>
      <c r="H919" s="513"/>
      <c r="I919" s="513"/>
    </row>
    <row r="920" spans="1:9">
      <c r="A920" s="198"/>
      <c r="B920" s="76"/>
      <c r="C920" s="199"/>
      <c r="D920" s="288"/>
      <c r="E920" s="288"/>
      <c r="F920" s="512"/>
      <c r="G920" s="512"/>
      <c r="H920" s="513"/>
      <c r="I920" s="513"/>
    </row>
    <row r="921" spans="1:9">
      <c r="A921" s="198"/>
      <c r="B921" s="76"/>
      <c r="C921" s="199"/>
      <c r="D921" s="288"/>
      <c r="E921" s="288"/>
      <c r="F921" s="512"/>
      <c r="G921" s="512"/>
      <c r="H921" s="513"/>
      <c r="I921" s="513"/>
    </row>
    <row r="922" spans="1:9">
      <c r="A922" s="198"/>
      <c r="B922" s="76"/>
      <c r="C922" s="199"/>
      <c r="D922" s="288"/>
      <c r="E922" s="288"/>
      <c r="F922" s="512"/>
      <c r="G922" s="512"/>
      <c r="H922" s="513"/>
      <c r="I922" s="513"/>
    </row>
    <row r="923" spans="1:9">
      <c r="A923" s="198"/>
      <c r="B923" s="76"/>
      <c r="C923" s="199"/>
      <c r="D923" s="288"/>
      <c r="E923" s="288"/>
      <c r="F923" s="512"/>
      <c r="G923" s="512"/>
      <c r="H923" s="513"/>
      <c r="I923" s="513"/>
    </row>
    <row r="924" spans="1:9">
      <c r="A924" s="198"/>
      <c r="B924" s="76"/>
      <c r="C924" s="199"/>
      <c r="D924" s="288"/>
      <c r="E924" s="288"/>
      <c r="F924" s="512"/>
      <c r="G924" s="512"/>
      <c r="H924" s="513"/>
      <c r="I924" s="513"/>
    </row>
    <row r="925" spans="1:9">
      <c r="A925" s="198"/>
      <c r="B925" s="76"/>
      <c r="C925" s="199"/>
      <c r="D925" s="288"/>
      <c r="E925" s="288"/>
      <c r="F925" s="512"/>
      <c r="G925" s="512"/>
      <c r="H925" s="513"/>
      <c r="I925" s="513"/>
    </row>
    <row r="926" spans="1:9">
      <c r="A926" s="198"/>
      <c r="B926" s="76"/>
      <c r="C926" s="199"/>
      <c r="D926" s="288"/>
      <c r="E926" s="288"/>
      <c r="F926" s="512"/>
      <c r="G926" s="512"/>
      <c r="H926" s="513"/>
      <c r="I926" s="513"/>
    </row>
    <row r="927" spans="1:9">
      <c r="A927" s="198"/>
      <c r="B927" s="76"/>
      <c r="C927" s="199"/>
      <c r="D927" s="288"/>
      <c r="E927" s="288"/>
      <c r="F927" s="512"/>
      <c r="G927" s="512"/>
      <c r="H927" s="513"/>
      <c r="I927" s="513"/>
    </row>
    <row r="928" spans="1:9">
      <c r="A928" s="198"/>
      <c r="B928" s="76"/>
      <c r="C928" s="199"/>
      <c r="D928" s="288"/>
      <c r="E928" s="288"/>
      <c r="F928" s="512"/>
      <c r="G928" s="512"/>
      <c r="H928" s="513"/>
      <c r="I928" s="513"/>
    </row>
    <row r="929" spans="1:9">
      <c r="A929" s="198"/>
      <c r="B929" s="76"/>
      <c r="C929" s="199"/>
      <c r="D929" s="288"/>
      <c r="E929" s="288"/>
      <c r="F929" s="512"/>
      <c r="G929" s="512"/>
      <c r="H929" s="513"/>
      <c r="I929" s="513"/>
    </row>
    <row r="930" spans="1:9">
      <c r="A930" s="198"/>
      <c r="B930" s="76"/>
      <c r="C930" s="199"/>
      <c r="D930" s="288"/>
      <c r="E930" s="288"/>
      <c r="F930" s="512"/>
      <c r="G930" s="512"/>
      <c r="H930" s="513"/>
      <c r="I930" s="513"/>
    </row>
    <row r="931" spans="1:9">
      <c r="A931" s="198"/>
      <c r="B931" s="76"/>
      <c r="C931" s="199"/>
      <c r="D931" s="288"/>
      <c r="E931" s="288"/>
      <c r="F931" s="512"/>
      <c r="G931" s="512"/>
      <c r="H931" s="513"/>
      <c r="I931" s="513"/>
    </row>
    <row r="932" spans="1:9">
      <c r="A932" s="198"/>
      <c r="B932" s="76"/>
      <c r="C932" s="199"/>
      <c r="D932" s="288"/>
      <c r="E932" s="288"/>
      <c r="F932" s="512"/>
      <c r="G932" s="512"/>
      <c r="H932" s="513"/>
      <c r="I932" s="513"/>
    </row>
    <row r="933" spans="1:9">
      <c r="A933" s="198"/>
      <c r="B933" s="76"/>
      <c r="C933" s="199"/>
      <c r="D933" s="288"/>
      <c r="E933" s="288"/>
      <c r="F933" s="512"/>
      <c r="G933" s="512"/>
      <c r="H933" s="513"/>
      <c r="I933" s="513"/>
    </row>
    <row r="934" spans="1:9">
      <c r="A934" s="198"/>
      <c r="B934" s="76"/>
      <c r="C934" s="199"/>
      <c r="D934" s="288"/>
      <c r="E934" s="288"/>
      <c r="F934" s="512"/>
      <c r="G934" s="512"/>
      <c r="H934" s="513"/>
      <c r="I934" s="513"/>
    </row>
    <row r="935" spans="1:9">
      <c r="A935" s="198"/>
      <c r="B935" s="76"/>
      <c r="C935" s="199"/>
      <c r="D935" s="288"/>
      <c r="E935" s="288"/>
      <c r="F935" s="512"/>
      <c r="G935" s="512"/>
      <c r="H935" s="513"/>
      <c r="I935" s="513"/>
    </row>
    <row r="936" spans="1:9">
      <c r="A936" s="198"/>
      <c r="B936" s="76"/>
      <c r="C936" s="199"/>
      <c r="D936" s="288"/>
      <c r="E936" s="288"/>
      <c r="F936" s="512"/>
      <c r="G936" s="512"/>
      <c r="H936" s="513"/>
      <c r="I936" s="513"/>
    </row>
    <row r="937" spans="1:9">
      <c r="A937" s="198"/>
      <c r="B937" s="76"/>
      <c r="C937" s="199"/>
      <c r="D937" s="288"/>
      <c r="E937" s="288"/>
      <c r="F937" s="512"/>
      <c r="G937" s="512"/>
      <c r="H937" s="513"/>
      <c r="I937" s="513"/>
    </row>
    <row r="938" spans="1:9">
      <c r="A938" s="198"/>
      <c r="B938" s="76"/>
      <c r="C938" s="199"/>
      <c r="D938" s="288"/>
      <c r="E938" s="288"/>
      <c r="F938" s="512"/>
      <c r="G938" s="512"/>
      <c r="H938" s="513"/>
      <c r="I938" s="513"/>
    </row>
    <row r="939" spans="1:9">
      <c r="A939" s="198"/>
      <c r="B939" s="76"/>
      <c r="C939" s="199"/>
      <c r="D939" s="288"/>
      <c r="E939" s="288"/>
      <c r="F939" s="512"/>
      <c r="G939" s="512"/>
      <c r="H939" s="513"/>
      <c r="I939" s="513"/>
    </row>
    <row r="940" spans="1:9">
      <c r="A940" s="198"/>
      <c r="B940" s="76"/>
      <c r="C940" s="199"/>
      <c r="D940" s="288"/>
      <c r="E940" s="288"/>
      <c r="F940" s="512"/>
      <c r="G940" s="512"/>
      <c r="H940" s="513"/>
      <c r="I940" s="513"/>
    </row>
    <row r="941" spans="1:9">
      <c r="A941" s="198"/>
      <c r="B941" s="76"/>
      <c r="C941" s="199"/>
      <c r="D941" s="288"/>
      <c r="E941" s="288"/>
      <c r="F941" s="512"/>
      <c r="G941" s="512"/>
      <c r="H941" s="513"/>
      <c r="I941" s="513"/>
    </row>
    <row r="942" spans="1:9">
      <c r="A942" s="198"/>
      <c r="B942" s="76"/>
      <c r="C942" s="199"/>
      <c r="D942" s="288"/>
      <c r="E942" s="288"/>
      <c r="F942" s="512"/>
      <c r="G942" s="512"/>
      <c r="H942" s="513"/>
      <c r="I942" s="513"/>
    </row>
    <row r="943" spans="1:9">
      <c r="A943" s="198"/>
      <c r="B943" s="76"/>
      <c r="C943" s="199"/>
      <c r="D943" s="288"/>
      <c r="E943" s="288"/>
      <c r="F943" s="512"/>
      <c r="G943" s="512"/>
      <c r="H943" s="513"/>
      <c r="I943" s="513"/>
    </row>
    <row r="944" spans="1:9">
      <c r="A944" s="198"/>
      <c r="B944" s="76"/>
      <c r="C944" s="199"/>
      <c r="D944" s="288"/>
      <c r="E944" s="288"/>
      <c r="F944" s="512"/>
      <c r="G944" s="512"/>
      <c r="H944" s="513"/>
      <c r="I944" s="513"/>
    </row>
    <row r="945" spans="1:9">
      <c r="A945" s="198"/>
      <c r="B945" s="76"/>
      <c r="C945" s="199"/>
      <c r="D945" s="288"/>
      <c r="E945" s="288"/>
      <c r="F945" s="512"/>
      <c r="G945" s="512"/>
      <c r="H945" s="513"/>
      <c r="I945" s="513"/>
    </row>
    <row r="946" spans="1:9">
      <c r="A946" s="198"/>
      <c r="B946" s="76"/>
      <c r="C946" s="199"/>
      <c r="D946" s="288"/>
      <c r="E946" s="288"/>
      <c r="F946" s="512"/>
      <c r="G946" s="512"/>
      <c r="H946" s="513"/>
      <c r="I946" s="513"/>
    </row>
    <row r="947" spans="1:9">
      <c r="A947" s="198"/>
      <c r="B947" s="76"/>
      <c r="C947" s="199"/>
      <c r="D947" s="288"/>
      <c r="E947" s="288"/>
      <c r="F947" s="512"/>
      <c r="G947" s="512"/>
      <c r="H947" s="513"/>
      <c r="I947" s="513"/>
    </row>
    <row r="948" spans="1:9">
      <c r="A948" s="198"/>
      <c r="B948" s="76"/>
      <c r="C948" s="199"/>
      <c r="D948" s="288"/>
      <c r="E948" s="288"/>
      <c r="F948" s="512"/>
      <c r="G948" s="512"/>
      <c r="H948" s="513"/>
      <c r="I948" s="513"/>
    </row>
    <row r="949" spans="1:9">
      <c r="A949" s="198"/>
      <c r="B949" s="76"/>
      <c r="C949" s="199"/>
      <c r="D949" s="288"/>
      <c r="E949" s="288"/>
      <c r="F949" s="512"/>
      <c r="G949" s="512"/>
      <c r="H949" s="513"/>
      <c r="I949" s="513"/>
    </row>
    <row r="950" spans="1:9">
      <c r="A950" s="198"/>
      <c r="B950" s="76"/>
      <c r="C950" s="199"/>
      <c r="D950" s="288"/>
      <c r="E950" s="288"/>
      <c r="F950" s="512"/>
      <c r="G950" s="512"/>
      <c r="H950" s="513"/>
      <c r="I950" s="513"/>
    </row>
    <row r="951" spans="1:9">
      <c r="A951" s="198"/>
      <c r="B951" s="76"/>
      <c r="C951" s="199"/>
      <c r="D951" s="288"/>
      <c r="E951" s="288"/>
      <c r="F951" s="512"/>
      <c r="G951" s="512"/>
      <c r="H951" s="513"/>
      <c r="I951" s="513"/>
    </row>
    <row r="952" spans="1:9">
      <c r="A952" s="198"/>
      <c r="B952" s="76"/>
      <c r="C952" s="199"/>
      <c r="D952" s="288"/>
      <c r="E952" s="288"/>
      <c r="F952" s="512"/>
      <c r="G952" s="512"/>
      <c r="H952" s="513"/>
      <c r="I952" s="513"/>
    </row>
    <row r="953" spans="1:9">
      <c r="A953" s="198"/>
      <c r="B953" s="76"/>
      <c r="C953" s="199"/>
      <c r="D953" s="288"/>
      <c r="E953" s="288"/>
      <c r="F953" s="512"/>
      <c r="G953" s="512"/>
      <c r="H953" s="513"/>
      <c r="I953" s="513"/>
    </row>
    <row r="954" spans="1:9">
      <c r="A954" s="198"/>
      <c r="B954" s="76"/>
      <c r="C954" s="199"/>
      <c r="D954" s="288"/>
      <c r="E954" s="288"/>
      <c r="F954" s="512"/>
      <c r="G954" s="512"/>
      <c r="H954" s="513"/>
      <c r="I954" s="513"/>
    </row>
    <row r="955" spans="1:9">
      <c r="A955" s="198"/>
      <c r="B955" s="76"/>
      <c r="C955" s="199"/>
      <c r="D955" s="288"/>
      <c r="E955" s="288"/>
      <c r="F955" s="512"/>
      <c r="G955" s="512"/>
      <c r="H955" s="513"/>
      <c r="I955" s="513"/>
    </row>
    <row r="956" spans="1:9">
      <c r="A956" s="198"/>
      <c r="B956" s="76"/>
      <c r="C956" s="199"/>
      <c r="D956" s="288"/>
      <c r="E956" s="288"/>
      <c r="F956" s="512"/>
      <c r="G956" s="512"/>
      <c r="H956" s="513"/>
      <c r="I956" s="513"/>
    </row>
    <row r="957" spans="1:9">
      <c r="A957" s="198"/>
      <c r="B957" s="76"/>
      <c r="C957" s="199"/>
      <c r="D957" s="288"/>
      <c r="E957" s="288"/>
      <c r="F957" s="512"/>
      <c r="G957" s="512"/>
      <c r="H957" s="513"/>
      <c r="I957" s="513"/>
    </row>
    <row r="958" spans="1:9">
      <c r="A958" s="198"/>
      <c r="B958" s="76"/>
      <c r="C958" s="199"/>
      <c r="D958" s="288"/>
      <c r="E958" s="288"/>
      <c r="F958" s="512"/>
      <c r="G958" s="512"/>
      <c r="H958" s="513"/>
      <c r="I958" s="513"/>
    </row>
    <row r="959" spans="1:9">
      <c r="A959" s="198"/>
      <c r="B959" s="76"/>
      <c r="C959" s="199"/>
      <c r="D959" s="288"/>
      <c r="E959" s="288"/>
      <c r="F959" s="512"/>
      <c r="G959" s="512"/>
      <c r="H959" s="513"/>
      <c r="I959" s="513"/>
    </row>
    <row r="960" spans="1:9">
      <c r="A960" s="198"/>
      <c r="B960" s="76"/>
      <c r="C960" s="199"/>
      <c r="D960" s="288"/>
      <c r="E960" s="288"/>
      <c r="F960" s="512"/>
      <c r="G960" s="512"/>
      <c r="H960" s="513"/>
      <c r="I960" s="513"/>
    </row>
    <row r="961" spans="1:9">
      <c r="A961" s="198"/>
      <c r="B961" s="76"/>
      <c r="C961" s="199"/>
      <c r="D961" s="288"/>
      <c r="E961" s="288"/>
      <c r="F961" s="512"/>
      <c r="G961" s="512"/>
      <c r="H961" s="513"/>
      <c r="I961" s="513"/>
    </row>
    <row r="962" spans="1:9">
      <c r="A962" s="198"/>
      <c r="B962" s="76"/>
      <c r="C962" s="199"/>
      <c r="D962" s="288"/>
      <c r="E962" s="288"/>
      <c r="F962" s="512"/>
      <c r="G962" s="512"/>
      <c r="H962" s="513"/>
      <c r="I962" s="513"/>
    </row>
    <row r="963" spans="1:9">
      <c r="A963" s="198"/>
      <c r="B963" s="76"/>
      <c r="C963" s="199"/>
      <c r="D963" s="288"/>
      <c r="E963" s="288"/>
      <c r="F963" s="512"/>
      <c r="G963" s="512"/>
      <c r="H963" s="513"/>
      <c r="I963" s="513"/>
    </row>
    <row r="964" spans="1:9">
      <c r="A964" s="198"/>
      <c r="B964" s="76"/>
      <c r="C964" s="199"/>
      <c r="D964" s="288"/>
      <c r="E964" s="288"/>
      <c r="F964" s="512"/>
      <c r="G964" s="512"/>
      <c r="H964" s="513"/>
      <c r="I964" s="513"/>
    </row>
    <row r="965" spans="1:9">
      <c r="A965" s="198"/>
      <c r="B965" s="76"/>
      <c r="C965" s="199"/>
      <c r="D965" s="288"/>
      <c r="E965" s="288"/>
      <c r="F965" s="512"/>
      <c r="G965" s="512"/>
      <c r="H965" s="513"/>
      <c r="I965" s="513"/>
    </row>
    <row r="966" spans="1:9">
      <c r="A966" s="198"/>
      <c r="B966" s="76"/>
      <c r="C966" s="199"/>
      <c r="D966" s="288"/>
      <c r="E966" s="288"/>
      <c r="F966" s="512"/>
      <c r="G966" s="512"/>
      <c r="H966" s="513"/>
      <c r="I966" s="513"/>
    </row>
    <row r="967" spans="1:9">
      <c r="A967" s="198"/>
      <c r="B967" s="76"/>
      <c r="C967" s="199"/>
      <c r="D967" s="288"/>
      <c r="E967" s="288"/>
      <c r="F967" s="512"/>
      <c r="G967" s="512"/>
      <c r="H967" s="513"/>
      <c r="I967" s="513"/>
    </row>
    <row r="968" spans="1:9">
      <c r="A968" s="198"/>
      <c r="B968" s="76"/>
      <c r="C968" s="199"/>
      <c r="D968" s="288"/>
      <c r="E968" s="288"/>
      <c r="F968" s="512"/>
      <c r="G968" s="512"/>
      <c r="H968" s="513"/>
      <c r="I968" s="513"/>
    </row>
    <row r="969" spans="1:9">
      <c r="A969" s="198"/>
      <c r="B969" s="76"/>
      <c r="C969" s="199"/>
      <c r="D969" s="288"/>
      <c r="E969" s="288"/>
      <c r="F969" s="512"/>
      <c r="G969" s="512"/>
      <c r="H969" s="513"/>
      <c r="I969" s="513"/>
    </row>
    <row r="970" spans="1:9">
      <c r="A970" s="198"/>
      <c r="B970" s="76"/>
      <c r="C970" s="199"/>
      <c r="D970" s="288"/>
      <c r="E970" s="288"/>
      <c r="F970" s="512"/>
      <c r="G970" s="512"/>
      <c r="H970" s="513"/>
      <c r="I970" s="513"/>
    </row>
    <row r="971" spans="1:9">
      <c r="A971" s="198"/>
      <c r="B971" s="76"/>
      <c r="C971" s="199"/>
      <c r="D971" s="288"/>
      <c r="E971" s="288"/>
      <c r="F971" s="512"/>
      <c r="G971" s="512"/>
      <c r="H971" s="513"/>
      <c r="I971" s="513"/>
    </row>
    <row r="972" spans="1:9">
      <c r="A972" s="198"/>
      <c r="B972" s="76"/>
      <c r="C972" s="199"/>
      <c r="D972" s="288"/>
      <c r="E972" s="288"/>
      <c r="F972" s="512"/>
      <c r="G972" s="512"/>
      <c r="H972" s="513"/>
      <c r="I972" s="513"/>
    </row>
    <row r="973" spans="1:9">
      <c r="A973" s="198"/>
      <c r="B973" s="76"/>
      <c r="C973" s="199"/>
      <c r="D973" s="288"/>
      <c r="E973" s="288"/>
      <c r="F973" s="512"/>
      <c r="G973" s="512"/>
      <c r="H973" s="513"/>
      <c r="I973" s="513"/>
    </row>
    <row r="974" spans="1:9">
      <c r="A974" s="198"/>
      <c r="B974" s="76"/>
      <c r="C974" s="199"/>
      <c r="D974" s="288"/>
      <c r="E974" s="288"/>
      <c r="F974" s="512"/>
      <c r="G974" s="512"/>
      <c r="H974" s="513"/>
      <c r="I974" s="513"/>
    </row>
    <row r="975" spans="1:9">
      <c r="A975" s="198"/>
      <c r="B975" s="76"/>
      <c r="C975" s="199"/>
      <c r="D975" s="288"/>
      <c r="E975" s="288"/>
      <c r="F975" s="512"/>
      <c r="G975" s="512"/>
      <c r="H975" s="513"/>
      <c r="I975" s="513"/>
    </row>
    <row r="976" spans="1:9">
      <c r="A976" s="198"/>
      <c r="B976" s="76"/>
      <c r="C976" s="199"/>
      <c r="D976" s="288"/>
      <c r="E976" s="288"/>
      <c r="F976" s="512"/>
      <c r="G976" s="512"/>
      <c r="H976" s="513"/>
      <c r="I976" s="513"/>
    </row>
    <row r="977" spans="1:9">
      <c r="A977" s="198"/>
      <c r="B977" s="76"/>
      <c r="C977" s="199"/>
      <c r="D977" s="288"/>
      <c r="E977" s="288"/>
      <c r="F977" s="512"/>
      <c r="G977" s="512"/>
      <c r="H977" s="513"/>
      <c r="I977" s="513"/>
    </row>
    <row r="978" spans="1:9">
      <c r="A978" s="198"/>
      <c r="B978" s="76"/>
      <c r="C978" s="199"/>
      <c r="D978" s="288"/>
      <c r="E978" s="288"/>
      <c r="F978" s="512"/>
      <c r="G978" s="512"/>
      <c r="H978" s="513"/>
      <c r="I978" s="513"/>
    </row>
    <row r="979" spans="1:9">
      <c r="A979" s="198"/>
      <c r="B979" s="76"/>
      <c r="C979" s="199"/>
      <c r="D979" s="288"/>
      <c r="E979" s="288"/>
      <c r="F979" s="512"/>
      <c r="G979" s="512"/>
      <c r="H979" s="513"/>
      <c r="I979" s="513"/>
    </row>
    <row r="980" spans="1:9">
      <c r="A980" s="198"/>
      <c r="B980" s="76"/>
      <c r="C980" s="199"/>
      <c r="D980" s="288"/>
      <c r="E980" s="288"/>
      <c r="F980" s="512"/>
      <c r="G980" s="512"/>
      <c r="H980" s="513"/>
      <c r="I980" s="513"/>
    </row>
    <row r="981" spans="1:9">
      <c r="A981" s="198"/>
      <c r="B981" s="76"/>
      <c r="C981" s="199"/>
      <c r="D981" s="288"/>
      <c r="E981" s="288"/>
      <c r="F981" s="512"/>
      <c r="G981" s="512"/>
      <c r="H981" s="513"/>
      <c r="I981" s="513"/>
    </row>
    <row r="982" spans="1:9">
      <c r="A982" s="198"/>
      <c r="B982" s="76"/>
      <c r="C982" s="199"/>
      <c r="D982" s="288"/>
      <c r="E982" s="288"/>
      <c r="F982" s="512"/>
      <c r="G982" s="512"/>
      <c r="H982" s="513"/>
      <c r="I982" s="513"/>
    </row>
    <row r="983" spans="1:9">
      <c r="A983" s="198"/>
      <c r="B983" s="76"/>
      <c r="C983" s="199"/>
      <c r="D983" s="288"/>
      <c r="E983" s="288"/>
      <c r="F983" s="512"/>
      <c r="G983" s="512"/>
      <c r="H983" s="513"/>
      <c r="I983" s="513"/>
    </row>
    <row r="984" spans="1:9">
      <c r="A984" s="198"/>
      <c r="B984" s="76"/>
      <c r="C984" s="199"/>
      <c r="D984" s="288"/>
      <c r="E984" s="288"/>
      <c r="F984" s="512"/>
      <c r="G984" s="512"/>
      <c r="H984" s="513"/>
      <c r="I984" s="513"/>
    </row>
    <row r="985" spans="1:9">
      <c r="A985" s="198"/>
      <c r="B985" s="76"/>
      <c r="C985" s="199"/>
      <c r="D985" s="288"/>
      <c r="E985" s="288"/>
      <c r="F985" s="512"/>
      <c r="G985" s="512"/>
      <c r="H985" s="513"/>
      <c r="I985" s="513"/>
    </row>
    <row r="986" spans="1:9">
      <c r="A986" s="198"/>
      <c r="B986" s="76"/>
      <c r="C986" s="199"/>
      <c r="D986" s="288"/>
      <c r="E986" s="288"/>
      <c r="F986" s="512"/>
      <c r="G986" s="512"/>
      <c r="H986" s="513"/>
      <c r="I986" s="513"/>
    </row>
    <row r="987" spans="1:9">
      <c r="A987" s="198"/>
      <c r="B987" s="76"/>
      <c r="C987" s="199"/>
      <c r="D987" s="288"/>
      <c r="E987" s="288"/>
      <c r="F987" s="512"/>
      <c r="G987" s="512"/>
      <c r="H987" s="513"/>
      <c r="I987" s="513"/>
    </row>
    <row r="988" spans="1:9">
      <c r="A988" s="198"/>
      <c r="B988" s="76"/>
      <c r="C988" s="199"/>
      <c r="D988" s="288"/>
      <c r="E988" s="288"/>
      <c r="F988" s="512"/>
      <c r="G988" s="512"/>
      <c r="H988" s="513"/>
      <c r="I988" s="513"/>
    </row>
    <row r="989" spans="1:9">
      <c r="A989" s="198"/>
      <c r="B989" s="76"/>
      <c r="C989" s="199"/>
      <c r="D989" s="288"/>
      <c r="E989" s="288"/>
      <c r="F989" s="512"/>
      <c r="G989" s="512"/>
      <c r="H989" s="513"/>
      <c r="I989" s="513"/>
    </row>
    <row r="990" spans="1:9">
      <c r="A990" s="198"/>
      <c r="B990" s="76"/>
      <c r="C990" s="199"/>
      <c r="D990" s="288"/>
      <c r="E990" s="288"/>
      <c r="F990" s="512"/>
      <c r="G990" s="512"/>
      <c r="H990" s="513"/>
      <c r="I990" s="513"/>
    </row>
    <row r="991" spans="1:9">
      <c r="A991" s="198"/>
      <c r="B991" s="76"/>
      <c r="C991" s="199"/>
      <c r="D991" s="288"/>
      <c r="E991" s="288"/>
      <c r="F991" s="512"/>
      <c r="G991" s="512"/>
      <c r="H991" s="513"/>
      <c r="I991" s="513"/>
    </row>
    <row r="992" spans="1:9">
      <c r="A992" s="198"/>
      <c r="B992" s="76"/>
      <c r="C992" s="199"/>
      <c r="D992" s="288"/>
      <c r="E992" s="288"/>
      <c r="F992" s="512"/>
      <c r="G992" s="512"/>
      <c r="H992" s="513"/>
      <c r="I992" s="513"/>
    </row>
    <row r="993" spans="1:9">
      <c r="A993" s="198"/>
      <c r="B993" s="76"/>
      <c r="C993" s="199"/>
      <c r="D993" s="288"/>
      <c r="E993" s="288"/>
      <c r="F993" s="512"/>
      <c r="G993" s="512"/>
      <c r="H993" s="513"/>
      <c r="I993" s="513"/>
    </row>
    <row r="994" spans="1:9">
      <c r="A994" s="198"/>
      <c r="B994" s="76"/>
      <c r="C994" s="199"/>
      <c r="D994" s="288"/>
      <c r="E994" s="288"/>
      <c r="F994" s="512"/>
      <c r="G994" s="512"/>
      <c r="H994" s="513"/>
      <c r="I994" s="513"/>
    </row>
    <row r="995" spans="1:9">
      <c r="A995" s="198"/>
      <c r="B995" s="76"/>
      <c r="C995" s="199"/>
      <c r="D995" s="288"/>
      <c r="E995" s="288"/>
      <c r="F995" s="512"/>
      <c r="G995" s="512"/>
      <c r="H995" s="513"/>
      <c r="I995" s="513"/>
    </row>
    <row r="996" spans="1:9">
      <c r="A996" s="198"/>
      <c r="B996" s="76"/>
      <c r="C996" s="199"/>
      <c r="D996" s="288"/>
      <c r="E996" s="288"/>
      <c r="F996" s="512"/>
      <c r="G996" s="512"/>
      <c r="H996" s="513"/>
      <c r="I996" s="513"/>
    </row>
    <row r="997" spans="1:9">
      <c r="A997" s="198"/>
      <c r="B997" s="76"/>
      <c r="C997" s="199"/>
      <c r="D997" s="288"/>
      <c r="E997" s="288"/>
      <c r="F997" s="512"/>
      <c r="G997" s="512"/>
      <c r="H997" s="513"/>
      <c r="I997" s="513"/>
    </row>
    <row r="998" spans="1:9">
      <c r="A998" s="198"/>
      <c r="B998" s="76"/>
      <c r="C998" s="199"/>
      <c r="D998" s="288"/>
      <c r="E998" s="288"/>
      <c r="F998" s="512"/>
      <c r="G998" s="512"/>
      <c r="H998" s="513"/>
      <c r="I998" s="513"/>
    </row>
    <row r="999" spans="1:9">
      <c r="A999" s="198"/>
      <c r="B999" s="76"/>
      <c r="C999" s="199"/>
      <c r="D999" s="288"/>
      <c r="E999" s="288"/>
      <c r="F999" s="512"/>
      <c r="G999" s="512"/>
      <c r="H999" s="513"/>
      <c r="I999" s="513"/>
    </row>
    <row r="1000" spans="1:9">
      <c r="A1000" s="198"/>
      <c r="B1000" s="76"/>
      <c r="C1000" s="199"/>
      <c r="D1000" s="288"/>
      <c r="E1000" s="288"/>
      <c r="F1000" s="512"/>
      <c r="G1000" s="512"/>
      <c r="H1000" s="513"/>
      <c r="I1000" s="513"/>
    </row>
    <row r="1001" spans="1:9">
      <c r="A1001" s="198"/>
      <c r="B1001" s="76"/>
      <c r="C1001" s="199"/>
      <c r="D1001" s="288"/>
      <c r="E1001" s="288"/>
      <c r="F1001" s="512"/>
      <c r="G1001" s="512"/>
      <c r="H1001" s="513"/>
      <c r="I1001" s="513"/>
    </row>
    <row r="1002" spans="1:9">
      <c r="A1002" s="198"/>
      <c r="B1002" s="76"/>
      <c r="C1002" s="199"/>
      <c r="D1002" s="288"/>
      <c r="E1002" s="288"/>
      <c r="F1002" s="512"/>
      <c r="G1002" s="512"/>
      <c r="H1002" s="513"/>
      <c r="I1002" s="513"/>
    </row>
    <row r="1003" spans="1:9">
      <c r="A1003" s="198"/>
      <c r="B1003" s="76"/>
      <c r="C1003" s="199"/>
      <c r="D1003" s="288"/>
      <c r="E1003" s="288"/>
      <c r="F1003" s="512"/>
      <c r="G1003" s="512"/>
      <c r="H1003" s="513"/>
      <c r="I1003" s="513"/>
    </row>
    <row r="1004" spans="1:9">
      <c r="A1004" s="198"/>
      <c r="B1004" s="76"/>
      <c r="C1004" s="199"/>
      <c r="D1004" s="288"/>
      <c r="E1004" s="288"/>
      <c r="F1004" s="512"/>
      <c r="G1004" s="512"/>
      <c r="H1004" s="513"/>
      <c r="I1004" s="513"/>
    </row>
    <row r="1005" spans="1:9">
      <c r="A1005" s="198"/>
      <c r="B1005" s="76"/>
      <c r="C1005" s="199"/>
      <c r="D1005" s="288"/>
      <c r="E1005" s="288"/>
      <c r="F1005" s="512"/>
      <c r="G1005" s="512"/>
      <c r="H1005" s="513"/>
      <c r="I1005" s="513"/>
    </row>
    <row r="1006" spans="1:9">
      <c r="A1006" s="198"/>
      <c r="B1006" s="76"/>
      <c r="C1006" s="199"/>
      <c r="D1006" s="288"/>
      <c r="E1006" s="288"/>
      <c r="F1006" s="512"/>
      <c r="G1006" s="512"/>
      <c r="H1006" s="513"/>
      <c r="I1006" s="513"/>
    </row>
    <row r="1007" spans="1:9">
      <c r="A1007" s="198"/>
      <c r="B1007" s="76"/>
      <c r="C1007" s="199"/>
      <c r="D1007" s="288"/>
      <c r="E1007" s="288"/>
      <c r="F1007" s="512"/>
      <c r="G1007" s="512"/>
      <c r="H1007" s="513"/>
      <c r="I1007" s="513"/>
    </row>
    <row r="1008" spans="1:9">
      <c r="A1008" s="198"/>
      <c r="B1008" s="76"/>
      <c r="C1008" s="199"/>
      <c r="D1008" s="288"/>
      <c r="E1008" s="288"/>
      <c r="F1008" s="512"/>
      <c r="G1008" s="512"/>
      <c r="H1008" s="513"/>
      <c r="I1008" s="513"/>
    </row>
    <row r="1009" spans="1:9">
      <c r="A1009" s="198"/>
      <c r="B1009" s="76"/>
      <c r="C1009" s="199"/>
      <c r="D1009" s="288"/>
      <c r="E1009" s="288"/>
      <c r="F1009" s="512"/>
      <c r="G1009" s="512"/>
      <c r="H1009" s="513"/>
      <c r="I1009" s="513"/>
    </row>
    <row r="1010" spans="1:9">
      <c r="A1010" s="198"/>
      <c r="B1010" s="76"/>
      <c r="C1010" s="199"/>
      <c r="D1010" s="288"/>
      <c r="E1010" s="288"/>
      <c r="F1010" s="512"/>
      <c r="G1010" s="512"/>
      <c r="H1010" s="513"/>
      <c r="I1010" s="513"/>
    </row>
    <row r="1011" spans="1:9">
      <c r="A1011" s="198"/>
      <c r="B1011" s="76"/>
      <c r="C1011" s="199"/>
      <c r="D1011" s="288"/>
      <c r="E1011" s="288"/>
      <c r="F1011" s="512"/>
      <c r="G1011" s="512"/>
      <c r="H1011" s="513"/>
      <c r="I1011" s="513"/>
    </row>
    <row r="1012" spans="1:9">
      <c r="A1012" s="198"/>
      <c r="B1012" s="76"/>
      <c r="C1012" s="199"/>
      <c r="D1012" s="288"/>
      <c r="E1012" s="288"/>
      <c r="F1012" s="512"/>
      <c r="G1012" s="512"/>
      <c r="H1012" s="513"/>
      <c r="I1012" s="513"/>
    </row>
    <row r="1013" spans="1:9">
      <c r="A1013" s="198"/>
      <c r="B1013" s="76"/>
      <c r="C1013" s="199"/>
      <c r="D1013" s="288"/>
      <c r="E1013" s="288"/>
      <c r="F1013" s="512"/>
      <c r="G1013" s="512"/>
      <c r="H1013" s="513"/>
      <c r="I1013" s="513"/>
    </row>
    <row r="1014" spans="1:9">
      <c r="A1014" s="198"/>
      <c r="B1014" s="76"/>
      <c r="C1014" s="199"/>
      <c r="D1014" s="288"/>
      <c r="E1014" s="288"/>
      <c r="F1014" s="512"/>
      <c r="G1014" s="512"/>
      <c r="H1014" s="513"/>
      <c r="I1014" s="513"/>
    </row>
    <row r="1015" spans="1:9">
      <c r="A1015" s="198"/>
      <c r="B1015" s="76"/>
      <c r="C1015" s="199"/>
      <c r="D1015" s="288"/>
      <c r="E1015" s="288"/>
      <c r="F1015" s="512"/>
      <c r="G1015" s="512"/>
      <c r="H1015" s="513"/>
      <c r="I1015" s="513"/>
    </row>
    <row r="1016" spans="1:9">
      <c r="A1016" s="198"/>
      <c r="B1016" s="76"/>
      <c r="C1016" s="199"/>
      <c r="D1016" s="288"/>
      <c r="E1016" s="288"/>
      <c r="F1016" s="512"/>
      <c r="G1016" s="512"/>
      <c r="H1016" s="513"/>
      <c r="I1016" s="513"/>
    </row>
    <row r="1017" spans="1:9">
      <c r="A1017" s="198"/>
      <c r="B1017" s="76"/>
      <c r="C1017" s="199"/>
      <c r="D1017" s="288"/>
      <c r="E1017" s="288"/>
      <c r="F1017" s="512"/>
      <c r="G1017" s="512"/>
      <c r="H1017" s="513"/>
      <c r="I1017" s="513"/>
    </row>
    <row r="1018" spans="1:9">
      <c r="A1018" s="198"/>
      <c r="B1018" s="76"/>
      <c r="C1018" s="199"/>
      <c r="D1018" s="288"/>
      <c r="E1018" s="288"/>
      <c r="F1018" s="512"/>
      <c r="G1018" s="512"/>
      <c r="H1018" s="513"/>
      <c r="I1018" s="513"/>
    </row>
    <row r="1019" spans="1:9">
      <c r="A1019" s="198"/>
      <c r="B1019" s="76"/>
      <c r="C1019" s="199"/>
      <c r="D1019" s="288"/>
      <c r="E1019" s="288"/>
      <c r="F1019" s="512"/>
      <c r="G1019" s="512"/>
      <c r="H1019" s="513"/>
      <c r="I1019" s="513"/>
    </row>
    <row r="1020" spans="1:9">
      <c r="A1020" s="198"/>
      <c r="B1020" s="76"/>
      <c r="C1020" s="199"/>
      <c r="D1020" s="288"/>
      <c r="E1020" s="288"/>
      <c r="F1020" s="512"/>
      <c r="G1020" s="512"/>
      <c r="H1020" s="513"/>
      <c r="I1020" s="513"/>
    </row>
    <row r="1021" spans="1:9">
      <c r="A1021" s="198"/>
      <c r="B1021" s="76"/>
      <c r="C1021" s="199"/>
      <c r="D1021" s="288"/>
      <c r="E1021" s="288"/>
      <c r="F1021" s="512"/>
      <c r="G1021" s="512"/>
      <c r="H1021" s="513"/>
      <c r="I1021" s="513"/>
    </row>
    <row r="1022" spans="1:9">
      <c r="A1022" s="198"/>
      <c r="B1022" s="76"/>
      <c r="C1022" s="199"/>
      <c r="D1022" s="288"/>
      <c r="E1022" s="288"/>
      <c r="F1022" s="512"/>
      <c r="G1022" s="512"/>
      <c r="H1022" s="513"/>
      <c r="I1022" s="513"/>
    </row>
    <row r="1023" spans="1:9">
      <c r="A1023" s="198"/>
      <c r="B1023" s="76"/>
      <c r="C1023" s="199"/>
      <c r="D1023" s="288"/>
      <c r="E1023" s="288"/>
      <c r="F1023" s="512"/>
      <c r="G1023" s="512"/>
      <c r="H1023" s="513"/>
      <c r="I1023" s="513"/>
    </row>
    <row r="1024" spans="1:9">
      <c r="A1024" s="198"/>
      <c r="B1024" s="76"/>
      <c r="C1024" s="199"/>
      <c r="D1024" s="288"/>
      <c r="E1024" s="288"/>
      <c r="F1024" s="512"/>
      <c r="G1024" s="512"/>
      <c r="H1024" s="513"/>
      <c r="I1024" s="513"/>
    </row>
    <row r="1025" spans="1:9">
      <c r="A1025" s="198"/>
      <c r="B1025" s="76"/>
      <c r="C1025" s="199"/>
      <c r="D1025" s="288"/>
      <c r="E1025" s="288"/>
      <c r="F1025" s="512"/>
      <c r="G1025" s="512"/>
      <c r="H1025" s="513"/>
      <c r="I1025" s="513"/>
    </row>
    <row r="1026" spans="1:9">
      <c r="A1026" s="198"/>
      <c r="B1026" s="76"/>
      <c r="C1026" s="199"/>
      <c r="D1026" s="288"/>
      <c r="E1026" s="288"/>
      <c r="F1026" s="512"/>
      <c r="G1026" s="512"/>
      <c r="H1026" s="513"/>
      <c r="I1026" s="513"/>
    </row>
    <row r="1027" spans="1:9">
      <c r="A1027" s="198"/>
      <c r="B1027" s="76"/>
      <c r="C1027" s="199"/>
      <c r="D1027" s="288"/>
      <c r="E1027" s="288"/>
      <c r="F1027" s="512"/>
      <c r="G1027" s="512"/>
      <c r="H1027" s="513"/>
      <c r="I1027" s="513"/>
    </row>
    <row r="1028" spans="1:9">
      <c r="A1028" s="198"/>
      <c r="B1028" s="76"/>
      <c r="C1028" s="199"/>
      <c r="D1028" s="288"/>
      <c r="E1028" s="288"/>
      <c r="F1028" s="512"/>
      <c r="G1028" s="512"/>
      <c r="H1028" s="513"/>
      <c r="I1028" s="513"/>
    </row>
    <row r="1029" spans="1:9">
      <c r="A1029" s="198"/>
      <c r="B1029" s="76"/>
      <c r="C1029" s="199"/>
      <c r="D1029" s="288"/>
      <c r="E1029" s="288"/>
      <c r="F1029" s="512"/>
      <c r="G1029" s="512"/>
      <c r="H1029" s="513"/>
      <c r="I1029" s="513"/>
    </row>
    <row r="1030" spans="1:9">
      <c r="A1030" s="198"/>
      <c r="B1030" s="76"/>
      <c r="C1030" s="199"/>
      <c r="D1030" s="288"/>
      <c r="E1030" s="288"/>
      <c r="F1030" s="512"/>
      <c r="G1030" s="512"/>
      <c r="H1030" s="513"/>
      <c r="I1030" s="513"/>
    </row>
    <row r="1031" spans="1:9">
      <c r="A1031" s="198"/>
      <c r="B1031" s="76"/>
      <c r="C1031" s="199"/>
      <c r="D1031" s="288"/>
      <c r="E1031" s="288"/>
      <c r="F1031" s="512"/>
      <c r="G1031" s="512"/>
      <c r="H1031" s="513"/>
      <c r="I1031" s="513"/>
    </row>
    <row r="1032" spans="1:9">
      <c r="A1032" s="198"/>
      <c r="B1032" s="76"/>
      <c r="C1032" s="199"/>
      <c r="D1032" s="288"/>
      <c r="E1032" s="288"/>
      <c r="F1032" s="512"/>
      <c r="G1032" s="512"/>
      <c r="H1032" s="513"/>
      <c r="I1032" s="513"/>
    </row>
    <row r="1033" spans="1:9">
      <c r="A1033" s="198"/>
      <c r="B1033" s="76"/>
      <c r="C1033" s="199"/>
      <c r="D1033" s="288"/>
      <c r="E1033" s="288"/>
      <c r="F1033" s="512"/>
      <c r="G1033" s="512"/>
      <c r="H1033" s="513"/>
      <c r="I1033" s="513"/>
    </row>
    <row r="1034" spans="1:9">
      <c r="A1034" s="198"/>
      <c r="B1034" s="76"/>
      <c r="C1034" s="199"/>
      <c r="D1034" s="288"/>
      <c r="E1034" s="288"/>
      <c r="F1034" s="512"/>
      <c r="G1034" s="512"/>
      <c r="H1034" s="513"/>
      <c r="I1034" s="513"/>
    </row>
    <row r="1035" spans="1:9">
      <c r="A1035" s="198"/>
      <c r="B1035" s="76"/>
      <c r="C1035" s="199"/>
      <c r="D1035" s="288"/>
      <c r="E1035" s="288"/>
      <c r="F1035" s="512"/>
      <c r="G1035" s="512"/>
      <c r="H1035" s="513"/>
      <c r="I1035" s="513"/>
    </row>
    <row r="1036" spans="1:9">
      <c r="A1036" s="198"/>
      <c r="B1036" s="76"/>
      <c r="C1036" s="199"/>
      <c r="D1036" s="288"/>
      <c r="E1036" s="288"/>
      <c r="F1036" s="512"/>
      <c r="G1036" s="512"/>
      <c r="H1036" s="513"/>
      <c r="I1036" s="513"/>
    </row>
    <row r="1037" spans="1:9">
      <c r="A1037" s="198"/>
      <c r="B1037" s="76"/>
      <c r="C1037" s="199"/>
      <c r="D1037" s="288"/>
      <c r="E1037" s="288"/>
      <c r="F1037" s="512"/>
      <c r="G1037" s="512"/>
      <c r="H1037" s="513"/>
      <c r="I1037" s="513"/>
    </row>
    <row r="1038" spans="1:9">
      <c r="A1038" s="198"/>
      <c r="B1038" s="76"/>
      <c r="C1038" s="199"/>
      <c r="D1038" s="288"/>
      <c r="E1038" s="288"/>
      <c r="F1038" s="512"/>
      <c r="G1038" s="512"/>
      <c r="H1038" s="513"/>
      <c r="I1038" s="513"/>
    </row>
    <row r="1039" spans="1:9">
      <c r="A1039" s="198"/>
      <c r="B1039" s="76"/>
      <c r="C1039" s="199"/>
      <c r="D1039" s="288"/>
      <c r="E1039" s="288"/>
      <c r="F1039" s="512"/>
      <c r="G1039" s="512"/>
      <c r="H1039" s="513"/>
      <c r="I1039" s="513"/>
    </row>
    <row r="1040" spans="1:9">
      <c r="A1040" s="198"/>
      <c r="B1040" s="76"/>
      <c r="C1040" s="199"/>
      <c r="D1040" s="288"/>
      <c r="E1040" s="288"/>
      <c r="F1040" s="512"/>
      <c r="G1040" s="512"/>
      <c r="H1040" s="513"/>
      <c r="I1040" s="513"/>
    </row>
    <row r="1041" spans="1:9">
      <c r="A1041" s="198"/>
      <c r="B1041" s="76"/>
      <c r="C1041" s="199"/>
      <c r="D1041" s="288"/>
      <c r="E1041" s="288"/>
      <c r="F1041" s="512"/>
      <c r="G1041" s="512"/>
      <c r="H1041" s="513"/>
      <c r="I1041" s="513"/>
    </row>
    <row r="1042" spans="1:9">
      <c r="A1042" s="198"/>
      <c r="B1042" s="76"/>
      <c r="C1042" s="199"/>
      <c r="D1042" s="288"/>
      <c r="E1042" s="288"/>
      <c r="F1042" s="512"/>
      <c r="G1042" s="512"/>
      <c r="H1042" s="513"/>
      <c r="I1042" s="513"/>
    </row>
    <row r="1043" spans="1:9">
      <c r="A1043" s="198"/>
      <c r="B1043" s="76"/>
      <c r="C1043" s="199"/>
      <c r="D1043" s="288"/>
      <c r="E1043" s="288"/>
      <c r="F1043" s="512"/>
      <c r="G1043" s="512"/>
      <c r="H1043" s="513"/>
      <c r="I1043" s="513"/>
    </row>
    <row r="1044" spans="1:9">
      <c r="A1044" s="198"/>
      <c r="B1044" s="76"/>
      <c r="C1044" s="199"/>
      <c r="D1044" s="288"/>
      <c r="E1044" s="288"/>
      <c r="F1044" s="512"/>
      <c r="G1044" s="512"/>
      <c r="H1044" s="513"/>
      <c r="I1044" s="513"/>
    </row>
    <row r="1045" spans="1:9">
      <c r="A1045" s="198"/>
      <c r="B1045" s="76"/>
      <c r="C1045" s="199"/>
      <c r="D1045" s="288"/>
      <c r="E1045" s="288"/>
      <c r="F1045" s="512"/>
      <c r="G1045" s="512"/>
      <c r="H1045" s="513"/>
      <c r="I1045" s="513"/>
    </row>
    <row r="1046" spans="1:9">
      <c r="A1046" s="198"/>
      <c r="B1046" s="76"/>
      <c r="C1046" s="199"/>
      <c r="D1046" s="288"/>
      <c r="E1046" s="288"/>
      <c r="F1046" s="512"/>
      <c r="G1046" s="512"/>
      <c r="H1046" s="513"/>
      <c r="I1046" s="513"/>
    </row>
    <row r="1047" spans="1:9">
      <c r="A1047" s="198"/>
      <c r="B1047" s="76"/>
      <c r="C1047" s="199"/>
      <c r="D1047" s="288"/>
      <c r="E1047" s="288"/>
      <c r="F1047" s="512"/>
      <c r="G1047" s="512"/>
      <c r="H1047" s="513"/>
      <c r="I1047" s="513"/>
    </row>
    <row r="1048" spans="1:9">
      <c r="A1048" s="198"/>
      <c r="B1048" s="76"/>
      <c r="C1048" s="199"/>
      <c r="D1048" s="288"/>
      <c r="E1048" s="288"/>
      <c r="F1048" s="512"/>
      <c r="G1048" s="512"/>
      <c r="H1048" s="513"/>
      <c r="I1048" s="513"/>
    </row>
    <row r="1049" spans="1:9">
      <c r="A1049" s="198"/>
      <c r="B1049" s="76"/>
      <c r="C1049" s="199"/>
      <c r="D1049" s="288"/>
      <c r="E1049" s="288"/>
      <c r="F1049" s="512"/>
      <c r="G1049" s="512"/>
      <c r="H1049" s="513"/>
      <c r="I1049" s="513"/>
    </row>
    <row r="1050" spans="1:9">
      <c r="A1050" s="198"/>
      <c r="B1050" s="76"/>
      <c r="C1050" s="199"/>
      <c r="D1050" s="288"/>
      <c r="E1050" s="288"/>
      <c r="F1050" s="512"/>
      <c r="G1050" s="512"/>
      <c r="H1050" s="513"/>
      <c r="I1050" s="513"/>
    </row>
    <row r="1051" spans="1:9">
      <c r="A1051" s="198"/>
      <c r="B1051" s="76"/>
      <c r="C1051" s="199"/>
      <c r="D1051" s="288"/>
      <c r="E1051" s="288"/>
      <c r="F1051" s="512"/>
      <c r="G1051" s="512"/>
      <c r="H1051" s="513"/>
      <c r="I1051" s="513"/>
    </row>
    <row r="1052" spans="1:9">
      <c r="A1052" s="198"/>
      <c r="B1052" s="76"/>
      <c r="C1052" s="199"/>
      <c r="D1052" s="288"/>
      <c r="E1052" s="288"/>
      <c r="F1052" s="512"/>
      <c r="G1052" s="512"/>
      <c r="H1052" s="513"/>
      <c r="I1052" s="513"/>
    </row>
    <row r="1053" spans="1:9">
      <c r="A1053" s="198"/>
      <c r="B1053" s="76"/>
      <c r="C1053" s="199"/>
      <c r="D1053" s="288"/>
      <c r="E1053" s="288"/>
      <c r="F1053" s="512"/>
      <c r="G1053" s="512"/>
      <c r="H1053" s="513"/>
      <c r="I1053" s="513"/>
    </row>
    <row r="1054" spans="1:9">
      <c r="A1054" s="198"/>
      <c r="B1054" s="76"/>
      <c r="C1054" s="199"/>
      <c r="D1054" s="288"/>
      <c r="E1054" s="288"/>
      <c r="F1054" s="512"/>
      <c r="G1054" s="512"/>
      <c r="H1054" s="513"/>
      <c r="I1054" s="513"/>
    </row>
    <row r="1055" spans="1:9">
      <c r="A1055" s="198"/>
      <c r="B1055" s="76"/>
      <c r="C1055" s="199"/>
      <c r="D1055" s="288"/>
      <c r="E1055" s="288"/>
      <c r="F1055" s="512"/>
      <c r="G1055" s="512"/>
      <c r="H1055" s="513"/>
      <c r="I1055" s="513"/>
    </row>
    <row r="1056" spans="1:9">
      <c r="A1056" s="198"/>
      <c r="B1056" s="76"/>
      <c r="C1056" s="199"/>
      <c r="D1056" s="288"/>
      <c r="E1056" s="288"/>
      <c r="F1056" s="512"/>
      <c r="G1056" s="512"/>
      <c r="H1056" s="513"/>
      <c r="I1056" s="513"/>
    </row>
    <row r="1057" spans="1:9">
      <c r="A1057" s="198"/>
      <c r="B1057" s="76"/>
      <c r="C1057" s="199"/>
      <c r="D1057" s="288"/>
      <c r="E1057" s="288"/>
      <c r="F1057" s="512"/>
      <c r="G1057" s="512"/>
      <c r="H1057" s="513"/>
      <c r="I1057" s="513"/>
    </row>
    <row r="1058" spans="1:9">
      <c r="A1058" s="198"/>
      <c r="B1058" s="76"/>
      <c r="C1058" s="199"/>
      <c r="D1058" s="288"/>
      <c r="E1058" s="288"/>
      <c r="F1058" s="512"/>
      <c r="G1058" s="512"/>
      <c r="H1058" s="513"/>
      <c r="I1058" s="513"/>
    </row>
    <row r="1059" spans="1:9">
      <c r="A1059" s="198"/>
      <c r="B1059" s="76"/>
      <c r="C1059" s="199"/>
      <c r="D1059" s="288"/>
      <c r="E1059" s="288"/>
      <c r="F1059" s="512"/>
      <c r="G1059" s="512"/>
      <c r="H1059" s="513"/>
      <c r="I1059" s="513"/>
    </row>
    <row r="1060" spans="1:9">
      <c r="A1060" s="198"/>
      <c r="B1060" s="76"/>
      <c r="C1060" s="199"/>
      <c r="D1060" s="288"/>
      <c r="E1060" s="288"/>
      <c r="F1060" s="512"/>
      <c r="G1060" s="512"/>
      <c r="H1060" s="513"/>
      <c r="I1060" s="513"/>
    </row>
    <row r="1061" spans="1:9">
      <c r="A1061" s="198"/>
      <c r="B1061" s="76"/>
      <c r="C1061" s="199"/>
      <c r="D1061" s="288"/>
      <c r="E1061" s="288"/>
      <c r="F1061" s="512"/>
      <c r="G1061" s="512"/>
      <c r="H1061" s="513"/>
      <c r="I1061" s="513"/>
    </row>
    <row r="1062" spans="1:9">
      <c r="A1062" s="198"/>
      <c r="B1062" s="76"/>
      <c r="C1062" s="199"/>
      <c r="D1062" s="288"/>
      <c r="E1062" s="288"/>
      <c r="F1062" s="512"/>
      <c r="G1062" s="512"/>
      <c r="H1062" s="513"/>
      <c r="I1062" s="513"/>
    </row>
    <row r="1063" spans="1:9">
      <c r="A1063" s="198"/>
      <c r="B1063" s="76"/>
      <c r="C1063" s="199"/>
      <c r="D1063" s="288"/>
      <c r="E1063" s="288"/>
      <c r="F1063" s="512"/>
      <c r="G1063" s="512"/>
      <c r="H1063" s="513"/>
      <c r="I1063" s="513"/>
    </row>
    <row r="1064" spans="1:9">
      <c r="A1064" s="198"/>
      <c r="B1064" s="76"/>
      <c r="C1064" s="199"/>
      <c r="D1064" s="288"/>
      <c r="E1064" s="288"/>
      <c r="F1064" s="512"/>
      <c r="G1064" s="512"/>
      <c r="H1064" s="513"/>
      <c r="I1064" s="513"/>
    </row>
    <row r="1065" spans="1:9">
      <c r="A1065" s="198"/>
      <c r="B1065" s="76"/>
      <c r="C1065" s="199"/>
      <c r="D1065" s="288"/>
      <c r="E1065" s="288"/>
      <c r="F1065" s="512"/>
      <c r="G1065" s="512"/>
      <c r="H1065" s="513"/>
      <c r="I1065" s="513"/>
    </row>
    <row r="1066" spans="1:9">
      <c r="A1066" s="198"/>
      <c r="B1066" s="76"/>
      <c r="C1066" s="199"/>
      <c r="D1066" s="288"/>
      <c r="E1066" s="288"/>
      <c r="F1066" s="512"/>
      <c r="G1066" s="512"/>
      <c r="H1066" s="513"/>
      <c r="I1066" s="513"/>
    </row>
    <row r="1067" spans="1:9">
      <c r="A1067" s="198"/>
      <c r="B1067" s="76"/>
      <c r="C1067" s="199"/>
      <c r="D1067" s="288"/>
      <c r="E1067" s="288"/>
      <c r="F1067" s="512"/>
      <c r="G1067" s="512"/>
      <c r="H1067" s="513"/>
      <c r="I1067" s="513"/>
    </row>
    <row r="1068" spans="1:9">
      <c r="A1068" s="198"/>
      <c r="B1068" s="76"/>
      <c r="C1068" s="199"/>
      <c r="D1068" s="288"/>
      <c r="E1068" s="288"/>
      <c r="F1068" s="512"/>
      <c r="G1068" s="512"/>
      <c r="H1068" s="513"/>
      <c r="I1068" s="513"/>
    </row>
    <row r="1069" spans="1:9">
      <c r="A1069" s="198"/>
      <c r="B1069" s="76"/>
      <c r="C1069" s="199"/>
      <c r="D1069" s="288"/>
      <c r="E1069" s="288"/>
      <c r="F1069" s="512"/>
      <c r="G1069" s="512"/>
      <c r="H1069" s="513"/>
      <c r="I1069" s="513"/>
    </row>
    <row r="1070" spans="1:9">
      <c r="A1070" s="198"/>
      <c r="B1070" s="76"/>
      <c r="C1070" s="199"/>
      <c r="D1070" s="288"/>
      <c r="E1070" s="288"/>
      <c r="F1070" s="512"/>
      <c r="G1070" s="512"/>
      <c r="H1070" s="513"/>
      <c r="I1070" s="513"/>
    </row>
    <row r="1071" spans="1:9">
      <c r="A1071" s="198"/>
      <c r="B1071" s="76"/>
      <c r="C1071" s="199"/>
      <c r="D1071" s="288"/>
      <c r="E1071" s="288"/>
      <c r="F1071" s="512"/>
      <c r="G1071" s="512"/>
      <c r="H1071" s="513"/>
      <c r="I1071" s="513"/>
    </row>
    <row r="1072" spans="1:9">
      <c r="A1072" s="198"/>
      <c r="B1072" s="76"/>
      <c r="C1072" s="199"/>
      <c r="D1072" s="288"/>
      <c r="E1072" s="288"/>
      <c r="F1072" s="512"/>
      <c r="G1072" s="512"/>
      <c r="H1072" s="513"/>
      <c r="I1072" s="513"/>
    </row>
    <row r="1073" spans="1:9">
      <c r="A1073" s="198"/>
      <c r="B1073" s="76"/>
      <c r="C1073" s="199"/>
      <c r="D1073" s="288"/>
      <c r="E1073" s="288"/>
      <c r="F1073" s="512"/>
      <c r="G1073" s="512"/>
      <c r="H1073" s="513"/>
      <c r="I1073" s="513"/>
    </row>
    <row r="1074" spans="1:9">
      <c r="A1074" s="198"/>
      <c r="B1074" s="76"/>
      <c r="C1074" s="199"/>
      <c r="D1074" s="288"/>
      <c r="E1074" s="288"/>
      <c r="F1074" s="512"/>
      <c r="G1074" s="512"/>
      <c r="H1074" s="513"/>
      <c r="I1074" s="513"/>
    </row>
    <row r="1075" spans="1:9">
      <c r="A1075" s="198"/>
      <c r="B1075" s="76"/>
      <c r="C1075" s="199"/>
      <c r="D1075" s="288"/>
      <c r="E1075" s="288"/>
      <c r="F1075" s="512"/>
      <c r="G1075" s="512"/>
      <c r="H1075" s="513"/>
      <c r="I1075" s="513"/>
    </row>
    <row r="1076" spans="1:9">
      <c r="A1076" s="198"/>
      <c r="B1076" s="76"/>
      <c r="C1076" s="199"/>
      <c r="D1076" s="288"/>
      <c r="E1076" s="288"/>
      <c r="F1076" s="512"/>
      <c r="G1076" s="512"/>
      <c r="H1076" s="513"/>
      <c r="I1076" s="513"/>
    </row>
    <row r="1077" spans="1:9">
      <c r="A1077" s="198"/>
      <c r="B1077" s="76"/>
      <c r="C1077" s="199"/>
      <c r="D1077" s="288"/>
      <c r="E1077" s="288"/>
      <c r="F1077" s="512"/>
      <c r="G1077" s="512"/>
      <c r="H1077" s="513"/>
      <c r="I1077" s="513"/>
    </row>
    <row r="1078" spans="1:9">
      <c r="A1078" s="198"/>
      <c r="B1078" s="76"/>
      <c r="C1078" s="199"/>
      <c r="D1078" s="288"/>
      <c r="E1078" s="288"/>
      <c r="F1078" s="512"/>
      <c r="G1078" s="512"/>
      <c r="H1078" s="513"/>
      <c r="I1078" s="513"/>
    </row>
    <row r="1079" spans="1:9">
      <c r="A1079" s="198"/>
      <c r="B1079" s="76"/>
      <c r="C1079" s="199"/>
      <c r="D1079" s="288"/>
      <c r="E1079" s="288"/>
      <c r="F1079" s="512"/>
      <c r="G1079" s="512"/>
      <c r="H1079" s="513"/>
      <c r="I1079" s="513"/>
    </row>
    <row r="1080" spans="1:9">
      <c r="A1080" s="198"/>
      <c r="B1080" s="76"/>
      <c r="C1080" s="199"/>
      <c r="D1080" s="288"/>
      <c r="E1080" s="288"/>
      <c r="F1080" s="512"/>
      <c r="G1080" s="512"/>
      <c r="H1080" s="513"/>
      <c r="I1080" s="513"/>
    </row>
    <row r="1081" spans="1:9">
      <c r="A1081" s="198"/>
      <c r="B1081" s="76"/>
      <c r="C1081" s="199"/>
      <c r="D1081" s="288"/>
      <c r="E1081" s="288"/>
      <c r="F1081" s="512"/>
      <c r="G1081" s="512"/>
      <c r="H1081" s="513"/>
      <c r="I1081" s="513"/>
    </row>
    <row r="1082" spans="1:9">
      <c r="A1082" s="198"/>
      <c r="B1082" s="76"/>
      <c r="C1082" s="199"/>
      <c r="D1082" s="288"/>
      <c r="E1082" s="288"/>
      <c r="F1082" s="512"/>
      <c r="G1082" s="512"/>
      <c r="H1082" s="513"/>
      <c r="I1082" s="513"/>
    </row>
    <row r="1083" spans="1:9">
      <c r="A1083" s="198"/>
      <c r="B1083" s="76"/>
      <c r="C1083" s="199"/>
      <c r="D1083" s="288"/>
      <c r="E1083" s="288"/>
      <c r="F1083" s="512"/>
      <c r="G1083" s="512"/>
      <c r="H1083" s="513"/>
      <c r="I1083" s="513"/>
    </row>
    <row r="1084" spans="1:9">
      <c r="A1084" s="198"/>
      <c r="B1084" s="76"/>
      <c r="C1084" s="199"/>
      <c r="D1084" s="288"/>
      <c r="E1084" s="288"/>
      <c r="F1084" s="512"/>
      <c r="G1084" s="512"/>
      <c r="H1084" s="513"/>
      <c r="I1084" s="513"/>
    </row>
    <row r="1085" spans="1:9">
      <c r="A1085" s="198"/>
      <c r="B1085" s="76"/>
      <c r="C1085" s="199"/>
      <c r="D1085" s="288"/>
      <c r="E1085" s="288"/>
      <c r="F1085" s="512"/>
      <c r="G1085" s="512"/>
      <c r="H1085" s="513"/>
      <c r="I1085" s="513"/>
    </row>
    <row r="1086" spans="1:9">
      <c r="A1086" s="198"/>
      <c r="B1086" s="76"/>
      <c r="C1086" s="199"/>
      <c r="D1086" s="288"/>
      <c r="E1086" s="288"/>
      <c r="F1086" s="512"/>
      <c r="G1086" s="512"/>
      <c r="H1086" s="513"/>
      <c r="I1086" s="513"/>
    </row>
    <row r="1087" spans="1:9">
      <c r="A1087" s="198"/>
      <c r="B1087" s="76"/>
      <c r="C1087" s="199"/>
      <c r="D1087" s="288"/>
      <c r="E1087" s="288"/>
      <c r="F1087" s="512"/>
      <c r="G1087" s="512"/>
      <c r="H1087" s="513"/>
      <c r="I1087" s="513"/>
    </row>
    <row r="1088" spans="1:9">
      <c r="A1088" s="198"/>
      <c r="B1088" s="76"/>
      <c r="C1088" s="199"/>
      <c r="D1088" s="288"/>
      <c r="E1088" s="288"/>
      <c r="F1088" s="512"/>
      <c r="G1088" s="512"/>
      <c r="H1088" s="513"/>
      <c r="I1088" s="513"/>
    </row>
    <row r="1089" spans="1:9">
      <c r="A1089" s="198"/>
      <c r="B1089" s="76"/>
      <c r="C1089" s="199"/>
      <c r="D1089" s="288"/>
      <c r="E1089" s="288"/>
      <c r="F1089" s="512"/>
      <c r="G1089" s="512"/>
      <c r="H1089" s="513"/>
      <c r="I1089" s="513"/>
    </row>
    <row r="1090" spans="1:9">
      <c r="A1090" s="198"/>
      <c r="B1090" s="76"/>
      <c r="C1090" s="199"/>
      <c r="D1090" s="288"/>
      <c r="E1090" s="288"/>
      <c r="F1090" s="512"/>
      <c r="G1090" s="512"/>
      <c r="H1090" s="513"/>
      <c r="I1090" s="513"/>
    </row>
    <row r="1091" spans="1:9">
      <c r="A1091" s="198"/>
      <c r="B1091" s="76"/>
      <c r="C1091" s="199"/>
      <c r="D1091" s="288"/>
      <c r="E1091" s="288"/>
      <c r="F1091" s="512"/>
      <c r="G1091" s="512"/>
      <c r="H1091" s="513"/>
      <c r="I1091" s="513"/>
    </row>
    <row r="1092" spans="1:9">
      <c r="A1092" s="198"/>
      <c r="B1092" s="76"/>
      <c r="C1092" s="199"/>
      <c r="D1092" s="288"/>
      <c r="E1092" s="288"/>
      <c r="F1092" s="512"/>
      <c r="G1092" s="512"/>
      <c r="H1092" s="513"/>
      <c r="I1092" s="513"/>
    </row>
    <row r="1093" spans="1:9">
      <c r="A1093" s="198"/>
      <c r="B1093" s="76"/>
      <c r="C1093" s="199"/>
      <c r="D1093" s="288"/>
      <c r="E1093" s="288"/>
      <c r="F1093" s="512"/>
      <c r="G1093" s="512"/>
      <c r="H1093" s="513"/>
      <c r="I1093" s="513"/>
    </row>
    <row r="1094" spans="1:9">
      <c r="A1094" s="198"/>
      <c r="B1094" s="76"/>
      <c r="C1094" s="199"/>
      <c r="D1094" s="288"/>
      <c r="E1094" s="288"/>
      <c r="F1094" s="512"/>
      <c r="G1094" s="512"/>
      <c r="H1094" s="513"/>
      <c r="I1094" s="513"/>
    </row>
    <row r="1095" spans="1:9">
      <c r="A1095" s="198"/>
      <c r="B1095" s="76"/>
      <c r="C1095" s="199"/>
      <c r="D1095" s="288"/>
      <c r="E1095" s="288"/>
      <c r="F1095" s="512"/>
      <c r="G1095" s="512"/>
      <c r="H1095" s="513"/>
      <c r="I1095" s="513"/>
    </row>
    <row r="1096" spans="1:9">
      <c r="A1096" s="198"/>
      <c r="B1096" s="76"/>
      <c r="C1096" s="199"/>
      <c r="D1096" s="288"/>
      <c r="E1096" s="288"/>
      <c r="F1096" s="512"/>
      <c r="G1096" s="512"/>
      <c r="H1096" s="513"/>
      <c r="I1096" s="513"/>
    </row>
    <row r="1097" spans="1:9">
      <c r="A1097" s="198"/>
      <c r="B1097" s="76"/>
      <c r="C1097" s="199"/>
      <c r="D1097" s="288"/>
      <c r="E1097" s="288"/>
      <c r="F1097" s="512"/>
      <c r="G1097" s="512"/>
      <c r="H1097" s="513"/>
      <c r="I1097" s="513"/>
    </row>
    <row r="1098" spans="1:9">
      <c r="A1098" s="198"/>
      <c r="B1098" s="76"/>
      <c r="C1098" s="199"/>
      <c r="D1098" s="288"/>
      <c r="E1098" s="288"/>
      <c r="F1098" s="512"/>
      <c r="G1098" s="512"/>
      <c r="H1098" s="513"/>
      <c r="I1098" s="513"/>
    </row>
    <row r="1099" spans="1:9">
      <c r="A1099" s="198"/>
      <c r="B1099" s="76"/>
      <c r="C1099" s="199"/>
      <c r="D1099" s="288"/>
      <c r="E1099" s="288"/>
      <c r="F1099" s="512"/>
      <c r="G1099" s="512"/>
      <c r="H1099" s="513"/>
      <c r="I1099" s="513"/>
    </row>
    <row r="1100" spans="1:9">
      <c r="A1100" s="198"/>
      <c r="B1100" s="76"/>
      <c r="C1100" s="199"/>
      <c r="D1100" s="288"/>
      <c r="E1100" s="288"/>
      <c r="F1100" s="512"/>
      <c r="G1100" s="512"/>
      <c r="H1100" s="513"/>
      <c r="I1100" s="513"/>
    </row>
    <row r="1101" spans="1:9">
      <c r="A1101" s="198"/>
      <c r="B1101" s="76"/>
      <c r="C1101" s="199"/>
      <c r="D1101" s="288"/>
      <c r="E1101" s="288"/>
      <c r="F1101" s="512"/>
      <c r="G1101" s="512"/>
      <c r="H1101" s="513"/>
      <c r="I1101" s="513"/>
    </row>
    <row r="1102" spans="1:9">
      <c r="A1102" s="198"/>
      <c r="B1102" s="76"/>
      <c r="C1102" s="199"/>
      <c r="D1102" s="288"/>
      <c r="E1102" s="288"/>
      <c r="F1102" s="512"/>
      <c r="G1102" s="512"/>
      <c r="H1102" s="513"/>
      <c r="I1102" s="513"/>
    </row>
    <row r="1103" spans="1:9">
      <c r="A1103" s="198"/>
      <c r="B1103" s="76"/>
      <c r="C1103" s="199"/>
      <c r="D1103" s="288"/>
      <c r="E1103" s="288"/>
      <c r="F1103" s="512"/>
      <c r="G1103" s="512"/>
      <c r="H1103" s="513"/>
      <c r="I1103" s="513"/>
    </row>
    <row r="1104" spans="1:9">
      <c r="A1104" s="198"/>
      <c r="B1104" s="76"/>
      <c r="C1104" s="199"/>
      <c r="D1104" s="288"/>
      <c r="E1104" s="288"/>
      <c r="F1104" s="512"/>
      <c r="G1104" s="512"/>
      <c r="H1104" s="513"/>
      <c r="I1104" s="513"/>
    </row>
    <row r="1105" spans="1:9">
      <c r="A1105" s="198"/>
      <c r="B1105" s="76"/>
      <c r="C1105" s="199"/>
      <c r="D1105" s="288"/>
      <c r="E1105" s="288"/>
      <c r="F1105" s="512"/>
      <c r="G1105" s="512"/>
      <c r="H1105" s="513"/>
      <c r="I1105" s="513"/>
    </row>
    <row r="1106" spans="1:9">
      <c r="A1106" s="198"/>
      <c r="B1106" s="76"/>
      <c r="C1106" s="199"/>
      <c r="D1106" s="288"/>
      <c r="E1106" s="288"/>
      <c r="F1106" s="512"/>
      <c r="G1106" s="512"/>
      <c r="H1106" s="513"/>
      <c r="I1106" s="513"/>
    </row>
    <row r="1107" spans="1:9">
      <c r="A1107" s="198"/>
      <c r="B1107" s="76"/>
      <c r="C1107" s="199"/>
      <c r="D1107" s="288"/>
      <c r="E1107" s="288"/>
      <c r="F1107" s="512"/>
      <c r="G1107" s="512"/>
      <c r="H1107" s="513"/>
      <c r="I1107" s="513"/>
    </row>
    <row r="1108" spans="1:9">
      <c r="A1108" s="198"/>
      <c r="B1108" s="76"/>
      <c r="C1108" s="199"/>
      <c r="D1108" s="288"/>
      <c r="E1108" s="288"/>
      <c r="F1108" s="512"/>
      <c r="G1108" s="512"/>
      <c r="H1108" s="513"/>
      <c r="I1108" s="513"/>
    </row>
    <row r="1109" spans="1:9">
      <c r="A1109" s="198"/>
      <c r="B1109" s="76"/>
      <c r="C1109" s="199"/>
      <c r="D1109" s="288"/>
      <c r="E1109" s="288"/>
      <c r="F1109" s="512"/>
      <c r="G1109" s="512"/>
      <c r="H1109" s="513"/>
      <c r="I1109" s="513"/>
    </row>
    <row r="1110" spans="1:9">
      <c r="A1110" s="198"/>
      <c r="B1110" s="76"/>
      <c r="C1110" s="199"/>
      <c r="D1110" s="288"/>
      <c r="E1110" s="288"/>
      <c r="F1110" s="512"/>
      <c r="G1110" s="512"/>
      <c r="H1110" s="513"/>
      <c r="I1110" s="513"/>
    </row>
    <row r="1111" spans="1:9">
      <c r="A1111" s="198"/>
      <c r="B1111" s="76"/>
      <c r="C1111" s="199"/>
      <c r="D1111" s="288"/>
      <c r="E1111" s="288"/>
      <c r="F1111" s="512"/>
      <c r="G1111" s="512"/>
      <c r="H1111" s="513"/>
      <c r="I1111" s="513"/>
    </row>
    <row r="1112" spans="1:9">
      <c r="A1112" s="198"/>
      <c r="B1112" s="76"/>
      <c r="C1112" s="199"/>
      <c r="D1112" s="288"/>
      <c r="E1112" s="288"/>
      <c r="F1112" s="512"/>
      <c r="G1112" s="512"/>
      <c r="H1112" s="513"/>
      <c r="I1112" s="513"/>
    </row>
    <row r="1113" spans="1:9">
      <c r="A1113" s="198"/>
      <c r="B1113" s="76"/>
      <c r="C1113" s="199"/>
      <c r="D1113" s="288"/>
      <c r="E1113" s="288"/>
      <c r="F1113" s="512"/>
      <c r="G1113" s="512"/>
      <c r="H1113" s="513"/>
      <c r="I1113" s="513"/>
    </row>
    <row r="1114" spans="1:9">
      <c r="A1114" s="198"/>
      <c r="B1114" s="76"/>
      <c r="C1114" s="199"/>
      <c r="D1114" s="288"/>
      <c r="E1114" s="288"/>
      <c r="F1114" s="512"/>
      <c r="G1114" s="512"/>
      <c r="H1114" s="513"/>
      <c r="I1114" s="513"/>
    </row>
    <row r="1115" spans="1:9">
      <c r="A1115" s="198"/>
      <c r="B1115" s="76"/>
      <c r="C1115" s="199"/>
      <c r="D1115" s="288"/>
      <c r="E1115" s="288"/>
      <c r="F1115" s="512"/>
      <c r="G1115" s="512"/>
      <c r="H1115" s="513"/>
      <c r="I1115" s="513"/>
    </row>
    <row r="1116" spans="1:9">
      <c r="A1116" s="198"/>
      <c r="B1116" s="76"/>
      <c r="C1116" s="199"/>
      <c r="D1116" s="288"/>
      <c r="E1116" s="288"/>
      <c r="F1116" s="512"/>
      <c r="G1116" s="512"/>
      <c r="H1116" s="513"/>
      <c r="I1116" s="513"/>
    </row>
    <row r="1117" spans="1:9">
      <c r="A1117" s="198"/>
      <c r="B1117" s="76"/>
      <c r="C1117" s="199"/>
      <c r="D1117" s="288"/>
      <c r="E1117" s="288"/>
      <c r="F1117" s="512"/>
      <c r="G1117" s="512"/>
      <c r="H1117" s="513"/>
      <c r="I1117" s="513"/>
    </row>
    <row r="1118" spans="1:9">
      <c r="A1118" s="198"/>
      <c r="B1118" s="76"/>
      <c r="C1118" s="199"/>
      <c r="D1118" s="288"/>
      <c r="E1118" s="288"/>
      <c r="F1118" s="512"/>
      <c r="G1118" s="512"/>
      <c r="H1118" s="513"/>
      <c r="I1118" s="513"/>
    </row>
    <row r="1119" spans="1:9">
      <c r="A1119" s="198"/>
      <c r="B1119" s="76"/>
      <c r="C1119" s="199"/>
      <c r="D1119" s="288"/>
      <c r="E1119" s="288"/>
      <c r="F1119" s="512"/>
      <c r="G1119" s="512"/>
      <c r="H1119" s="513"/>
      <c r="I1119" s="513"/>
    </row>
    <row r="1120" spans="1:9">
      <c r="A1120" s="198"/>
      <c r="B1120" s="76"/>
      <c r="C1120" s="199"/>
      <c r="D1120" s="288"/>
      <c r="E1120" s="288"/>
      <c r="F1120" s="512"/>
      <c r="G1120" s="512"/>
      <c r="H1120" s="513"/>
      <c r="I1120" s="513"/>
    </row>
    <row r="1121" spans="1:9">
      <c r="A1121" s="198"/>
      <c r="B1121" s="76"/>
      <c r="C1121" s="199"/>
      <c r="D1121" s="288"/>
      <c r="E1121" s="288"/>
      <c r="F1121" s="512"/>
      <c r="G1121" s="512"/>
      <c r="H1121" s="513"/>
      <c r="I1121" s="513"/>
    </row>
    <row r="1122" spans="1:9">
      <c r="A1122" s="198"/>
      <c r="B1122" s="76"/>
      <c r="C1122" s="199"/>
      <c r="D1122" s="288"/>
      <c r="E1122" s="288"/>
      <c r="F1122" s="512"/>
      <c r="G1122" s="512"/>
      <c r="H1122" s="513"/>
      <c r="I1122" s="513"/>
    </row>
    <row r="1123" spans="1:9">
      <c r="A1123" s="198"/>
      <c r="B1123" s="76"/>
      <c r="C1123" s="199"/>
      <c r="D1123" s="288"/>
      <c r="E1123" s="288"/>
      <c r="F1123" s="512"/>
      <c r="G1123" s="512"/>
      <c r="H1123" s="513"/>
      <c r="I1123" s="513"/>
    </row>
    <row r="1124" spans="1:9">
      <c r="A1124" s="198"/>
      <c r="B1124" s="76"/>
      <c r="C1124" s="199"/>
      <c r="D1124" s="288"/>
      <c r="E1124" s="288"/>
      <c r="F1124" s="512"/>
      <c r="G1124" s="512"/>
      <c r="H1124" s="513"/>
      <c r="I1124" s="513"/>
    </row>
    <row r="1125" spans="1:9">
      <c r="A1125" s="198"/>
      <c r="B1125" s="76"/>
      <c r="C1125" s="199"/>
      <c r="D1125" s="288"/>
      <c r="E1125" s="288"/>
      <c r="F1125" s="512"/>
      <c r="G1125" s="512"/>
      <c r="H1125" s="513"/>
      <c r="I1125" s="513"/>
    </row>
    <row r="1126" spans="1:9">
      <c r="A1126" s="198"/>
      <c r="B1126" s="76"/>
      <c r="C1126" s="199"/>
      <c r="D1126" s="288"/>
      <c r="E1126" s="288"/>
      <c r="F1126" s="512"/>
      <c r="G1126" s="512"/>
      <c r="H1126" s="513"/>
      <c r="I1126" s="513"/>
    </row>
    <row r="1127" spans="1:9">
      <c r="A1127" s="198"/>
      <c r="B1127" s="76"/>
      <c r="C1127" s="199"/>
      <c r="D1127" s="288"/>
      <c r="E1127" s="288"/>
      <c r="F1127" s="512"/>
      <c r="G1127" s="512"/>
      <c r="H1127" s="513"/>
      <c r="I1127" s="513"/>
    </row>
    <row r="1128" spans="1:9">
      <c r="A1128" s="198"/>
      <c r="B1128" s="76"/>
      <c r="C1128" s="199"/>
      <c r="D1128" s="288"/>
      <c r="E1128" s="288"/>
      <c r="F1128" s="512"/>
      <c r="G1128" s="512"/>
      <c r="H1128" s="513"/>
      <c r="I1128" s="513"/>
    </row>
    <row r="1129" spans="1:9">
      <c r="A1129" s="198"/>
      <c r="B1129" s="76"/>
      <c r="C1129" s="199"/>
      <c r="D1129" s="288"/>
      <c r="E1129" s="288"/>
      <c r="F1129" s="512"/>
      <c r="G1129" s="512"/>
      <c r="H1129" s="513"/>
      <c r="I1129" s="513"/>
    </row>
    <row r="1130" spans="1:9">
      <c r="A1130" s="198"/>
      <c r="B1130" s="76"/>
      <c r="C1130" s="199"/>
      <c r="D1130" s="288"/>
      <c r="E1130" s="288"/>
      <c r="F1130" s="512"/>
      <c r="G1130" s="512"/>
      <c r="H1130" s="513"/>
      <c r="I1130" s="513"/>
    </row>
    <row r="1131" spans="1:9">
      <c r="A1131" s="198"/>
      <c r="B1131" s="76"/>
      <c r="C1131" s="199"/>
      <c r="D1131" s="288"/>
      <c r="E1131" s="288"/>
      <c r="F1131" s="512"/>
      <c r="G1131" s="512"/>
      <c r="H1131" s="513"/>
      <c r="I1131" s="513"/>
    </row>
    <row r="1132" spans="1:9">
      <c r="A1132" s="198"/>
      <c r="B1132" s="76"/>
      <c r="C1132" s="199"/>
      <c r="D1132" s="288"/>
      <c r="E1132" s="288"/>
      <c r="F1132" s="512"/>
      <c r="G1132" s="512"/>
      <c r="H1132" s="513"/>
      <c r="I1132" s="513"/>
    </row>
    <row r="1133" spans="1:9">
      <c r="A1133" s="198"/>
      <c r="B1133" s="76"/>
      <c r="C1133" s="199"/>
      <c r="D1133" s="288"/>
      <c r="E1133" s="288"/>
      <c r="F1133" s="512"/>
      <c r="G1133" s="512"/>
      <c r="H1133" s="513"/>
      <c r="I1133" s="513"/>
    </row>
    <row r="1134" spans="1:9">
      <c r="A1134" s="198"/>
      <c r="B1134" s="76"/>
      <c r="C1134" s="199"/>
      <c r="D1134" s="288"/>
      <c r="E1134" s="288"/>
      <c r="F1134" s="512"/>
      <c r="G1134" s="512"/>
      <c r="H1134" s="513"/>
      <c r="I1134" s="513"/>
    </row>
    <row r="1135" spans="1:9">
      <c r="A1135" s="198"/>
      <c r="B1135" s="76"/>
      <c r="C1135" s="199"/>
      <c r="D1135" s="288"/>
      <c r="E1135" s="288"/>
      <c r="F1135" s="512"/>
      <c r="G1135" s="512"/>
      <c r="H1135" s="513"/>
      <c r="I1135" s="513"/>
    </row>
    <row r="1136" spans="1:9">
      <c r="A1136" s="198"/>
      <c r="B1136" s="76"/>
      <c r="C1136" s="199"/>
      <c r="D1136" s="288"/>
      <c r="E1136" s="288"/>
      <c r="F1136" s="512"/>
      <c r="G1136" s="512"/>
      <c r="H1136" s="513"/>
      <c r="I1136" s="513"/>
    </row>
    <row r="1137" spans="1:9">
      <c r="A1137" s="198"/>
      <c r="B1137" s="76"/>
      <c r="C1137" s="199"/>
      <c r="D1137" s="288"/>
      <c r="E1137" s="288"/>
      <c r="F1137" s="512"/>
      <c r="G1137" s="512"/>
      <c r="H1137" s="513"/>
      <c r="I1137" s="513"/>
    </row>
    <row r="1138" spans="1:9">
      <c r="A1138" s="198"/>
      <c r="B1138" s="76"/>
      <c r="C1138" s="199"/>
      <c r="D1138" s="288"/>
      <c r="E1138" s="288"/>
      <c r="F1138" s="512"/>
      <c r="G1138" s="512"/>
      <c r="H1138" s="513"/>
      <c r="I1138" s="513"/>
    </row>
    <row r="1139" spans="1:9">
      <c r="A1139" s="198"/>
      <c r="B1139" s="76"/>
      <c r="C1139" s="199"/>
      <c r="D1139" s="288"/>
      <c r="E1139" s="288"/>
      <c r="F1139" s="512"/>
      <c r="G1139" s="512"/>
      <c r="H1139" s="513"/>
      <c r="I1139" s="513"/>
    </row>
    <row r="1140" spans="1:9">
      <c r="A1140" s="198"/>
      <c r="B1140" s="76"/>
      <c r="C1140" s="199"/>
      <c r="D1140" s="288"/>
      <c r="E1140" s="288"/>
      <c r="F1140" s="512"/>
      <c r="G1140" s="512"/>
      <c r="H1140" s="513"/>
      <c r="I1140" s="513"/>
    </row>
    <row r="1141" spans="1:9">
      <c r="A1141" s="198"/>
      <c r="B1141" s="76"/>
      <c r="C1141" s="199"/>
      <c r="D1141" s="288"/>
      <c r="E1141" s="288"/>
      <c r="F1141" s="512"/>
      <c r="G1141" s="512"/>
      <c r="H1141" s="513"/>
      <c r="I1141" s="513"/>
    </row>
    <row r="1142" spans="1:9">
      <c r="A1142" s="198"/>
      <c r="B1142" s="76"/>
      <c r="C1142" s="199"/>
      <c r="D1142" s="288"/>
      <c r="E1142" s="288"/>
      <c r="F1142" s="512"/>
      <c r="G1142" s="512"/>
      <c r="H1142" s="513"/>
      <c r="I1142" s="513"/>
    </row>
    <row r="1143" spans="1:9">
      <c r="A1143" s="198"/>
      <c r="B1143" s="76"/>
      <c r="C1143" s="199"/>
      <c r="D1143" s="288"/>
      <c r="E1143" s="288"/>
      <c r="F1143" s="512"/>
      <c r="G1143" s="512"/>
      <c r="H1143" s="513"/>
      <c r="I1143" s="513"/>
    </row>
    <row r="1144" spans="1:9">
      <c r="A1144" s="198"/>
      <c r="B1144" s="76"/>
      <c r="C1144" s="199"/>
      <c r="D1144" s="288"/>
      <c r="E1144" s="288"/>
      <c r="F1144" s="512"/>
      <c r="G1144" s="512"/>
      <c r="H1144" s="513"/>
      <c r="I1144" s="513"/>
    </row>
    <row r="1145" spans="1:9">
      <c r="A1145" s="198"/>
      <c r="B1145" s="76"/>
      <c r="C1145" s="199"/>
      <c r="D1145" s="288"/>
      <c r="E1145" s="288"/>
      <c r="F1145" s="512"/>
      <c r="G1145" s="512"/>
      <c r="H1145" s="513"/>
      <c r="I1145" s="513"/>
    </row>
    <row r="1146" spans="1:9">
      <c r="A1146" s="198"/>
      <c r="B1146" s="76"/>
      <c r="C1146" s="199"/>
      <c r="D1146" s="288"/>
      <c r="E1146" s="288"/>
      <c r="F1146" s="512"/>
      <c r="G1146" s="512"/>
      <c r="H1146" s="513"/>
      <c r="I1146" s="513"/>
    </row>
    <row r="1147" spans="1:9">
      <c r="A1147" s="198"/>
      <c r="B1147" s="76"/>
      <c r="C1147" s="199"/>
      <c r="D1147" s="288"/>
      <c r="E1147" s="288"/>
      <c r="F1147" s="512"/>
      <c r="G1147" s="512"/>
      <c r="H1147" s="513"/>
      <c r="I1147" s="513"/>
    </row>
    <row r="1148" spans="1:9">
      <c r="A1148" s="198"/>
      <c r="B1148" s="76"/>
      <c r="C1148" s="199"/>
      <c r="D1148" s="288"/>
      <c r="E1148" s="288"/>
      <c r="F1148" s="512"/>
      <c r="G1148" s="512"/>
      <c r="H1148" s="513"/>
      <c r="I1148" s="513"/>
    </row>
    <row r="1149" spans="1:9">
      <c r="A1149" s="198"/>
      <c r="B1149" s="76"/>
      <c r="C1149" s="199"/>
      <c r="D1149" s="288"/>
      <c r="E1149" s="288"/>
      <c r="F1149" s="512"/>
      <c r="G1149" s="512"/>
      <c r="H1149" s="513"/>
      <c r="I1149" s="513"/>
    </row>
    <row r="1150" spans="1:9">
      <c r="A1150" s="198"/>
      <c r="B1150" s="76"/>
      <c r="C1150" s="199"/>
      <c r="D1150" s="288"/>
      <c r="E1150" s="288"/>
      <c r="F1150" s="512"/>
      <c r="G1150" s="512"/>
      <c r="H1150" s="513"/>
      <c r="I1150" s="513"/>
    </row>
    <row r="1151" spans="1:9">
      <c r="A1151" s="198"/>
      <c r="B1151" s="76"/>
      <c r="C1151" s="199"/>
      <c r="D1151" s="288"/>
      <c r="E1151" s="288"/>
      <c r="F1151" s="512"/>
      <c r="G1151" s="512"/>
      <c r="H1151" s="513"/>
      <c r="I1151" s="513"/>
    </row>
    <row r="1152" spans="1:9">
      <c r="A1152" s="198"/>
      <c r="B1152" s="76"/>
      <c r="C1152" s="199"/>
      <c r="D1152" s="288"/>
      <c r="E1152" s="288"/>
      <c r="F1152" s="512"/>
      <c r="G1152" s="512"/>
      <c r="H1152" s="513"/>
      <c r="I1152" s="513"/>
    </row>
    <row r="1153" spans="1:9">
      <c r="A1153" s="198"/>
      <c r="B1153" s="76"/>
      <c r="C1153" s="199"/>
      <c r="D1153" s="288"/>
      <c r="E1153" s="288"/>
      <c r="F1153" s="512"/>
      <c r="G1153" s="512"/>
      <c r="H1153" s="513"/>
      <c r="I1153" s="513"/>
    </row>
    <row r="1154" spans="1:9">
      <c r="A1154" s="198"/>
      <c r="B1154" s="76"/>
      <c r="C1154" s="199"/>
      <c r="D1154" s="288"/>
      <c r="E1154" s="288"/>
      <c r="F1154" s="512"/>
      <c r="G1154" s="512"/>
      <c r="H1154" s="513"/>
      <c r="I1154" s="513"/>
    </row>
    <row r="1155" spans="1:9">
      <c r="A1155" s="198"/>
      <c r="B1155" s="76"/>
      <c r="C1155" s="199"/>
      <c r="D1155" s="288"/>
      <c r="E1155" s="288"/>
      <c r="F1155" s="512"/>
      <c r="G1155" s="512"/>
      <c r="H1155" s="513"/>
      <c r="I1155" s="513"/>
    </row>
    <row r="1156" spans="1:9">
      <c r="A1156" s="198"/>
      <c r="B1156" s="76"/>
      <c r="C1156" s="199"/>
      <c r="D1156" s="288"/>
      <c r="E1156" s="288"/>
      <c r="F1156" s="512"/>
      <c r="G1156" s="512"/>
      <c r="H1156" s="513"/>
      <c r="I1156" s="513"/>
    </row>
    <row r="1157" spans="1:9">
      <c r="A1157" s="198"/>
      <c r="B1157" s="76"/>
      <c r="C1157" s="199"/>
      <c r="D1157" s="288"/>
      <c r="E1157" s="288"/>
      <c r="F1157" s="512"/>
      <c r="G1157" s="512"/>
      <c r="H1157" s="513"/>
      <c r="I1157" s="513"/>
    </row>
    <row r="1158" spans="1:9">
      <c r="A1158" s="198"/>
      <c r="B1158" s="76"/>
      <c r="C1158" s="199"/>
      <c r="D1158" s="288"/>
      <c r="E1158" s="288"/>
      <c r="F1158" s="512"/>
      <c r="G1158" s="512"/>
      <c r="H1158" s="513"/>
      <c r="I1158" s="513"/>
    </row>
    <row r="1159" spans="1:9">
      <c r="A1159" s="198"/>
      <c r="B1159" s="76"/>
      <c r="C1159" s="199"/>
      <c r="D1159" s="288"/>
      <c r="E1159" s="288"/>
      <c r="F1159" s="512"/>
      <c r="G1159" s="512"/>
      <c r="H1159" s="513"/>
      <c r="I1159" s="513"/>
    </row>
    <row r="1160" spans="1:9">
      <c r="A1160" s="198"/>
      <c r="B1160" s="76"/>
      <c r="C1160" s="199"/>
      <c r="D1160" s="288"/>
      <c r="E1160" s="288"/>
      <c r="F1160" s="512"/>
      <c r="G1160" s="512"/>
      <c r="H1160" s="513"/>
      <c r="I1160" s="513"/>
    </row>
    <row r="1161" spans="1:9">
      <c r="A1161" s="198"/>
      <c r="B1161" s="76"/>
      <c r="C1161" s="199"/>
      <c r="D1161" s="288"/>
      <c r="E1161" s="288"/>
      <c r="F1161" s="512"/>
      <c r="G1161" s="512"/>
      <c r="H1161" s="513"/>
      <c r="I1161" s="513"/>
    </row>
    <row r="1162" spans="1:9">
      <c r="A1162" s="198"/>
      <c r="B1162" s="76"/>
      <c r="C1162" s="199"/>
      <c r="D1162" s="288"/>
      <c r="E1162" s="288"/>
      <c r="F1162" s="512"/>
      <c r="G1162" s="512"/>
      <c r="H1162" s="513"/>
      <c r="I1162" s="513"/>
    </row>
    <row r="1163" spans="1:9">
      <c r="A1163" s="198"/>
      <c r="B1163" s="76"/>
      <c r="C1163" s="199"/>
      <c r="D1163" s="288"/>
      <c r="E1163" s="288"/>
      <c r="F1163" s="512"/>
      <c r="G1163" s="512"/>
      <c r="H1163" s="513"/>
      <c r="I1163" s="513"/>
    </row>
    <row r="1164" spans="1:9">
      <c r="A1164" s="198"/>
      <c r="B1164" s="76"/>
      <c r="C1164" s="199"/>
      <c r="D1164" s="288"/>
      <c r="E1164" s="288"/>
      <c r="F1164" s="512"/>
      <c r="G1164" s="512"/>
      <c r="H1164" s="513"/>
      <c r="I1164" s="513"/>
    </row>
    <row r="1165" spans="1:9">
      <c r="A1165" s="198"/>
      <c r="B1165" s="76"/>
      <c r="C1165" s="199"/>
      <c r="D1165" s="288"/>
      <c r="E1165" s="288"/>
      <c r="F1165" s="512"/>
      <c r="G1165" s="512"/>
      <c r="H1165" s="513"/>
      <c r="I1165" s="513"/>
    </row>
    <row r="1166" spans="1:9">
      <c r="A1166" s="198"/>
      <c r="B1166" s="76"/>
      <c r="C1166" s="199"/>
      <c r="D1166" s="288"/>
      <c r="E1166" s="288"/>
      <c r="F1166" s="512"/>
      <c r="G1166" s="512"/>
      <c r="H1166" s="513"/>
      <c r="I1166" s="513"/>
    </row>
    <row r="1167" spans="1:9">
      <c r="A1167" s="198"/>
      <c r="B1167" s="76"/>
      <c r="C1167" s="199"/>
      <c r="D1167" s="288"/>
      <c r="E1167" s="288"/>
      <c r="F1167" s="512"/>
      <c r="G1167" s="512"/>
      <c r="H1167" s="513"/>
      <c r="I1167" s="513"/>
    </row>
    <row r="1168" spans="1:9">
      <c r="A1168" s="198"/>
      <c r="B1168" s="76"/>
      <c r="C1168" s="199"/>
      <c r="D1168" s="288"/>
      <c r="E1168" s="288"/>
      <c r="F1168" s="512"/>
      <c r="G1168" s="512"/>
      <c r="H1168" s="513"/>
      <c r="I1168" s="513"/>
    </row>
    <row r="1169" spans="1:9">
      <c r="A1169" s="198"/>
      <c r="B1169" s="76"/>
      <c r="C1169" s="199"/>
      <c r="D1169" s="288"/>
      <c r="E1169" s="288"/>
      <c r="F1169" s="512"/>
      <c r="G1169" s="512"/>
      <c r="H1169" s="513"/>
      <c r="I1169" s="513"/>
    </row>
    <row r="1170" spans="1:9">
      <c r="A1170" s="198"/>
      <c r="B1170" s="76"/>
      <c r="C1170" s="199"/>
      <c r="D1170" s="288"/>
      <c r="E1170" s="288"/>
      <c r="F1170" s="512"/>
      <c r="G1170" s="512"/>
      <c r="H1170" s="513"/>
      <c r="I1170" s="513"/>
    </row>
    <row r="1171" spans="1:9">
      <c r="A1171" s="198"/>
      <c r="B1171" s="76"/>
      <c r="C1171" s="199"/>
      <c r="D1171" s="288"/>
      <c r="E1171" s="288"/>
      <c r="F1171" s="512"/>
      <c r="G1171" s="512"/>
      <c r="H1171" s="513"/>
      <c r="I1171" s="513"/>
    </row>
    <row r="1172" spans="1:9">
      <c r="A1172" s="198"/>
      <c r="B1172" s="76"/>
      <c r="C1172" s="199"/>
      <c r="D1172" s="288"/>
      <c r="E1172" s="288"/>
      <c r="F1172" s="512"/>
      <c r="G1172" s="512"/>
      <c r="H1172" s="513"/>
      <c r="I1172" s="513"/>
    </row>
    <row r="1173" spans="1:9">
      <c r="A1173" s="198"/>
      <c r="B1173" s="76"/>
      <c r="C1173" s="199"/>
      <c r="D1173" s="288"/>
      <c r="E1173" s="288"/>
      <c r="F1173" s="512"/>
      <c r="G1173" s="512"/>
      <c r="H1173" s="513"/>
      <c r="I1173" s="513"/>
    </row>
    <row r="1174" spans="1:9">
      <c r="A1174" s="198"/>
      <c r="B1174" s="76"/>
      <c r="C1174" s="199"/>
      <c r="D1174" s="288"/>
      <c r="E1174" s="288"/>
      <c r="F1174" s="512"/>
      <c r="G1174" s="512"/>
      <c r="H1174" s="513"/>
      <c r="I1174" s="513"/>
    </row>
    <row r="1175" spans="1:9">
      <c r="A1175" s="198"/>
      <c r="B1175" s="76"/>
      <c r="C1175" s="199"/>
      <c r="D1175" s="288"/>
      <c r="E1175" s="288"/>
      <c r="F1175" s="512"/>
      <c r="G1175" s="512"/>
      <c r="H1175" s="513"/>
      <c r="I1175" s="513"/>
    </row>
    <row r="1176" spans="1:9">
      <c r="A1176" s="198"/>
      <c r="B1176" s="76"/>
      <c r="C1176" s="199"/>
      <c r="D1176" s="288"/>
      <c r="E1176" s="288"/>
      <c r="F1176" s="512"/>
      <c r="G1176" s="512"/>
      <c r="H1176" s="513"/>
      <c r="I1176" s="513"/>
    </row>
    <row r="1177" spans="1:9">
      <c r="A1177" s="198"/>
      <c r="B1177" s="76"/>
      <c r="C1177" s="199"/>
      <c r="D1177" s="288"/>
      <c r="E1177" s="288"/>
      <c r="F1177" s="512"/>
      <c r="G1177" s="512"/>
      <c r="H1177" s="513"/>
      <c r="I1177" s="513"/>
    </row>
    <row r="1178" spans="1:9">
      <c r="A1178" s="198"/>
      <c r="B1178" s="76"/>
      <c r="C1178" s="199"/>
      <c r="D1178" s="288"/>
      <c r="E1178" s="288"/>
      <c r="F1178" s="512"/>
      <c r="G1178" s="512"/>
      <c r="H1178" s="513"/>
      <c r="I1178" s="513"/>
    </row>
    <row r="1179" spans="1:9">
      <c r="A1179" s="198"/>
      <c r="B1179" s="76"/>
      <c r="C1179" s="199"/>
      <c r="D1179" s="288"/>
      <c r="E1179" s="288"/>
      <c r="F1179" s="512"/>
      <c r="G1179" s="512"/>
      <c r="H1179" s="513"/>
      <c r="I1179" s="513"/>
    </row>
    <row r="1180" spans="1:9">
      <c r="A1180" s="198"/>
      <c r="B1180" s="76"/>
      <c r="C1180" s="199"/>
      <c r="D1180" s="288"/>
      <c r="E1180" s="288"/>
      <c r="F1180" s="512"/>
      <c r="G1180" s="512"/>
      <c r="H1180" s="513"/>
      <c r="I1180" s="513"/>
    </row>
    <row r="1181" spans="1:9">
      <c r="A1181" s="198"/>
      <c r="B1181" s="76"/>
      <c r="C1181" s="199"/>
      <c r="D1181" s="288"/>
      <c r="E1181" s="288"/>
      <c r="F1181" s="512"/>
      <c r="G1181" s="512"/>
      <c r="H1181" s="513"/>
      <c r="I1181" s="513"/>
    </row>
    <row r="1182" spans="1:9">
      <c r="A1182" s="198"/>
      <c r="B1182" s="76"/>
      <c r="C1182" s="199"/>
      <c r="D1182" s="288"/>
      <c r="E1182" s="288"/>
      <c r="F1182" s="512"/>
      <c r="G1182" s="512"/>
      <c r="H1182" s="513"/>
      <c r="I1182" s="513"/>
    </row>
    <row r="1183" spans="1:9">
      <c r="A1183" s="198"/>
      <c r="B1183" s="76"/>
      <c r="C1183" s="199"/>
      <c r="D1183" s="288"/>
      <c r="E1183" s="288"/>
      <c r="F1183" s="512"/>
      <c r="G1183" s="512"/>
      <c r="H1183" s="513"/>
      <c r="I1183" s="513"/>
    </row>
    <row r="1184" spans="1:9">
      <c r="A1184" s="198"/>
      <c r="B1184" s="76"/>
      <c r="C1184" s="199"/>
      <c r="D1184" s="288"/>
      <c r="E1184" s="288"/>
      <c r="F1184" s="512"/>
      <c r="G1184" s="512"/>
      <c r="H1184" s="513"/>
      <c r="I1184" s="513"/>
    </row>
    <row r="1185" spans="1:9">
      <c r="A1185" s="198"/>
      <c r="B1185" s="76"/>
      <c r="C1185" s="199"/>
      <c r="D1185" s="288"/>
      <c r="E1185" s="288"/>
      <c r="F1185" s="512"/>
      <c r="G1185" s="512"/>
      <c r="H1185" s="513"/>
      <c r="I1185" s="513"/>
    </row>
    <row r="1186" spans="1:9">
      <c r="A1186" s="198"/>
      <c r="B1186" s="76"/>
      <c r="C1186" s="199"/>
      <c r="D1186" s="288"/>
      <c r="E1186" s="288"/>
      <c r="F1186" s="512"/>
      <c r="G1186" s="512"/>
      <c r="H1186" s="513"/>
      <c r="I1186" s="513"/>
    </row>
    <row r="1187" spans="1:9">
      <c r="A1187" s="198"/>
      <c r="B1187" s="76"/>
      <c r="C1187" s="199"/>
      <c r="D1187" s="288"/>
      <c r="E1187" s="288"/>
      <c r="F1187" s="512"/>
      <c r="G1187" s="512"/>
      <c r="H1187" s="513"/>
      <c r="I1187" s="513"/>
    </row>
    <row r="1188" spans="1:9">
      <c r="A1188" s="198"/>
      <c r="B1188" s="76"/>
      <c r="C1188" s="199"/>
      <c r="D1188" s="288"/>
      <c r="E1188" s="288"/>
      <c r="F1188" s="512"/>
      <c r="G1188" s="512"/>
      <c r="H1188" s="513"/>
      <c r="I1188" s="513"/>
    </row>
    <row r="1189" spans="1:9">
      <c r="A1189" s="198"/>
      <c r="B1189" s="76"/>
      <c r="C1189" s="199"/>
      <c r="D1189" s="288"/>
      <c r="E1189" s="288"/>
      <c r="F1189" s="512"/>
      <c r="G1189" s="512"/>
      <c r="H1189" s="513"/>
      <c r="I1189" s="513"/>
    </row>
    <row r="1190" spans="1:9">
      <c r="A1190" s="198"/>
      <c r="B1190" s="76"/>
      <c r="C1190" s="199"/>
      <c r="D1190" s="288"/>
      <c r="E1190" s="288"/>
      <c r="F1190" s="512"/>
      <c r="G1190" s="512"/>
      <c r="H1190" s="513"/>
      <c r="I1190" s="513"/>
    </row>
    <row r="1191" spans="1:9">
      <c r="A1191" s="198"/>
      <c r="B1191" s="76"/>
      <c r="C1191" s="199"/>
      <c r="D1191" s="288"/>
      <c r="E1191" s="288"/>
      <c r="F1191" s="512"/>
      <c r="G1191" s="512"/>
      <c r="H1191" s="513"/>
      <c r="I1191" s="513"/>
    </row>
    <row r="1192" spans="1:9">
      <c r="A1192" s="198"/>
      <c r="B1192" s="76"/>
      <c r="C1192" s="199"/>
      <c r="D1192" s="288"/>
      <c r="E1192" s="288"/>
      <c r="F1192" s="512"/>
      <c r="G1192" s="512"/>
      <c r="H1192" s="513"/>
      <c r="I1192" s="513"/>
    </row>
    <row r="1193" spans="1:9">
      <c r="A1193" s="198"/>
      <c r="B1193" s="76"/>
      <c r="C1193" s="199"/>
      <c r="D1193" s="288"/>
      <c r="E1193" s="288"/>
      <c r="F1193" s="512"/>
      <c r="G1193" s="512"/>
      <c r="H1193" s="513"/>
      <c r="I1193" s="513"/>
    </row>
    <row r="1194" spans="1:9">
      <c r="A1194" s="198"/>
      <c r="B1194" s="76"/>
      <c r="C1194" s="199"/>
      <c r="D1194" s="288"/>
      <c r="E1194" s="288"/>
      <c r="F1194" s="512"/>
      <c r="G1194" s="512"/>
      <c r="H1194" s="513"/>
      <c r="I1194" s="513"/>
    </row>
    <row r="1195" spans="1:9">
      <c r="A1195" s="198"/>
      <c r="B1195" s="76"/>
      <c r="C1195" s="199"/>
      <c r="D1195" s="288"/>
      <c r="E1195" s="288"/>
      <c r="F1195" s="512"/>
      <c r="G1195" s="512"/>
      <c r="H1195" s="513"/>
      <c r="I1195" s="513"/>
    </row>
    <row r="1196" spans="1:9">
      <c r="A1196" s="198"/>
      <c r="B1196" s="76"/>
      <c r="C1196" s="199"/>
      <c r="D1196" s="288"/>
      <c r="E1196" s="288"/>
      <c r="F1196" s="512"/>
      <c r="G1196" s="512"/>
      <c r="H1196" s="513"/>
      <c r="I1196" s="513"/>
    </row>
    <row r="1197" spans="1:9">
      <c r="A1197" s="198"/>
      <c r="B1197" s="76"/>
      <c r="C1197" s="199"/>
      <c r="D1197" s="288"/>
      <c r="E1197" s="288"/>
      <c r="F1197" s="512"/>
      <c r="G1197" s="512"/>
      <c r="H1197" s="513"/>
      <c r="I1197" s="513"/>
    </row>
    <row r="1198" spans="1:9">
      <c r="A1198" s="198"/>
      <c r="B1198" s="76"/>
      <c r="C1198" s="199"/>
      <c r="D1198" s="288"/>
      <c r="E1198" s="288"/>
      <c r="F1198" s="512"/>
      <c r="G1198" s="512"/>
      <c r="H1198" s="513"/>
      <c r="I1198" s="513"/>
    </row>
    <row r="1199" spans="1:9">
      <c r="A1199" s="198"/>
      <c r="B1199" s="76"/>
      <c r="C1199" s="199"/>
      <c r="D1199" s="288"/>
      <c r="E1199" s="288"/>
      <c r="F1199" s="512"/>
      <c r="G1199" s="512"/>
      <c r="H1199" s="513"/>
      <c r="I1199" s="513"/>
    </row>
    <row r="1200" spans="1:9">
      <c r="A1200" s="198"/>
      <c r="B1200" s="76"/>
      <c r="C1200" s="199"/>
      <c r="D1200" s="288"/>
      <c r="E1200" s="288"/>
      <c r="F1200" s="512"/>
      <c r="G1200" s="512"/>
      <c r="H1200" s="513"/>
      <c r="I1200" s="513"/>
    </row>
    <row r="1201" spans="1:9">
      <c r="A1201" s="198"/>
      <c r="B1201" s="76"/>
      <c r="C1201" s="199"/>
      <c r="D1201" s="288"/>
      <c r="E1201" s="288"/>
      <c r="F1201" s="512"/>
      <c r="G1201" s="512"/>
      <c r="H1201" s="513"/>
      <c r="I1201" s="513"/>
    </row>
    <row r="1202" spans="1:9">
      <c r="A1202" s="198"/>
      <c r="B1202" s="76"/>
      <c r="C1202" s="199"/>
      <c r="D1202" s="288"/>
      <c r="E1202" s="288"/>
      <c r="F1202" s="512"/>
      <c r="G1202" s="512"/>
      <c r="H1202" s="513"/>
      <c r="I1202" s="513"/>
    </row>
    <row r="1203" spans="1:9">
      <c r="A1203" s="198"/>
      <c r="B1203" s="76"/>
      <c r="C1203" s="199"/>
      <c r="D1203" s="288"/>
      <c r="E1203" s="288"/>
      <c r="F1203" s="512"/>
      <c r="G1203" s="512"/>
      <c r="H1203" s="513"/>
      <c r="I1203" s="513"/>
    </row>
    <row r="1204" spans="1:9">
      <c r="A1204" s="198"/>
      <c r="B1204" s="76"/>
      <c r="C1204" s="199"/>
      <c r="D1204" s="288"/>
      <c r="E1204" s="288"/>
      <c r="F1204" s="512"/>
      <c r="G1204" s="512"/>
      <c r="H1204" s="513"/>
      <c r="I1204" s="513"/>
    </row>
    <row r="1205" spans="1:9">
      <c r="A1205" s="198"/>
      <c r="B1205" s="76"/>
      <c r="C1205" s="199"/>
      <c r="D1205" s="288"/>
      <c r="E1205" s="288"/>
      <c r="F1205" s="512"/>
      <c r="G1205" s="512"/>
      <c r="H1205" s="513"/>
      <c r="I1205" s="513"/>
    </row>
    <row r="1206" spans="1:9">
      <c r="A1206" s="198"/>
      <c r="B1206" s="76"/>
      <c r="C1206" s="199"/>
      <c r="D1206" s="288"/>
      <c r="E1206" s="288"/>
      <c r="F1206" s="512"/>
      <c r="G1206" s="512"/>
      <c r="H1206" s="513"/>
      <c r="I1206" s="513"/>
    </row>
    <row r="1207" spans="1:9">
      <c r="A1207" s="198"/>
      <c r="B1207" s="76"/>
      <c r="C1207" s="199"/>
      <c r="D1207" s="288"/>
      <c r="E1207" s="288"/>
      <c r="F1207" s="512"/>
      <c r="G1207" s="512"/>
      <c r="H1207" s="513"/>
      <c r="I1207" s="513"/>
    </row>
    <row r="1208" spans="1:9">
      <c r="A1208" s="198"/>
      <c r="B1208" s="76"/>
      <c r="C1208" s="199"/>
      <c r="D1208" s="288"/>
      <c r="E1208" s="288"/>
      <c r="F1208" s="512"/>
      <c r="G1208" s="512"/>
      <c r="H1208" s="513"/>
      <c r="I1208" s="513"/>
    </row>
    <row r="1209" spans="1:9">
      <c r="A1209" s="198"/>
      <c r="B1209" s="76"/>
      <c r="C1209" s="199"/>
      <c r="D1209" s="288"/>
      <c r="E1209" s="288"/>
      <c r="F1209" s="512"/>
      <c r="G1209" s="512"/>
      <c r="H1209" s="513"/>
      <c r="I1209" s="513"/>
    </row>
    <row r="1210" spans="1:9">
      <c r="A1210" s="198"/>
      <c r="B1210" s="76"/>
      <c r="C1210" s="199"/>
      <c r="D1210" s="288"/>
      <c r="E1210" s="288"/>
      <c r="F1210" s="512"/>
      <c r="G1210" s="512"/>
      <c r="H1210" s="513"/>
      <c r="I1210" s="513"/>
    </row>
    <row r="1211" spans="1:9">
      <c r="A1211" s="198"/>
      <c r="B1211" s="76"/>
      <c r="C1211" s="199"/>
      <c r="D1211" s="288"/>
      <c r="E1211" s="288"/>
      <c r="F1211" s="512"/>
      <c r="G1211" s="512"/>
      <c r="H1211" s="513"/>
      <c r="I1211" s="513"/>
    </row>
    <row r="1212" spans="1:9">
      <c r="A1212" s="198"/>
      <c r="B1212" s="76"/>
      <c r="C1212" s="199"/>
      <c r="D1212" s="288"/>
      <c r="E1212" s="288"/>
      <c r="F1212" s="512"/>
      <c r="G1212" s="512"/>
      <c r="H1212" s="513"/>
      <c r="I1212" s="513"/>
    </row>
    <row r="1213" spans="1:9">
      <c r="A1213" s="198"/>
      <c r="B1213" s="76"/>
      <c r="C1213" s="199"/>
      <c r="D1213" s="288"/>
      <c r="E1213" s="288"/>
      <c r="F1213" s="512"/>
      <c r="G1213" s="512"/>
      <c r="H1213" s="513"/>
      <c r="I1213" s="513"/>
    </row>
    <row r="1214" spans="1:9">
      <c r="A1214" s="198"/>
      <c r="B1214" s="76"/>
      <c r="C1214" s="199"/>
      <c r="D1214" s="288"/>
      <c r="E1214" s="288"/>
      <c r="F1214" s="512"/>
      <c r="G1214" s="512"/>
      <c r="H1214" s="513"/>
      <c r="I1214" s="513"/>
    </row>
    <row r="1215" spans="1:9">
      <c r="A1215" s="198"/>
      <c r="B1215" s="76"/>
      <c r="C1215" s="199"/>
      <c r="D1215" s="288"/>
      <c r="E1215" s="288"/>
      <c r="F1215" s="512"/>
      <c r="G1215" s="512"/>
      <c r="H1215" s="513"/>
      <c r="I1215" s="513"/>
    </row>
    <row r="1216" spans="1:9">
      <c r="A1216" s="198"/>
      <c r="B1216" s="76"/>
      <c r="C1216" s="199"/>
      <c r="D1216" s="288"/>
      <c r="E1216" s="288"/>
      <c r="F1216" s="512"/>
      <c r="G1216" s="512"/>
      <c r="H1216" s="513"/>
      <c r="I1216" s="513"/>
    </row>
    <row r="1217" spans="1:9">
      <c r="A1217" s="198"/>
      <c r="B1217" s="76"/>
      <c r="C1217" s="199"/>
      <c r="D1217" s="288"/>
      <c r="E1217" s="288"/>
      <c r="F1217" s="512"/>
      <c r="G1217" s="512"/>
      <c r="H1217" s="513"/>
      <c r="I1217" s="513"/>
    </row>
    <row r="1218" spans="1:9">
      <c r="A1218" s="198"/>
      <c r="B1218" s="76"/>
      <c r="C1218" s="199"/>
      <c r="D1218" s="288"/>
      <c r="E1218" s="288"/>
      <c r="F1218" s="512"/>
      <c r="G1218" s="512"/>
      <c r="H1218" s="513"/>
      <c r="I1218" s="513"/>
    </row>
    <row r="1219" spans="1:9">
      <c r="A1219" s="198"/>
      <c r="B1219" s="76"/>
      <c r="C1219" s="199"/>
      <c r="D1219" s="288"/>
      <c r="E1219" s="288"/>
      <c r="F1219" s="512"/>
      <c r="G1219" s="512"/>
      <c r="H1219" s="513"/>
      <c r="I1219" s="513"/>
    </row>
    <row r="1220" spans="1:9">
      <c r="A1220" s="198"/>
      <c r="B1220" s="76"/>
      <c r="C1220" s="199"/>
      <c r="D1220" s="288"/>
      <c r="E1220" s="288"/>
      <c r="F1220" s="512"/>
      <c r="G1220" s="512"/>
      <c r="H1220" s="513"/>
      <c r="I1220" s="513"/>
    </row>
    <row r="1221" spans="1:9">
      <c r="A1221" s="198"/>
      <c r="B1221" s="76"/>
      <c r="C1221" s="199"/>
      <c r="D1221" s="288"/>
      <c r="E1221" s="288"/>
      <c r="F1221" s="512"/>
      <c r="G1221" s="512"/>
      <c r="H1221" s="513"/>
      <c r="I1221" s="513"/>
    </row>
    <row r="1222" spans="1:9">
      <c r="A1222" s="198"/>
      <c r="B1222" s="76"/>
      <c r="C1222" s="199"/>
      <c r="D1222" s="288"/>
      <c r="E1222" s="288"/>
      <c r="F1222" s="512"/>
      <c r="G1222" s="512"/>
      <c r="H1222" s="513"/>
      <c r="I1222" s="513"/>
    </row>
    <row r="1223" spans="1:9">
      <c r="A1223" s="198"/>
      <c r="B1223" s="76"/>
      <c r="C1223" s="199"/>
      <c r="D1223" s="288"/>
      <c r="E1223" s="288"/>
      <c r="F1223" s="512"/>
      <c r="G1223" s="512"/>
      <c r="H1223" s="513"/>
      <c r="I1223" s="513"/>
    </row>
    <row r="1224" spans="1:9">
      <c r="A1224" s="198"/>
      <c r="B1224" s="76"/>
      <c r="C1224" s="199"/>
      <c r="D1224" s="288"/>
      <c r="E1224" s="288"/>
      <c r="F1224" s="512"/>
      <c r="G1224" s="512"/>
      <c r="H1224" s="513"/>
      <c r="I1224" s="513"/>
    </row>
    <row r="1225" spans="1:9">
      <c r="A1225" s="198"/>
      <c r="B1225" s="76"/>
      <c r="C1225" s="199"/>
      <c r="D1225" s="288"/>
      <c r="E1225" s="288"/>
      <c r="F1225" s="512"/>
      <c r="G1225" s="512"/>
      <c r="H1225" s="513"/>
      <c r="I1225" s="513"/>
    </row>
    <row r="1226" spans="1:9">
      <c r="A1226" s="198"/>
      <c r="B1226" s="76"/>
      <c r="C1226" s="199"/>
      <c r="D1226" s="288"/>
      <c r="E1226" s="288"/>
      <c r="F1226" s="512"/>
      <c r="G1226" s="512"/>
      <c r="H1226" s="513"/>
      <c r="I1226" s="513"/>
    </row>
    <row r="1227" spans="1:9">
      <c r="A1227" s="198"/>
      <c r="B1227" s="76"/>
      <c r="C1227" s="199"/>
      <c r="D1227" s="288"/>
      <c r="E1227" s="288"/>
      <c r="F1227" s="512"/>
      <c r="G1227" s="512"/>
      <c r="H1227" s="513"/>
      <c r="I1227" s="513"/>
    </row>
    <row r="1228" spans="1:9">
      <c r="A1228" s="198"/>
      <c r="B1228" s="76"/>
      <c r="C1228" s="199"/>
      <c r="D1228" s="288"/>
      <c r="E1228" s="288"/>
      <c r="F1228" s="512"/>
      <c r="G1228" s="512"/>
      <c r="H1228" s="513"/>
      <c r="I1228" s="513"/>
    </row>
    <row r="1229" spans="1:9">
      <c r="A1229" s="198"/>
      <c r="B1229" s="76"/>
      <c r="C1229" s="199"/>
      <c r="D1229" s="288"/>
      <c r="E1229" s="288"/>
      <c r="F1229" s="512"/>
      <c r="G1229" s="512"/>
      <c r="H1229" s="513"/>
      <c r="I1229" s="513"/>
    </row>
    <row r="1230" spans="1:9">
      <c r="A1230" s="198"/>
      <c r="B1230" s="76"/>
      <c r="C1230" s="199"/>
      <c r="D1230" s="288"/>
      <c r="E1230" s="288"/>
      <c r="F1230" s="512"/>
      <c r="G1230" s="512"/>
      <c r="H1230" s="513"/>
      <c r="I1230" s="513"/>
    </row>
    <row r="1231" spans="1:9">
      <c r="A1231" s="198"/>
      <c r="B1231" s="76"/>
      <c r="C1231" s="199"/>
      <c r="D1231" s="288"/>
      <c r="E1231" s="288"/>
      <c r="F1231" s="512"/>
      <c r="G1231" s="512"/>
      <c r="H1231" s="513"/>
      <c r="I1231" s="513"/>
    </row>
    <row r="1232" spans="1:9">
      <c r="A1232" s="198"/>
      <c r="B1232" s="76"/>
      <c r="C1232" s="199"/>
      <c r="D1232" s="288"/>
      <c r="E1232" s="288"/>
      <c r="F1232" s="512"/>
      <c r="G1232" s="512"/>
      <c r="H1232" s="513"/>
      <c r="I1232" s="513"/>
    </row>
    <row r="1233" spans="1:9">
      <c r="A1233" s="198"/>
      <c r="B1233" s="76"/>
      <c r="C1233" s="199"/>
      <c r="D1233" s="288"/>
      <c r="E1233" s="288"/>
      <c r="F1233" s="512"/>
      <c r="G1233" s="512"/>
      <c r="H1233" s="513"/>
      <c r="I1233" s="513"/>
    </row>
    <row r="1234" spans="1:9">
      <c r="A1234" s="198"/>
      <c r="B1234" s="76"/>
      <c r="C1234" s="199"/>
      <c r="D1234" s="288"/>
      <c r="E1234" s="288"/>
      <c r="F1234" s="512"/>
      <c r="G1234" s="512"/>
      <c r="H1234" s="513"/>
      <c r="I1234" s="513"/>
    </row>
    <row r="1235" spans="1:9">
      <c r="A1235" s="198"/>
      <c r="B1235" s="76"/>
      <c r="C1235" s="199"/>
      <c r="D1235" s="288"/>
      <c r="E1235" s="288"/>
      <c r="F1235" s="512"/>
      <c r="G1235" s="512"/>
      <c r="H1235" s="513"/>
      <c r="I1235" s="513"/>
    </row>
    <row r="1236" spans="1:9">
      <c r="A1236" s="198"/>
      <c r="B1236" s="76"/>
      <c r="C1236" s="199"/>
      <c r="D1236" s="288"/>
      <c r="E1236" s="288"/>
      <c r="F1236" s="512"/>
      <c r="G1236" s="512"/>
      <c r="H1236" s="513"/>
      <c r="I1236" s="513"/>
    </row>
    <row r="1237" spans="1:9">
      <c r="A1237" s="198"/>
      <c r="B1237" s="76"/>
      <c r="C1237" s="199"/>
      <c r="D1237" s="288"/>
      <c r="E1237" s="288"/>
      <c r="F1237" s="512"/>
      <c r="G1237" s="512"/>
      <c r="H1237" s="513"/>
      <c r="I1237" s="513"/>
    </row>
    <row r="1238" spans="1:9">
      <c r="A1238" s="198"/>
      <c r="B1238" s="76"/>
      <c r="C1238" s="199"/>
      <c r="D1238" s="288"/>
      <c r="E1238" s="288"/>
      <c r="F1238" s="512"/>
      <c r="G1238" s="512"/>
      <c r="H1238" s="513"/>
      <c r="I1238" s="513"/>
    </row>
    <row r="1239" spans="1:9">
      <c r="A1239" s="198"/>
      <c r="B1239" s="76"/>
      <c r="C1239" s="199"/>
      <c r="D1239" s="288"/>
      <c r="E1239" s="288"/>
      <c r="F1239" s="512"/>
      <c r="G1239" s="512"/>
      <c r="H1239" s="513"/>
      <c r="I1239" s="513"/>
    </row>
    <row r="1240" spans="1:9">
      <c r="A1240" s="198"/>
      <c r="B1240" s="76"/>
      <c r="C1240" s="199"/>
      <c r="D1240" s="288"/>
      <c r="E1240" s="288"/>
      <c r="F1240" s="512"/>
      <c r="G1240" s="512"/>
      <c r="H1240" s="513"/>
      <c r="I1240" s="513"/>
    </row>
    <row r="1241" spans="1:9">
      <c r="A1241" s="198"/>
      <c r="B1241" s="76"/>
      <c r="C1241" s="199"/>
      <c r="D1241" s="288"/>
      <c r="E1241" s="288"/>
      <c r="F1241" s="512"/>
      <c r="G1241" s="512"/>
      <c r="H1241" s="513"/>
      <c r="I1241" s="513"/>
    </row>
    <row r="1242" spans="1:9">
      <c r="A1242" s="198"/>
      <c r="B1242" s="76"/>
      <c r="C1242" s="199"/>
      <c r="D1242" s="288"/>
      <c r="E1242" s="288"/>
      <c r="F1242" s="512"/>
      <c r="G1242" s="512"/>
      <c r="H1242" s="513"/>
      <c r="I1242" s="513"/>
    </row>
    <row r="1243" spans="1:9">
      <c r="A1243" s="198"/>
      <c r="B1243" s="76"/>
      <c r="C1243" s="199"/>
      <c r="D1243" s="288"/>
      <c r="E1243" s="288"/>
      <c r="F1243" s="512"/>
      <c r="G1243" s="512"/>
      <c r="H1243" s="513"/>
      <c r="I1243" s="513"/>
    </row>
    <row r="1244" spans="1:9">
      <c r="A1244" s="198"/>
      <c r="B1244" s="76"/>
      <c r="C1244" s="199"/>
      <c r="D1244" s="288"/>
      <c r="E1244" s="288"/>
      <c r="F1244" s="512"/>
      <c r="G1244" s="512"/>
      <c r="H1244" s="513"/>
      <c r="I1244" s="513"/>
    </row>
    <row r="1245" spans="1:9">
      <c r="A1245" s="198"/>
      <c r="B1245" s="76"/>
      <c r="C1245" s="199"/>
      <c r="D1245" s="288"/>
      <c r="E1245" s="288"/>
      <c r="F1245" s="512"/>
      <c r="G1245" s="512"/>
      <c r="H1245" s="513"/>
      <c r="I1245" s="513"/>
    </row>
    <row r="1246" spans="1:9">
      <c r="A1246" s="198"/>
      <c r="B1246" s="76"/>
      <c r="C1246" s="199"/>
      <c r="D1246" s="288"/>
      <c r="E1246" s="288"/>
      <c r="F1246" s="512"/>
      <c r="G1246" s="512"/>
      <c r="H1246" s="513"/>
      <c r="I1246" s="513"/>
    </row>
    <row r="1247" spans="1:9">
      <c r="A1247" s="198"/>
      <c r="B1247" s="76"/>
      <c r="C1247" s="199"/>
      <c r="D1247" s="288"/>
      <c r="E1247" s="288"/>
      <c r="F1247" s="512"/>
      <c r="G1247" s="512"/>
      <c r="H1247" s="513"/>
      <c r="I1247" s="513"/>
    </row>
    <row r="1248" spans="1:9">
      <c r="A1248" s="198"/>
      <c r="B1248" s="76"/>
      <c r="C1248" s="199"/>
      <c r="D1248" s="288"/>
      <c r="E1248" s="288"/>
      <c r="F1248" s="512"/>
      <c r="G1248" s="512"/>
      <c r="H1248" s="513"/>
      <c r="I1248" s="513"/>
    </row>
    <row r="1249" spans="1:9">
      <c r="A1249" s="198"/>
      <c r="B1249" s="76"/>
      <c r="C1249" s="199"/>
      <c r="D1249" s="288"/>
      <c r="E1249" s="288"/>
      <c r="F1249" s="512"/>
      <c r="G1249" s="512"/>
      <c r="H1249" s="513"/>
      <c r="I1249" s="513"/>
    </row>
    <row r="1250" spans="1:9">
      <c r="A1250" s="198"/>
      <c r="B1250" s="76"/>
      <c r="C1250" s="199"/>
      <c r="D1250" s="288"/>
      <c r="E1250" s="288"/>
      <c r="F1250" s="512"/>
      <c r="G1250" s="512"/>
      <c r="H1250" s="513"/>
      <c r="I1250" s="513"/>
    </row>
    <row r="1251" spans="1:9">
      <c r="A1251" s="198"/>
      <c r="B1251" s="76"/>
      <c r="C1251" s="199"/>
      <c r="D1251" s="288"/>
      <c r="E1251" s="288"/>
      <c r="F1251" s="512"/>
      <c r="G1251" s="512"/>
      <c r="H1251" s="513"/>
      <c r="I1251" s="513"/>
    </row>
    <row r="1252" spans="1:9">
      <c r="A1252" s="198"/>
      <c r="B1252" s="76"/>
      <c r="C1252" s="199"/>
      <c r="D1252" s="288"/>
      <c r="E1252" s="288"/>
      <c r="F1252" s="512"/>
      <c r="G1252" s="512"/>
      <c r="H1252" s="513"/>
      <c r="I1252" s="513"/>
    </row>
    <row r="1253" spans="1:9">
      <c r="A1253" s="198"/>
      <c r="B1253" s="76"/>
      <c r="C1253" s="199"/>
      <c r="D1253" s="288"/>
      <c r="E1253" s="288"/>
      <c r="F1253" s="512"/>
      <c r="G1253" s="512"/>
      <c r="H1253" s="513"/>
      <c r="I1253" s="513"/>
    </row>
    <row r="1254" spans="1:9">
      <c r="A1254" s="198"/>
      <c r="B1254" s="76"/>
      <c r="C1254" s="199"/>
      <c r="D1254" s="288"/>
      <c r="E1254" s="288"/>
      <c r="F1254" s="512"/>
      <c r="G1254" s="512"/>
      <c r="H1254" s="513"/>
      <c r="I1254" s="513"/>
    </row>
    <row r="1255" spans="1:9">
      <c r="A1255" s="198"/>
      <c r="B1255" s="76"/>
      <c r="C1255" s="199"/>
      <c r="D1255" s="288"/>
      <c r="E1255" s="288"/>
      <c r="F1255" s="512"/>
      <c r="G1255" s="512"/>
      <c r="H1255" s="513"/>
      <c r="I1255" s="513"/>
    </row>
    <row r="1256" spans="1:9">
      <c r="A1256" s="198"/>
      <c r="B1256" s="76"/>
      <c r="C1256" s="199"/>
      <c r="D1256" s="288"/>
      <c r="E1256" s="288"/>
      <c r="F1256" s="512"/>
      <c r="G1256" s="512"/>
      <c r="H1256" s="513"/>
      <c r="I1256" s="513"/>
    </row>
    <row r="1257" spans="1:9">
      <c r="A1257" s="198"/>
      <c r="B1257" s="76"/>
      <c r="C1257" s="199"/>
      <c r="D1257" s="288"/>
      <c r="E1257" s="288"/>
      <c r="F1257" s="512"/>
      <c r="G1257" s="512"/>
      <c r="H1257" s="513"/>
      <c r="I1257" s="513"/>
    </row>
    <row r="1258" spans="1:9">
      <c r="A1258" s="198"/>
      <c r="B1258" s="76"/>
      <c r="C1258" s="199"/>
      <c r="D1258" s="288"/>
      <c r="E1258" s="288"/>
      <c r="F1258" s="512"/>
      <c r="G1258" s="512"/>
      <c r="H1258" s="513"/>
      <c r="I1258" s="513"/>
    </row>
    <row r="1259" spans="1:9">
      <c r="A1259" s="198"/>
      <c r="B1259" s="76"/>
      <c r="C1259" s="199"/>
      <c r="D1259" s="288"/>
      <c r="E1259" s="288"/>
      <c r="F1259" s="512"/>
      <c r="G1259" s="512"/>
      <c r="H1259" s="513"/>
      <c r="I1259" s="513"/>
    </row>
    <row r="1260" spans="1:9">
      <c r="A1260" s="198"/>
      <c r="B1260" s="76"/>
      <c r="C1260" s="199"/>
      <c r="D1260" s="288"/>
      <c r="E1260" s="288"/>
      <c r="F1260" s="512"/>
      <c r="G1260" s="512"/>
      <c r="H1260" s="513"/>
      <c r="I1260" s="513"/>
    </row>
    <row r="1261" spans="1:9">
      <c r="A1261" s="198"/>
      <c r="B1261" s="76"/>
      <c r="C1261" s="199"/>
      <c r="D1261" s="288"/>
      <c r="E1261" s="288"/>
      <c r="F1261" s="512"/>
      <c r="G1261" s="512"/>
      <c r="H1261" s="513"/>
      <c r="I1261" s="513"/>
    </row>
    <row r="1262" spans="1:9">
      <c r="A1262" s="198"/>
      <c r="B1262" s="76"/>
      <c r="C1262" s="199"/>
      <c r="D1262" s="288"/>
      <c r="E1262" s="288"/>
      <c r="F1262" s="512"/>
      <c r="G1262" s="512"/>
      <c r="H1262" s="513"/>
      <c r="I1262" s="513"/>
    </row>
    <row r="1263" spans="1:9">
      <c r="A1263" s="198"/>
      <c r="B1263" s="76"/>
      <c r="C1263" s="199"/>
      <c r="D1263" s="288"/>
      <c r="E1263" s="288"/>
      <c r="F1263" s="512"/>
      <c r="G1263" s="512"/>
      <c r="H1263" s="513"/>
      <c r="I1263" s="513"/>
    </row>
    <row r="1264" spans="1:9">
      <c r="A1264" s="198"/>
      <c r="B1264" s="76"/>
      <c r="C1264" s="199"/>
      <c r="D1264" s="288"/>
      <c r="E1264" s="288"/>
      <c r="F1264" s="512"/>
      <c r="G1264" s="512"/>
      <c r="H1264" s="513"/>
      <c r="I1264" s="513"/>
    </row>
    <row r="1265" spans="1:9">
      <c r="A1265" s="198"/>
      <c r="B1265" s="76"/>
      <c r="C1265" s="199"/>
      <c r="D1265" s="288"/>
      <c r="E1265" s="288"/>
      <c r="F1265" s="512"/>
      <c r="G1265" s="512"/>
      <c r="H1265" s="513"/>
      <c r="I1265" s="513"/>
    </row>
    <row r="1266" spans="1:9">
      <c r="A1266" s="198"/>
      <c r="B1266" s="76"/>
      <c r="C1266" s="199"/>
      <c r="D1266" s="288"/>
      <c r="E1266" s="288"/>
      <c r="F1266" s="512"/>
      <c r="G1266" s="512"/>
      <c r="H1266" s="513"/>
      <c r="I1266" s="513"/>
    </row>
    <row r="1267" spans="1:9">
      <c r="A1267" s="198"/>
      <c r="B1267" s="76"/>
      <c r="C1267" s="199"/>
      <c r="D1267" s="288"/>
      <c r="E1267" s="288"/>
      <c r="F1267" s="512"/>
      <c r="G1267" s="512"/>
      <c r="H1267" s="513"/>
      <c r="I1267" s="513"/>
    </row>
    <row r="1268" spans="1:9">
      <c r="A1268" s="198"/>
      <c r="B1268" s="76"/>
      <c r="C1268" s="199"/>
      <c r="D1268" s="288"/>
      <c r="E1268" s="288"/>
      <c r="F1268" s="512"/>
      <c r="G1268" s="512"/>
      <c r="H1268" s="513"/>
      <c r="I1268" s="513"/>
    </row>
    <row r="1269" spans="1:9">
      <c r="A1269" s="198"/>
      <c r="B1269" s="76"/>
      <c r="C1269" s="199"/>
      <c r="D1269" s="288"/>
      <c r="E1269" s="288"/>
      <c r="F1269" s="512"/>
      <c r="G1269" s="512"/>
      <c r="H1269" s="513"/>
      <c r="I1269" s="513"/>
    </row>
    <row r="1270" spans="1:9">
      <c r="A1270" s="198"/>
      <c r="B1270" s="76"/>
      <c r="C1270" s="199"/>
      <c r="D1270" s="288"/>
      <c r="E1270" s="288"/>
      <c r="F1270" s="512"/>
      <c r="G1270" s="512"/>
      <c r="H1270" s="513"/>
      <c r="I1270" s="513"/>
    </row>
    <row r="1271" spans="1:9">
      <c r="A1271" s="198"/>
      <c r="B1271" s="76"/>
      <c r="C1271" s="199"/>
      <c r="D1271" s="288"/>
      <c r="E1271" s="288"/>
      <c r="F1271" s="512"/>
      <c r="G1271" s="512"/>
      <c r="H1271" s="513"/>
      <c r="I1271" s="513"/>
    </row>
    <row r="1272" spans="1:9">
      <c r="A1272" s="198"/>
      <c r="B1272" s="76"/>
      <c r="C1272" s="199"/>
      <c r="D1272" s="288"/>
      <c r="E1272" s="288"/>
      <c r="F1272" s="512"/>
      <c r="G1272" s="512"/>
      <c r="H1272" s="513"/>
      <c r="I1272" s="513"/>
    </row>
    <row r="1273" spans="1:9">
      <c r="A1273" s="198"/>
      <c r="B1273" s="76"/>
      <c r="C1273" s="199"/>
      <c r="D1273" s="288"/>
      <c r="E1273" s="288"/>
      <c r="F1273" s="512"/>
      <c r="G1273" s="512"/>
      <c r="H1273" s="513"/>
      <c r="I1273" s="513"/>
    </row>
    <row r="1274" spans="1:9">
      <c r="A1274" s="198"/>
      <c r="B1274" s="76"/>
      <c r="C1274" s="199"/>
      <c r="D1274" s="288"/>
      <c r="E1274" s="288"/>
      <c r="F1274" s="512"/>
      <c r="G1274" s="512"/>
      <c r="H1274" s="513"/>
      <c r="I1274" s="513"/>
    </row>
    <row r="1275" spans="1:9">
      <c r="A1275" s="198"/>
      <c r="B1275" s="76"/>
      <c r="C1275" s="199"/>
      <c r="D1275" s="288"/>
      <c r="E1275" s="288"/>
      <c r="F1275" s="512"/>
      <c r="G1275" s="512"/>
      <c r="H1275" s="513"/>
      <c r="I1275" s="513"/>
    </row>
    <row r="1276" spans="1:9">
      <c r="A1276" s="198"/>
      <c r="B1276" s="76"/>
      <c r="C1276" s="199"/>
      <c r="D1276" s="288"/>
      <c r="E1276" s="288"/>
      <c r="F1276" s="512"/>
      <c r="G1276" s="512"/>
      <c r="H1276" s="513"/>
      <c r="I1276" s="513"/>
    </row>
    <row r="1277" spans="1:9">
      <c r="A1277" s="198"/>
      <c r="B1277" s="76"/>
      <c r="C1277" s="199"/>
      <c r="D1277" s="288"/>
      <c r="E1277" s="288"/>
      <c r="F1277" s="512"/>
      <c r="G1277" s="512"/>
      <c r="H1277" s="513"/>
      <c r="I1277" s="513"/>
    </row>
    <row r="1278" spans="1:9">
      <c r="A1278" s="198"/>
      <c r="B1278" s="76"/>
      <c r="C1278" s="199"/>
      <c r="D1278" s="288"/>
      <c r="E1278" s="288"/>
      <c r="F1278" s="512"/>
      <c r="G1278" s="512"/>
      <c r="H1278" s="513"/>
      <c r="I1278" s="513"/>
    </row>
    <row r="1279" spans="1:9">
      <c r="A1279" s="198"/>
      <c r="B1279" s="76"/>
      <c r="C1279" s="199"/>
      <c r="D1279" s="288"/>
      <c r="E1279" s="288"/>
      <c r="F1279" s="512"/>
      <c r="G1279" s="512"/>
      <c r="H1279" s="513"/>
      <c r="I1279" s="513"/>
    </row>
    <row r="1280" spans="1:9">
      <c r="A1280" s="198"/>
      <c r="B1280" s="76"/>
      <c r="C1280" s="199"/>
      <c r="D1280" s="288"/>
      <c r="E1280" s="288"/>
      <c r="F1280" s="512"/>
      <c r="G1280" s="512"/>
      <c r="H1280" s="513"/>
      <c r="I1280" s="513"/>
    </row>
    <row r="1281" spans="1:9">
      <c r="A1281" s="198"/>
      <c r="B1281" s="76"/>
      <c r="C1281" s="199"/>
      <c r="D1281" s="288"/>
      <c r="E1281" s="288"/>
      <c r="F1281" s="512"/>
      <c r="G1281" s="512"/>
      <c r="H1281" s="513"/>
      <c r="I1281" s="513"/>
    </row>
    <row r="1282" spans="1:9">
      <c r="A1282" s="198"/>
      <c r="B1282" s="76"/>
      <c r="C1282" s="199"/>
      <c r="D1282" s="288"/>
      <c r="E1282" s="288"/>
      <c r="F1282" s="512"/>
      <c r="G1282" s="512"/>
      <c r="H1282" s="513"/>
      <c r="I1282" s="513"/>
    </row>
    <row r="1283" spans="1:9">
      <c r="A1283" s="198"/>
      <c r="B1283" s="76"/>
      <c r="C1283" s="199"/>
      <c r="D1283" s="288"/>
      <c r="E1283" s="288"/>
      <c r="F1283" s="512"/>
      <c r="G1283" s="512"/>
      <c r="H1283" s="513"/>
      <c r="I1283" s="513"/>
    </row>
    <row r="1284" spans="1:9">
      <c r="A1284" s="198"/>
      <c r="B1284" s="76"/>
      <c r="C1284" s="199"/>
      <c r="D1284" s="288"/>
      <c r="E1284" s="288"/>
      <c r="F1284" s="512"/>
      <c r="G1284" s="512"/>
      <c r="H1284" s="513"/>
      <c r="I1284" s="513"/>
    </row>
    <row r="1285" spans="1:9">
      <c r="A1285" s="198"/>
      <c r="B1285" s="76"/>
      <c r="C1285" s="199"/>
      <c r="D1285" s="288"/>
      <c r="E1285" s="288"/>
      <c r="F1285" s="512"/>
      <c r="G1285" s="512"/>
      <c r="H1285" s="513"/>
      <c r="I1285" s="513"/>
    </row>
    <row r="1286" spans="1:9">
      <c r="A1286" s="198"/>
      <c r="B1286" s="76"/>
      <c r="C1286" s="199"/>
      <c r="D1286" s="288"/>
      <c r="E1286" s="288"/>
      <c r="F1286" s="512"/>
      <c r="G1286" s="512"/>
      <c r="H1286" s="513"/>
      <c r="I1286" s="513"/>
    </row>
    <row r="1287" spans="1:9">
      <c r="A1287" s="198"/>
      <c r="B1287" s="76"/>
      <c r="C1287" s="199"/>
      <c r="D1287" s="288"/>
      <c r="E1287" s="288"/>
      <c r="F1287" s="512"/>
      <c r="G1287" s="512"/>
      <c r="H1287" s="513"/>
      <c r="I1287" s="513"/>
    </row>
    <row r="1288" spans="1:9">
      <c r="A1288" s="198"/>
      <c r="B1288" s="76"/>
      <c r="C1288" s="199"/>
      <c r="D1288" s="288"/>
      <c r="E1288" s="288"/>
      <c r="F1288" s="512"/>
      <c r="G1288" s="512"/>
      <c r="H1288" s="513"/>
      <c r="I1288" s="513"/>
    </row>
    <row r="1289" spans="1:9">
      <c r="A1289" s="198"/>
      <c r="B1289" s="76"/>
      <c r="C1289" s="199"/>
      <c r="D1289" s="288"/>
      <c r="E1289" s="288"/>
      <c r="F1289" s="512"/>
      <c r="G1289" s="512"/>
      <c r="H1289" s="513"/>
      <c r="I1289" s="513"/>
    </row>
    <row r="1290" spans="1:9">
      <c r="A1290" s="198"/>
      <c r="B1290" s="76"/>
      <c r="C1290" s="199"/>
      <c r="D1290" s="288"/>
      <c r="E1290" s="288"/>
      <c r="F1290" s="512"/>
      <c r="G1290" s="512"/>
      <c r="H1290" s="513"/>
      <c r="I1290" s="513"/>
    </row>
    <row r="1291" spans="1:9">
      <c r="A1291" s="198"/>
      <c r="B1291" s="76"/>
      <c r="C1291" s="199"/>
      <c r="D1291" s="288"/>
      <c r="E1291" s="288"/>
      <c r="F1291" s="512"/>
      <c r="G1291" s="512"/>
      <c r="H1291" s="513"/>
      <c r="I1291" s="513"/>
    </row>
    <row r="1292" spans="1:9">
      <c r="A1292" s="198"/>
      <c r="B1292" s="76"/>
      <c r="C1292" s="199"/>
      <c r="D1292" s="288"/>
      <c r="E1292" s="288"/>
      <c r="F1292" s="512"/>
      <c r="G1292" s="512"/>
      <c r="H1292" s="513"/>
      <c r="I1292" s="513"/>
    </row>
    <row r="1293" spans="1:9">
      <c r="A1293" s="198"/>
      <c r="B1293" s="76"/>
      <c r="C1293" s="199"/>
      <c r="D1293" s="288"/>
      <c r="E1293" s="288"/>
      <c r="F1293" s="512"/>
      <c r="G1293" s="512"/>
      <c r="H1293" s="513"/>
      <c r="I1293" s="513"/>
    </row>
    <row r="1294" spans="1:9">
      <c r="A1294" s="198"/>
      <c r="B1294" s="76"/>
      <c r="C1294" s="199"/>
      <c r="D1294" s="288"/>
      <c r="E1294" s="288"/>
      <c r="F1294" s="512"/>
      <c r="G1294" s="512"/>
      <c r="H1294" s="513"/>
      <c r="I1294" s="513"/>
    </row>
    <row r="1295" spans="1:9">
      <c r="A1295" s="198"/>
      <c r="B1295" s="76"/>
      <c r="C1295" s="199"/>
      <c r="D1295" s="288"/>
      <c r="E1295" s="288"/>
      <c r="F1295" s="512"/>
      <c r="G1295" s="512"/>
      <c r="H1295" s="513"/>
      <c r="I1295" s="513"/>
    </row>
    <row r="1296" spans="1:9">
      <c r="A1296" s="198"/>
      <c r="B1296" s="76"/>
      <c r="C1296" s="199"/>
      <c r="D1296" s="288"/>
      <c r="E1296" s="288"/>
      <c r="F1296" s="512"/>
      <c r="G1296" s="512"/>
      <c r="H1296" s="513"/>
      <c r="I1296" s="513"/>
    </row>
    <row r="1297" spans="1:9">
      <c r="A1297" s="198"/>
      <c r="B1297" s="76"/>
      <c r="C1297" s="199"/>
      <c r="D1297" s="288"/>
      <c r="E1297" s="288"/>
      <c r="F1297" s="512"/>
      <c r="G1297" s="512"/>
      <c r="H1297" s="513"/>
      <c r="I1297" s="513"/>
    </row>
    <row r="1298" spans="1:9">
      <c r="A1298" s="198"/>
      <c r="B1298" s="76"/>
      <c r="C1298" s="199"/>
      <c r="D1298" s="288"/>
      <c r="E1298" s="288"/>
      <c r="F1298" s="512"/>
      <c r="G1298" s="512"/>
      <c r="H1298" s="513"/>
      <c r="I1298" s="513"/>
    </row>
    <row r="1299" spans="1:9">
      <c r="A1299" s="198"/>
      <c r="B1299" s="76"/>
      <c r="C1299" s="199"/>
      <c r="D1299" s="288"/>
      <c r="E1299" s="288"/>
      <c r="F1299" s="512"/>
      <c r="G1299" s="512"/>
      <c r="H1299" s="513"/>
      <c r="I1299" s="513"/>
    </row>
    <row r="1300" spans="1:9">
      <c r="A1300" s="198"/>
      <c r="B1300" s="76"/>
      <c r="C1300" s="199"/>
      <c r="D1300" s="288"/>
      <c r="E1300" s="288"/>
      <c r="F1300" s="512"/>
      <c r="G1300" s="512"/>
      <c r="H1300" s="513"/>
      <c r="I1300" s="513"/>
    </row>
    <row r="1301" spans="1:9">
      <c r="A1301" s="198"/>
      <c r="B1301" s="76"/>
      <c r="C1301" s="199"/>
      <c r="D1301" s="288"/>
      <c r="E1301" s="288"/>
      <c r="F1301" s="512"/>
      <c r="G1301" s="512"/>
      <c r="H1301" s="513"/>
      <c r="I1301" s="513"/>
    </row>
    <row r="1302" spans="1:9">
      <c r="A1302" s="198"/>
      <c r="B1302" s="76"/>
      <c r="C1302" s="199"/>
      <c r="D1302" s="288"/>
      <c r="E1302" s="288"/>
      <c r="F1302" s="512"/>
      <c r="G1302" s="512"/>
      <c r="H1302" s="513"/>
      <c r="I1302" s="513"/>
    </row>
    <row r="1303" spans="1:9">
      <c r="A1303" s="198"/>
      <c r="B1303" s="76"/>
      <c r="C1303" s="199"/>
      <c r="D1303" s="288"/>
      <c r="E1303" s="288"/>
      <c r="F1303" s="512"/>
      <c r="G1303" s="512"/>
      <c r="H1303" s="513"/>
      <c r="I1303" s="513"/>
    </row>
    <row r="1304" spans="1:9">
      <c r="A1304" s="198"/>
      <c r="B1304" s="76"/>
      <c r="C1304" s="199"/>
      <c r="D1304" s="288"/>
      <c r="E1304" s="288"/>
      <c r="F1304" s="512"/>
      <c r="G1304" s="512"/>
      <c r="H1304" s="513"/>
      <c r="I1304" s="513"/>
    </row>
    <row r="1305" spans="1:9">
      <c r="A1305" s="198"/>
      <c r="B1305" s="76"/>
      <c r="C1305" s="199"/>
      <c r="D1305" s="288"/>
      <c r="E1305" s="288"/>
      <c r="F1305" s="512"/>
      <c r="G1305" s="512"/>
      <c r="H1305" s="513"/>
      <c r="I1305" s="513"/>
    </row>
    <row r="1306" spans="1:9">
      <c r="A1306" s="198"/>
      <c r="B1306" s="76"/>
      <c r="C1306" s="199"/>
      <c r="D1306" s="288"/>
      <c r="E1306" s="288"/>
      <c r="F1306" s="512"/>
      <c r="G1306" s="512"/>
      <c r="H1306" s="513"/>
      <c r="I1306" s="513"/>
    </row>
    <row r="1307" spans="1:9">
      <c r="A1307" s="198"/>
      <c r="B1307" s="76"/>
      <c r="C1307" s="199"/>
      <c r="D1307" s="288"/>
      <c r="E1307" s="288"/>
      <c r="F1307" s="512"/>
      <c r="G1307" s="512"/>
      <c r="H1307" s="513"/>
      <c r="I1307" s="513"/>
    </row>
    <row r="1308" spans="1:9">
      <c r="A1308" s="198"/>
      <c r="B1308" s="76"/>
      <c r="C1308" s="199"/>
      <c r="D1308" s="288"/>
      <c r="E1308" s="288"/>
      <c r="F1308" s="512"/>
      <c r="G1308" s="512"/>
      <c r="H1308" s="513"/>
      <c r="I1308" s="513"/>
    </row>
    <row r="1309" spans="1:9">
      <c r="A1309" s="198"/>
      <c r="B1309" s="76"/>
      <c r="C1309" s="199"/>
      <c r="D1309" s="288"/>
      <c r="E1309" s="288"/>
      <c r="F1309" s="512"/>
      <c r="G1309" s="512"/>
      <c r="H1309" s="513"/>
      <c r="I1309" s="513"/>
    </row>
    <row r="1310" spans="1:9">
      <c r="A1310" s="198"/>
      <c r="B1310" s="76"/>
      <c r="C1310" s="199"/>
      <c r="D1310" s="288"/>
      <c r="E1310" s="288"/>
      <c r="F1310" s="512"/>
      <c r="G1310" s="512"/>
      <c r="H1310" s="513"/>
      <c r="I1310" s="513"/>
    </row>
    <row r="1311" spans="1:9">
      <c r="A1311" s="198"/>
      <c r="B1311" s="76"/>
      <c r="C1311" s="199"/>
      <c r="D1311" s="288"/>
      <c r="E1311" s="288"/>
      <c r="F1311" s="512"/>
      <c r="G1311" s="512"/>
      <c r="H1311" s="513"/>
      <c r="I1311" s="513"/>
    </row>
    <row r="1312" spans="1:9">
      <c r="A1312" s="198"/>
      <c r="B1312" s="76"/>
      <c r="C1312" s="199"/>
      <c r="D1312" s="288"/>
      <c r="E1312" s="288"/>
      <c r="F1312" s="512"/>
      <c r="G1312" s="512"/>
      <c r="H1312" s="513"/>
      <c r="I1312" s="513"/>
    </row>
    <row r="1313" spans="1:9">
      <c r="A1313" s="198"/>
      <c r="B1313" s="76"/>
      <c r="C1313" s="199"/>
      <c r="D1313" s="288"/>
      <c r="E1313" s="288"/>
      <c r="F1313" s="512"/>
      <c r="G1313" s="512"/>
      <c r="H1313" s="513"/>
      <c r="I1313" s="513"/>
    </row>
    <row r="1314" spans="1:9">
      <c r="A1314" s="198"/>
      <c r="B1314" s="76"/>
      <c r="C1314" s="199"/>
      <c r="D1314" s="288"/>
      <c r="E1314" s="288"/>
      <c r="F1314" s="512"/>
      <c r="G1314" s="512"/>
      <c r="H1314" s="513"/>
      <c r="I1314" s="513"/>
    </row>
    <row r="1315" spans="1:9">
      <c r="A1315" s="198"/>
      <c r="B1315" s="76"/>
      <c r="C1315" s="199"/>
      <c r="D1315" s="288"/>
      <c r="E1315" s="288"/>
      <c r="F1315" s="512"/>
      <c r="G1315" s="512"/>
      <c r="H1315" s="513"/>
      <c r="I1315" s="513"/>
    </row>
    <row r="1316" spans="1:9">
      <c r="A1316" s="198"/>
      <c r="B1316" s="76"/>
      <c r="C1316" s="199"/>
      <c r="D1316" s="288"/>
      <c r="E1316" s="288"/>
      <c r="F1316" s="512"/>
      <c r="G1316" s="512"/>
      <c r="H1316" s="513"/>
      <c r="I1316" s="513"/>
    </row>
    <row r="1317" spans="1:9">
      <c r="A1317" s="198"/>
      <c r="B1317" s="76"/>
      <c r="C1317" s="199"/>
      <c r="D1317" s="288"/>
      <c r="E1317" s="288"/>
      <c r="F1317" s="512"/>
      <c r="G1317" s="512"/>
      <c r="H1317" s="513"/>
      <c r="I1317" s="513"/>
    </row>
    <row r="1318" spans="1:9">
      <c r="A1318" s="198"/>
      <c r="B1318" s="76"/>
      <c r="C1318" s="199"/>
      <c r="D1318" s="288"/>
      <c r="E1318" s="288"/>
      <c r="F1318" s="512"/>
      <c r="G1318" s="512"/>
      <c r="H1318" s="513"/>
      <c r="I1318" s="513"/>
    </row>
    <row r="1319" spans="1:9">
      <c r="A1319" s="198"/>
      <c r="B1319" s="76"/>
      <c r="C1319" s="199"/>
      <c r="D1319" s="288"/>
      <c r="E1319" s="288"/>
      <c r="F1319" s="512"/>
      <c r="G1319" s="512"/>
      <c r="H1319" s="513"/>
      <c r="I1319" s="513"/>
    </row>
    <row r="1320" spans="1:9">
      <c r="A1320" s="198"/>
      <c r="B1320" s="76"/>
      <c r="C1320" s="199"/>
      <c r="D1320" s="288"/>
      <c r="E1320" s="288"/>
      <c r="F1320" s="512"/>
      <c r="G1320" s="512"/>
      <c r="H1320" s="513"/>
      <c r="I1320" s="513"/>
    </row>
    <row r="1321" spans="1:9">
      <c r="A1321" s="198"/>
      <c r="B1321" s="76"/>
      <c r="C1321" s="199"/>
      <c r="D1321" s="288"/>
      <c r="E1321" s="288"/>
      <c r="F1321" s="512"/>
      <c r="G1321" s="512"/>
      <c r="H1321" s="513"/>
      <c r="I1321" s="513"/>
    </row>
    <row r="1322" spans="1:9">
      <c r="A1322" s="198"/>
      <c r="B1322" s="76"/>
      <c r="C1322" s="199"/>
      <c r="D1322" s="288"/>
      <c r="E1322" s="288"/>
      <c r="F1322" s="512"/>
      <c r="G1322" s="512"/>
      <c r="H1322" s="513"/>
      <c r="I1322" s="513"/>
    </row>
    <row r="1323" spans="1:9">
      <c r="A1323" s="198"/>
      <c r="B1323" s="76"/>
      <c r="C1323" s="199"/>
      <c r="D1323" s="288"/>
      <c r="E1323" s="288"/>
      <c r="F1323" s="512"/>
      <c r="G1323" s="512"/>
      <c r="H1323" s="513"/>
      <c r="I1323" s="513"/>
    </row>
    <row r="1324" spans="1:9">
      <c r="A1324" s="198"/>
      <c r="B1324" s="76"/>
      <c r="C1324" s="199"/>
      <c r="D1324" s="288"/>
      <c r="E1324" s="288"/>
      <c r="F1324" s="512"/>
      <c r="G1324" s="512"/>
      <c r="H1324" s="513"/>
      <c r="I1324" s="513"/>
    </row>
    <row r="1325" spans="1:9">
      <c r="A1325" s="198"/>
      <c r="B1325" s="76"/>
      <c r="C1325" s="199"/>
      <c r="D1325" s="288"/>
      <c r="E1325" s="288"/>
      <c r="F1325" s="512"/>
      <c r="G1325" s="512"/>
      <c r="H1325" s="513"/>
      <c r="I1325" s="513"/>
    </row>
    <row r="1326" spans="1:9">
      <c r="A1326" s="198"/>
      <c r="B1326" s="76"/>
      <c r="C1326" s="199"/>
      <c r="D1326" s="288"/>
      <c r="E1326" s="288"/>
      <c r="F1326" s="512"/>
      <c r="G1326" s="512"/>
      <c r="H1326" s="513"/>
      <c r="I1326" s="513"/>
    </row>
    <row r="1327" spans="1:9">
      <c r="A1327" s="198"/>
      <c r="B1327" s="76"/>
      <c r="C1327" s="199"/>
      <c r="D1327" s="288"/>
      <c r="E1327" s="288"/>
      <c r="F1327" s="512"/>
      <c r="G1327" s="512"/>
      <c r="H1327" s="513"/>
      <c r="I1327" s="513"/>
    </row>
    <row r="1328" spans="1:9">
      <c r="A1328" s="198"/>
      <c r="B1328" s="76"/>
      <c r="C1328" s="199"/>
      <c r="D1328" s="288"/>
      <c r="E1328" s="288"/>
      <c r="F1328" s="512"/>
      <c r="G1328" s="512"/>
      <c r="H1328" s="513"/>
      <c r="I1328" s="513"/>
    </row>
    <row r="1329" spans="1:9">
      <c r="A1329" s="198"/>
      <c r="B1329" s="76"/>
      <c r="C1329" s="199"/>
      <c r="D1329" s="288"/>
      <c r="E1329" s="288"/>
      <c r="F1329" s="512"/>
      <c r="G1329" s="512"/>
      <c r="H1329" s="513"/>
      <c r="I1329" s="513"/>
    </row>
    <row r="1330" spans="1:9">
      <c r="A1330" s="198"/>
      <c r="B1330" s="76"/>
      <c r="C1330" s="199"/>
      <c r="D1330" s="288"/>
      <c r="E1330" s="288"/>
      <c r="F1330" s="512"/>
      <c r="G1330" s="512"/>
      <c r="H1330" s="513"/>
      <c r="I1330" s="513"/>
    </row>
    <row r="1331" spans="1:9">
      <c r="A1331" s="198"/>
      <c r="B1331" s="76"/>
      <c r="C1331" s="199"/>
      <c r="D1331" s="288"/>
      <c r="E1331" s="288"/>
      <c r="F1331" s="512"/>
      <c r="G1331" s="512"/>
      <c r="H1331" s="513"/>
      <c r="I1331" s="513"/>
    </row>
    <row r="1332" spans="1:9">
      <c r="A1332" s="198"/>
      <c r="B1332" s="76"/>
      <c r="C1332" s="199"/>
      <c r="D1332" s="288"/>
      <c r="E1332" s="288"/>
      <c r="F1332" s="512"/>
      <c r="G1332" s="512"/>
      <c r="H1332" s="513"/>
      <c r="I1332" s="513"/>
    </row>
    <row r="1333" spans="1:9">
      <c r="A1333" s="198"/>
      <c r="B1333" s="76"/>
      <c r="C1333" s="199"/>
      <c r="D1333" s="288"/>
      <c r="E1333" s="288"/>
      <c r="F1333" s="512"/>
      <c r="G1333" s="512"/>
      <c r="H1333" s="513"/>
      <c r="I1333" s="513"/>
    </row>
    <row r="1334" spans="1:9">
      <c r="A1334" s="198"/>
      <c r="B1334" s="76"/>
      <c r="C1334" s="199"/>
      <c r="D1334" s="288"/>
      <c r="E1334" s="288"/>
      <c r="F1334" s="512"/>
      <c r="G1334" s="512"/>
      <c r="H1334" s="513"/>
      <c r="I1334" s="513"/>
    </row>
    <row r="1335" spans="1:9">
      <c r="A1335" s="198"/>
      <c r="B1335" s="76"/>
      <c r="C1335" s="199"/>
      <c r="D1335" s="288"/>
      <c r="E1335" s="288"/>
      <c r="F1335" s="512"/>
      <c r="G1335" s="512"/>
      <c r="H1335" s="513"/>
      <c r="I1335" s="513"/>
    </row>
    <row r="1336" spans="1:9">
      <c r="A1336" s="198"/>
      <c r="B1336" s="76"/>
      <c r="C1336" s="199"/>
      <c r="D1336" s="288"/>
      <c r="E1336" s="288"/>
      <c r="F1336" s="512"/>
      <c r="G1336" s="512"/>
      <c r="H1336" s="513"/>
      <c r="I1336" s="513"/>
    </row>
    <row r="1337" spans="1:9">
      <c r="A1337" s="198"/>
      <c r="B1337" s="76"/>
      <c r="C1337" s="199"/>
      <c r="D1337" s="288"/>
      <c r="E1337" s="288"/>
      <c r="F1337" s="512"/>
      <c r="G1337" s="512"/>
      <c r="H1337" s="513"/>
      <c r="I1337" s="513"/>
    </row>
    <row r="1338" spans="1:9">
      <c r="A1338" s="198"/>
      <c r="B1338" s="76"/>
      <c r="C1338" s="199"/>
      <c r="D1338" s="288"/>
      <c r="E1338" s="288"/>
      <c r="F1338" s="512"/>
      <c r="G1338" s="512"/>
      <c r="H1338" s="513"/>
      <c r="I1338" s="513"/>
    </row>
    <row r="1339" spans="1:9">
      <c r="A1339" s="198"/>
      <c r="B1339" s="76"/>
      <c r="C1339" s="199"/>
      <c r="D1339" s="288"/>
      <c r="E1339" s="288"/>
      <c r="F1339" s="512"/>
      <c r="G1339" s="512"/>
      <c r="H1339" s="513"/>
      <c r="I1339" s="513"/>
    </row>
    <row r="1340" spans="1:9">
      <c r="A1340" s="198"/>
      <c r="B1340" s="76"/>
      <c r="C1340" s="199"/>
      <c r="D1340" s="288"/>
      <c r="E1340" s="288"/>
      <c r="F1340" s="512"/>
      <c r="G1340" s="512"/>
      <c r="H1340" s="513"/>
      <c r="I1340" s="513"/>
    </row>
    <row r="1341" spans="1:9">
      <c r="A1341" s="198"/>
      <c r="B1341" s="76"/>
      <c r="C1341" s="199"/>
      <c r="D1341" s="288"/>
      <c r="E1341" s="288"/>
      <c r="F1341" s="512"/>
      <c r="G1341" s="512"/>
      <c r="H1341" s="513"/>
      <c r="I1341" s="513"/>
    </row>
    <row r="1342" spans="1:9">
      <c r="A1342" s="198"/>
      <c r="B1342" s="76"/>
      <c r="C1342" s="199"/>
      <c r="D1342" s="288"/>
      <c r="E1342" s="288"/>
      <c r="F1342" s="512"/>
      <c r="G1342" s="512"/>
      <c r="H1342" s="513"/>
      <c r="I1342" s="513"/>
    </row>
    <row r="1343" spans="1:9">
      <c r="A1343" s="198"/>
      <c r="B1343" s="76"/>
      <c r="C1343" s="199"/>
      <c r="D1343" s="288"/>
      <c r="E1343" s="288"/>
      <c r="F1343" s="512"/>
      <c r="G1343" s="512"/>
      <c r="H1343" s="513"/>
      <c r="I1343" s="513"/>
    </row>
    <row r="1344" spans="1:9">
      <c r="A1344" s="198"/>
      <c r="B1344" s="76"/>
      <c r="C1344" s="199"/>
      <c r="D1344" s="288"/>
      <c r="E1344" s="288"/>
      <c r="F1344" s="512"/>
      <c r="G1344" s="512"/>
      <c r="H1344" s="513"/>
      <c r="I1344" s="513"/>
    </row>
    <row r="1345" spans="1:9">
      <c r="A1345" s="198"/>
      <c r="B1345" s="76"/>
      <c r="C1345" s="199"/>
      <c r="D1345" s="288"/>
      <c r="E1345" s="288"/>
      <c r="F1345" s="512"/>
      <c r="G1345" s="512"/>
      <c r="H1345" s="513"/>
      <c r="I1345" s="513"/>
    </row>
    <row r="1346" spans="1:9">
      <c r="A1346" s="198"/>
      <c r="B1346" s="76"/>
      <c r="C1346" s="199"/>
      <c r="D1346" s="288"/>
      <c r="E1346" s="288"/>
      <c r="F1346" s="512"/>
      <c r="G1346" s="512"/>
      <c r="H1346" s="513"/>
      <c r="I1346" s="513"/>
    </row>
    <row r="1347" spans="1:9">
      <c r="A1347" s="198"/>
      <c r="B1347" s="76"/>
      <c r="C1347" s="199"/>
      <c r="D1347" s="288"/>
      <c r="E1347" s="288"/>
      <c r="F1347" s="512"/>
      <c r="G1347" s="512"/>
      <c r="H1347" s="513"/>
      <c r="I1347" s="513"/>
    </row>
    <row r="1348" spans="1:9">
      <c r="A1348" s="198"/>
      <c r="B1348" s="76"/>
      <c r="C1348" s="199"/>
      <c r="D1348" s="288"/>
      <c r="E1348" s="288"/>
      <c r="F1348" s="512"/>
      <c r="G1348" s="512"/>
      <c r="H1348" s="513"/>
      <c r="I1348" s="513"/>
    </row>
    <row r="1349" spans="1:9">
      <c r="A1349" s="198"/>
      <c r="B1349" s="76"/>
      <c r="C1349" s="199"/>
      <c r="D1349" s="288"/>
      <c r="E1349" s="288"/>
      <c r="F1349" s="512"/>
      <c r="G1349" s="512"/>
      <c r="H1349" s="513"/>
      <c r="I1349" s="513"/>
    </row>
    <row r="1350" spans="1:9">
      <c r="A1350" s="198"/>
      <c r="B1350" s="76"/>
      <c r="C1350" s="199"/>
      <c r="D1350" s="288"/>
      <c r="E1350" s="288"/>
      <c r="F1350" s="512"/>
      <c r="G1350" s="512"/>
      <c r="H1350" s="513"/>
      <c r="I1350" s="513"/>
    </row>
    <row r="1351" spans="1:9">
      <c r="A1351" s="198"/>
      <c r="B1351" s="76"/>
      <c r="C1351" s="199"/>
      <c r="D1351" s="288"/>
      <c r="E1351" s="288"/>
      <c r="F1351" s="512"/>
      <c r="G1351" s="512"/>
      <c r="H1351" s="513"/>
      <c r="I1351" s="513"/>
    </row>
    <row r="1352" spans="1:9">
      <c r="A1352" s="198"/>
      <c r="B1352" s="76"/>
      <c r="C1352" s="199"/>
      <c r="D1352" s="288"/>
      <c r="E1352" s="288"/>
      <c r="F1352" s="512"/>
      <c r="G1352" s="512"/>
      <c r="H1352" s="513"/>
      <c r="I1352" s="513"/>
    </row>
    <row r="1353" spans="1:9">
      <c r="A1353" s="198"/>
      <c r="B1353" s="76"/>
      <c r="C1353" s="199"/>
      <c r="D1353" s="288"/>
      <c r="E1353" s="288"/>
      <c r="F1353" s="512"/>
      <c r="G1353" s="512"/>
      <c r="H1353" s="513"/>
      <c r="I1353" s="513"/>
    </row>
    <row r="1354" spans="1:9">
      <c r="A1354" s="198"/>
      <c r="B1354" s="76"/>
      <c r="C1354" s="199"/>
      <c r="D1354" s="288"/>
      <c r="E1354" s="288"/>
      <c r="F1354" s="512"/>
      <c r="G1354" s="512"/>
      <c r="H1354" s="513"/>
      <c r="I1354" s="513"/>
    </row>
    <row r="1355" spans="1:9">
      <c r="A1355" s="198"/>
      <c r="B1355" s="76"/>
      <c r="C1355" s="199"/>
      <c r="D1355" s="288"/>
      <c r="E1355" s="288"/>
      <c r="F1355" s="512"/>
      <c r="G1355" s="512"/>
      <c r="H1355" s="513"/>
      <c r="I1355" s="513"/>
    </row>
    <row r="1356" spans="1:9">
      <c r="A1356" s="198"/>
      <c r="B1356" s="76"/>
      <c r="C1356" s="199"/>
      <c r="D1356" s="288"/>
      <c r="E1356" s="288"/>
      <c r="F1356" s="512"/>
      <c r="G1356" s="512"/>
      <c r="H1356" s="513"/>
      <c r="I1356" s="513"/>
    </row>
    <row r="1357" spans="1:9">
      <c r="A1357" s="198"/>
      <c r="B1357" s="76"/>
      <c r="C1357" s="199"/>
      <c r="D1357" s="288"/>
      <c r="E1357" s="288"/>
      <c r="F1357" s="512"/>
      <c r="G1357" s="512"/>
      <c r="H1357" s="513"/>
      <c r="I1357" s="513"/>
    </row>
    <row r="1358" spans="1:9">
      <c r="A1358" s="198"/>
      <c r="B1358" s="76"/>
      <c r="C1358" s="199"/>
      <c r="D1358" s="288"/>
      <c r="E1358" s="288"/>
      <c r="F1358" s="512"/>
      <c r="G1358" s="512"/>
      <c r="H1358" s="513"/>
      <c r="I1358" s="513"/>
    </row>
    <row r="1359" spans="1:9">
      <c r="A1359" s="198"/>
      <c r="B1359" s="76"/>
      <c r="C1359" s="199"/>
      <c r="D1359" s="288"/>
      <c r="E1359" s="288"/>
      <c r="F1359" s="512"/>
      <c r="G1359" s="512"/>
      <c r="H1359" s="513"/>
      <c r="I1359" s="513"/>
    </row>
    <row r="1360" spans="1:9">
      <c r="A1360" s="198"/>
      <c r="B1360" s="76"/>
      <c r="C1360" s="199"/>
      <c r="D1360" s="288"/>
      <c r="E1360" s="288"/>
      <c r="F1360" s="512"/>
      <c r="G1360" s="512"/>
      <c r="H1360" s="513"/>
      <c r="I1360" s="513"/>
    </row>
    <row r="1361" spans="1:9">
      <c r="A1361" s="198"/>
      <c r="B1361" s="76"/>
      <c r="C1361" s="199"/>
      <c r="D1361" s="288"/>
      <c r="E1361" s="288"/>
      <c r="F1361" s="512"/>
      <c r="G1361" s="512"/>
      <c r="H1361" s="513"/>
      <c r="I1361" s="513"/>
    </row>
    <row r="1362" spans="1:9">
      <c r="A1362" s="198"/>
      <c r="B1362" s="76"/>
      <c r="C1362" s="199"/>
      <c r="D1362" s="288"/>
      <c r="E1362" s="288"/>
      <c r="F1362" s="512"/>
      <c r="G1362" s="512"/>
      <c r="H1362" s="513"/>
      <c r="I1362" s="513"/>
    </row>
    <row r="1363" spans="1:9">
      <c r="A1363" s="198"/>
      <c r="B1363" s="76"/>
      <c r="C1363" s="199"/>
      <c r="D1363" s="288"/>
      <c r="E1363" s="288"/>
      <c r="F1363" s="512"/>
      <c r="G1363" s="512"/>
      <c r="H1363" s="513"/>
      <c r="I1363" s="513"/>
    </row>
    <row r="1364" spans="1:9">
      <c r="A1364" s="198"/>
      <c r="B1364" s="76"/>
      <c r="C1364" s="199"/>
      <c r="D1364" s="288"/>
      <c r="E1364" s="288"/>
      <c r="F1364" s="512"/>
      <c r="G1364" s="512"/>
      <c r="H1364" s="513"/>
      <c r="I1364" s="513"/>
    </row>
    <row r="1365" spans="1:9">
      <c r="A1365" s="198"/>
      <c r="B1365" s="76"/>
      <c r="C1365" s="199"/>
      <c r="D1365" s="288"/>
      <c r="E1365" s="288"/>
      <c r="F1365" s="512"/>
      <c r="G1365" s="512"/>
      <c r="H1365" s="513"/>
      <c r="I1365" s="513"/>
    </row>
    <row r="1366" spans="1:9">
      <c r="A1366" s="198"/>
      <c r="B1366" s="76"/>
      <c r="C1366" s="199"/>
      <c r="D1366" s="288"/>
      <c r="E1366" s="288"/>
      <c r="F1366" s="512"/>
      <c r="G1366" s="512"/>
      <c r="H1366" s="513"/>
      <c r="I1366" s="513"/>
    </row>
    <row r="1367" spans="1:9">
      <c r="A1367" s="198"/>
      <c r="B1367" s="76"/>
      <c r="C1367" s="199"/>
      <c r="D1367" s="288"/>
      <c r="E1367" s="288"/>
      <c r="F1367" s="512"/>
      <c r="G1367" s="512"/>
      <c r="H1367" s="513"/>
      <c r="I1367" s="513"/>
    </row>
    <row r="1368" spans="1:9">
      <c r="A1368" s="198"/>
      <c r="B1368" s="76"/>
      <c r="C1368" s="199"/>
      <c r="D1368" s="288"/>
      <c r="E1368" s="288"/>
      <c r="F1368" s="512"/>
      <c r="G1368" s="512"/>
      <c r="H1368" s="513"/>
      <c r="I1368" s="513"/>
    </row>
    <row r="1369" spans="1:9">
      <c r="A1369" s="198"/>
      <c r="B1369" s="76"/>
      <c r="C1369" s="199"/>
      <c r="D1369" s="288"/>
      <c r="E1369" s="288"/>
      <c r="F1369" s="512"/>
      <c r="G1369" s="512"/>
      <c r="H1369" s="513"/>
      <c r="I1369" s="513"/>
    </row>
    <row r="1370" spans="1:9">
      <c r="A1370" s="198"/>
      <c r="B1370" s="76"/>
      <c r="C1370" s="199"/>
      <c r="D1370" s="288"/>
      <c r="E1370" s="288"/>
      <c r="F1370" s="512"/>
      <c r="G1370" s="512"/>
      <c r="H1370" s="513"/>
      <c r="I1370" s="513"/>
    </row>
    <row r="1371" spans="1:9">
      <c r="A1371" s="198"/>
      <c r="B1371" s="76"/>
      <c r="C1371" s="199"/>
      <c r="D1371" s="288"/>
      <c r="E1371" s="288"/>
      <c r="F1371" s="512"/>
      <c r="G1371" s="512"/>
      <c r="H1371" s="513"/>
      <c r="I1371" s="513"/>
    </row>
    <row r="1372" spans="1:9">
      <c r="A1372" s="198"/>
      <c r="B1372" s="76"/>
      <c r="C1372" s="199"/>
      <c r="D1372" s="288"/>
      <c r="E1372" s="288"/>
      <c r="F1372" s="512"/>
      <c r="G1372" s="512"/>
      <c r="H1372" s="513"/>
      <c r="I1372" s="513"/>
    </row>
    <row r="1373" spans="1:9">
      <c r="A1373" s="198"/>
      <c r="B1373" s="76"/>
      <c r="C1373" s="199"/>
      <c r="D1373" s="288"/>
      <c r="E1373" s="288"/>
      <c r="F1373" s="512"/>
      <c r="G1373" s="512"/>
      <c r="H1373" s="513"/>
      <c r="I1373" s="513"/>
    </row>
    <row r="1374" spans="1:9">
      <c r="A1374" s="198"/>
      <c r="B1374" s="76"/>
      <c r="C1374" s="199"/>
      <c r="D1374" s="288"/>
      <c r="E1374" s="288"/>
      <c r="F1374" s="512"/>
      <c r="G1374" s="512"/>
      <c r="H1374" s="513"/>
      <c r="I1374" s="513"/>
    </row>
    <row r="1375" spans="1:9">
      <c r="A1375" s="198"/>
      <c r="B1375" s="76"/>
      <c r="C1375" s="199"/>
      <c r="D1375" s="288"/>
      <c r="E1375" s="288"/>
      <c r="F1375" s="512"/>
      <c r="G1375" s="512"/>
      <c r="H1375" s="513"/>
      <c r="I1375" s="513"/>
    </row>
    <row r="1376" spans="1:9">
      <c r="A1376" s="198"/>
      <c r="B1376" s="76"/>
      <c r="C1376" s="199"/>
      <c r="D1376" s="288"/>
      <c r="E1376" s="288"/>
      <c r="F1376" s="512"/>
      <c r="G1376" s="512"/>
      <c r="H1376" s="513"/>
      <c r="I1376" s="513"/>
    </row>
    <row r="1377" spans="1:9">
      <c r="A1377" s="198"/>
      <c r="B1377" s="76"/>
      <c r="C1377" s="199"/>
      <c r="D1377" s="288"/>
      <c r="E1377" s="288"/>
      <c r="F1377" s="512"/>
      <c r="G1377" s="512"/>
      <c r="H1377" s="513"/>
      <c r="I1377" s="513"/>
    </row>
    <row r="1378" spans="1:9">
      <c r="A1378" s="198"/>
      <c r="B1378" s="76"/>
      <c r="C1378" s="199"/>
      <c r="D1378" s="288"/>
      <c r="E1378" s="288"/>
      <c r="F1378" s="512"/>
      <c r="G1378" s="512"/>
      <c r="H1378" s="513"/>
      <c r="I1378" s="513"/>
    </row>
    <row r="1379" spans="1:9">
      <c r="A1379" s="198"/>
      <c r="B1379" s="76"/>
      <c r="C1379" s="199"/>
      <c r="D1379" s="288"/>
      <c r="E1379" s="288"/>
      <c r="F1379" s="512"/>
      <c r="G1379" s="512"/>
      <c r="H1379" s="513"/>
      <c r="I1379" s="513"/>
    </row>
    <row r="1380" spans="1:9">
      <c r="A1380" s="198"/>
      <c r="B1380" s="76"/>
      <c r="C1380" s="199"/>
      <c r="D1380" s="288"/>
      <c r="E1380" s="288"/>
      <c r="F1380" s="512"/>
      <c r="G1380" s="512"/>
      <c r="H1380" s="513"/>
      <c r="I1380" s="513"/>
    </row>
    <row r="1381" spans="1:9">
      <c r="A1381" s="198"/>
      <c r="B1381" s="76"/>
      <c r="C1381" s="199"/>
      <c r="D1381" s="288"/>
      <c r="E1381" s="288"/>
      <c r="F1381" s="512"/>
      <c r="G1381" s="512"/>
      <c r="H1381" s="513"/>
      <c r="I1381" s="513"/>
    </row>
    <row r="1382" spans="1:9">
      <c r="A1382" s="198"/>
      <c r="B1382" s="76"/>
      <c r="C1382" s="199"/>
      <c r="D1382" s="288"/>
      <c r="E1382" s="288"/>
      <c r="F1382" s="512"/>
      <c r="G1382" s="512"/>
      <c r="H1382" s="513"/>
      <c r="I1382" s="513"/>
    </row>
    <row r="1383" spans="1:9">
      <c r="A1383" s="198"/>
      <c r="B1383" s="76"/>
      <c r="C1383" s="199"/>
      <c r="D1383" s="288"/>
      <c r="E1383" s="288"/>
      <c r="F1383" s="512"/>
      <c r="G1383" s="512"/>
      <c r="H1383" s="513"/>
      <c r="I1383" s="513"/>
    </row>
    <row r="1384" spans="1:9">
      <c r="A1384" s="198"/>
      <c r="B1384" s="76"/>
      <c r="C1384" s="199"/>
      <c r="D1384" s="288"/>
      <c r="E1384" s="288"/>
      <c r="F1384" s="512"/>
      <c r="G1384" s="512"/>
      <c r="H1384" s="513"/>
      <c r="I1384" s="513"/>
    </row>
    <row r="1385" spans="1:9">
      <c r="A1385" s="198"/>
      <c r="B1385" s="76"/>
      <c r="C1385" s="199"/>
      <c r="D1385" s="288"/>
      <c r="E1385" s="288"/>
      <c r="F1385" s="512"/>
      <c r="G1385" s="512"/>
      <c r="H1385" s="513"/>
      <c r="I1385" s="513"/>
    </row>
    <row r="1386" spans="1:9">
      <c r="A1386" s="198"/>
      <c r="B1386" s="76"/>
      <c r="C1386" s="199"/>
      <c r="D1386" s="288"/>
      <c r="E1386" s="288"/>
      <c r="F1386" s="512"/>
      <c r="G1386" s="512"/>
      <c r="H1386" s="513"/>
      <c r="I1386" s="513"/>
    </row>
    <row r="1387" spans="1:9">
      <c r="A1387" s="198"/>
      <c r="B1387" s="76"/>
      <c r="C1387" s="199"/>
      <c r="D1387" s="288"/>
      <c r="E1387" s="288"/>
      <c r="F1387" s="512"/>
      <c r="G1387" s="512"/>
      <c r="H1387" s="513"/>
      <c r="I1387" s="513"/>
    </row>
    <row r="1388" spans="1:9">
      <c r="A1388" s="198"/>
      <c r="B1388" s="76"/>
      <c r="C1388" s="199"/>
      <c r="D1388" s="288"/>
      <c r="E1388" s="288"/>
      <c r="F1388" s="512"/>
      <c r="G1388" s="512"/>
      <c r="H1388" s="513"/>
      <c r="I1388" s="513"/>
    </row>
    <row r="1389" spans="1:9">
      <c r="A1389" s="198"/>
      <c r="B1389" s="76"/>
      <c r="C1389" s="199"/>
      <c r="D1389" s="288"/>
      <c r="E1389" s="288"/>
      <c r="F1389" s="512"/>
      <c r="G1389" s="512"/>
      <c r="H1389" s="513"/>
      <c r="I1389" s="513"/>
    </row>
    <row r="1390" spans="1:9">
      <c r="A1390" s="198"/>
      <c r="B1390" s="76"/>
      <c r="C1390" s="199"/>
      <c r="D1390" s="288"/>
      <c r="E1390" s="288"/>
      <c r="F1390" s="512"/>
      <c r="G1390" s="512"/>
      <c r="H1390" s="513"/>
      <c r="I1390" s="513"/>
    </row>
    <row r="1391" spans="1:9">
      <c r="A1391" s="198"/>
      <c r="B1391" s="76"/>
      <c r="C1391" s="199"/>
      <c r="D1391" s="288"/>
      <c r="E1391" s="288"/>
      <c r="F1391" s="512"/>
      <c r="G1391" s="512"/>
      <c r="H1391" s="513"/>
      <c r="I1391" s="513"/>
    </row>
    <row r="1392" spans="1:9">
      <c r="A1392" s="198"/>
      <c r="B1392" s="76"/>
      <c r="C1392" s="199"/>
      <c r="D1392" s="288"/>
      <c r="E1392" s="288"/>
      <c r="F1392" s="512"/>
      <c r="G1392" s="512"/>
      <c r="H1392" s="513"/>
      <c r="I1392" s="513"/>
    </row>
    <row r="1393" spans="1:9">
      <c r="A1393" s="198"/>
      <c r="B1393" s="76"/>
      <c r="C1393" s="199"/>
      <c r="D1393" s="288"/>
      <c r="E1393" s="288"/>
      <c r="F1393" s="512"/>
      <c r="G1393" s="512"/>
      <c r="H1393" s="513"/>
      <c r="I1393" s="513"/>
    </row>
    <row r="1394" spans="1:9">
      <c r="A1394" s="198"/>
      <c r="B1394" s="76"/>
      <c r="C1394" s="199"/>
      <c r="D1394" s="288"/>
      <c r="E1394" s="288"/>
      <c r="F1394" s="512"/>
      <c r="G1394" s="512"/>
      <c r="H1394" s="513"/>
      <c r="I1394" s="513"/>
    </row>
    <row r="1395" spans="1:9">
      <c r="A1395" s="198"/>
      <c r="B1395" s="76"/>
      <c r="C1395" s="199"/>
      <c r="D1395" s="288"/>
      <c r="E1395" s="288"/>
      <c r="F1395" s="512"/>
      <c r="G1395" s="512"/>
      <c r="H1395" s="513"/>
      <c r="I1395" s="513"/>
    </row>
    <row r="1396" spans="1:9">
      <c r="A1396" s="198"/>
      <c r="B1396" s="76"/>
      <c r="C1396" s="199"/>
      <c r="D1396" s="288"/>
      <c r="E1396" s="288"/>
      <c r="F1396" s="512"/>
      <c r="G1396" s="512"/>
      <c r="H1396" s="513"/>
      <c r="I1396" s="513"/>
    </row>
    <row r="1397" spans="1:9">
      <c r="A1397" s="198"/>
      <c r="B1397" s="76"/>
      <c r="C1397" s="199"/>
      <c r="D1397" s="288"/>
      <c r="E1397" s="288"/>
      <c r="F1397" s="512"/>
      <c r="G1397" s="512"/>
      <c r="H1397" s="513"/>
      <c r="I1397" s="513"/>
    </row>
    <row r="1398" spans="1:9">
      <c r="A1398" s="198"/>
      <c r="B1398" s="76"/>
      <c r="C1398" s="199"/>
      <c r="D1398" s="288"/>
      <c r="E1398" s="288"/>
      <c r="F1398" s="512"/>
      <c r="G1398" s="512"/>
      <c r="H1398" s="513"/>
      <c r="I1398" s="513"/>
    </row>
    <row r="1399" spans="1:9">
      <c r="A1399" s="198"/>
      <c r="B1399" s="76"/>
      <c r="C1399" s="199"/>
      <c r="D1399" s="288"/>
      <c r="E1399" s="288"/>
      <c r="F1399" s="512"/>
      <c r="G1399" s="512"/>
      <c r="H1399" s="513"/>
      <c r="I1399" s="513"/>
    </row>
    <row r="1400" spans="1:9">
      <c r="A1400" s="198"/>
      <c r="B1400" s="76"/>
      <c r="C1400" s="199"/>
      <c r="D1400" s="288"/>
      <c r="E1400" s="288"/>
      <c r="F1400" s="512"/>
      <c r="G1400" s="512"/>
      <c r="H1400" s="513"/>
      <c r="I1400" s="513"/>
    </row>
    <row r="1401" spans="1:9">
      <c r="A1401" s="198"/>
      <c r="B1401" s="76"/>
      <c r="C1401" s="199"/>
      <c r="D1401" s="288"/>
      <c r="E1401" s="288"/>
      <c r="F1401" s="512"/>
      <c r="G1401" s="512"/>
      <c r="H1401" s="513"/>
      <c r="I1401" s="513"/>
    </row>
    <row r="1402" spans="1:9">
      <c r="A1402" s="198"/>
      <c r="B1402" s="76"/>
      <c r="C1402" s="199"/>
      <c r="D1402" s="288"/>
      <c r="E1402" s="288"/>
      <c r="F1402" s="512"/>
      <c r="G1402" s="512"/>
      <c r="H1402" s="513"/>
      <c r="I1402" s="513"/>
    </row>
    <row r="1403" spans="1:9">
      <c r="A1403" s="198"/>
      <c r="B1403" s="76"/>
      <c r="C1403" s="199"/>
      <c r="D1403" s="288"/>
      <c r="E1403" s="288"/>
      <c r="F1403" s="512"/>
      <c r="G1403" s="512"/>
      <c r="H1403" s="513"/>
      <c r="I1403" s="513"/>
    </row>
    <row r="1404" spans="1:9">
      <c r="A1404" s="198"/>
      <c r="B1404" s="76"/>
      <c r="C1404" s="199"/>
      <c r="D1404" s="288"/>
      <c r="E1404" s="288"/>
      <c r="F1404" s="512"/>
      <c r="G1404" s="512"/>
      <c r="H1404" s="513"/>
      <c r="I1404" s="513"/>
    </row>
    <row r="1405" spans="1:9">
      <c r="A1405" s="198"/>
      <c r="B1405" s="76"/>
      <c r="C1405" s="199"/>
      <c r="D1405" s="288"/>
      <c r="E1405" s="288"/>
      <c r="F1405" s="512"/>
      <c r="G1405" s="512"/>
      <c r="H1405" s="513"/>
      <c r="I1405" s="513"/>
    </row>
    <row r="1406" spans="1:9">
      <c r="A1406" s="198"/>
      <c r="B1406" s="76"/>
      <c r="C1406" s="199"/>
      <c r="D1406" s="288"/>
      <c r="E1406" s="288"/>
      <c r="F1406" s="512"/>
      <c r="G1406" s="512"/>
      <c r="H1406" s="513"/>
      <c r="I1406" s="513"/>
    </row>
    <row r="1407" spans="1:9">
      <c r="A1407" s="198"/>
      <c r="B1407" s="76"/>
      <c r="C1407" s="199"/>
      <c r="D1407" s="288"/>
      <c r="E1407" s="288"/>
      <c r="F1407" s="512"/>
      <c r="G1407" s="512"/>
      <c r="H1407" s="513"/>
      <c r="I1407" s="513"/>
    </row>
    <row r="1408" spans="1:9">
      <c r="A1408" s="198"/>
      <c r="B1408" s="76"/>
      <c r="C1408" s="199"/>
      <c r="D1408" s="288"/>
      <c r="E1408" s="288"/>
      <c r="F1408" s="512"/>
      <c r="G1408" s="512"/>
      <c r="H1408" s="513"/>
      <c r="I1408" s="513"/>
    </row>
    <row r="1409" spans="1:9">
      <c r="A1409" s="198"/>
      <c r="B1409" s="76"/>
      <c r="C1409" s="199"/>
      <c r="D1409" s="288"/>
      <c r="E1409" s="288"/>
      <c r="F1409" s="512"/>
      <c r="G1409" s="512"/>
      <c r="H1409" s="513"/>
      <c r="I1409" s="513"/>
    </row>
    <row r="1410" spans="1:9">
      <c r="A1410" s="198"/>
      <c r="B1410" s="76"/>
      <c r="C1410" s="199"/>
      <c r="D1410" s="288"/>
      <c r="E1410" s="288"/>
      <c r="F1410" s="512"/>
      <c r="G1410" s="512"/>
      <c r="H1410" s="513"/>
      <c r="I1410" s="513"/>
    </row>
    <row r="1411" spans="1:9">
      <c r="A1411" s="198"/>
      <c r="B1411" s="76"/>
      <c r="C1411" s="199"/>
      <c r="D1411" s="288"/>
      <c r="E1411" s="288"/>
      <c r="F1411" s="512"/>
      <c r="G1411" s="512"/>
      <c r="H1411" s="513"/>
      <c r="I1411" s="513"/>
    </row>
    <row r="1412" spans="1:9">
      <c r="A1412" s="198"/>
      <c r="B1412" s="76"/>
      <c r="C1412" s="199"/>
      <c r="D1412" s="288"/>
      <c r="E1412" s="288"/>
      <c r="F1412" s="512"/>
      <c r="G1412" s="512"/>
      <c r="H1412" s="513"/>
      <c r="I1412" s="513"/>
    </row>
    <row r="1413" spans="1:9">
      <c r="A1413" s="198"/>
      <c r="B1413" s="76"/>
      <c r="C1413" s="199"/>
      <c r="D1413" s="288"/>
      <c r="E1413" s="288"/>
      <c r="F1413" s="512"/>
      <c r="G1413" s="512"/>
      <c r="H1413" s="513"/>
      <c r="I1413" s="513"/>
    </row>
    <row r="1414" spans="1:9">
      <c r="A1414" s="198"/>
      <c r="B1414" s="76"/>
      <c r="C1414" s="199"/>
      <c r="D1414" s="288"/>
      <c r="E1414" s="288"/>
      <c r="F1414" s="512"/>
      <c r="G1414" s="512"/>
      <c r="H1414" s="513"/>
      <c r="I1414" s="513"/>
    </row>
    <row r="1415" spans="1:9">
      <c r="A1415" s="198"/>
      <c r="B1415" s="76"/>
      <c r="C1415" s="199"/>
      <c r="D1415" s="288"/>
      <c r="E1415" s="288"/>
      <c r="F1415" s="512"/>
      <c r="G1415" s="512"/>
      <c r="H1415" s="513"/>
      <c r="I1415" s="513"/>
    </row>
    <row r="1416" spans="1:9">
      <c r="A1416" s="198"/>
      <c r="B1416" s="76"/>
      <c r="C1416" s="199"/>
      <c r="D1416" s="288"/>
      <c r="E1416" s="288"/>
      <c r="F1416" s="512"/>
      <c r="G1416" s="512"/>
      <c r="H1416" s="513"/>
      <c r="I1416" s="513"/>
    </row>
    <row r="1417" spans="1:9">
      <c r="A1417" s="198"/>
      <c r="B1417" s="76"/>
      <c r="C1417" s="199"/>
      <c r="D1417" s="288"/>
      <c r="E1417" s="288"/>
      <c r="F1417" s="512"/>
      <c r="G1417" s="512"/>
      <c r="H1417" s="513"/>
      <c r="I1417" s="513"/>
    </row>
    <row r="1418" spans="1:9">
      <c r="A1418" s="198"/>
      <c r="B1418" s="76"/>
      <c r="C1418" s="199"/>
      <c r="D1418" s="288"/>
      <c r="E1418" s="288"/>
      <c r="F1418" s="512"/>
      <c r="G1418" s="512"/>
      <c r="H1418" s="513"/>
      <c r="I1418" s="513"/>
    </row>
    <row r="1419" spans="1:9">
      <c r="A1419" s="198"/>
      <c r="B1419" s="76"/>
      <c r="C1419" s="199"/>
      <c r="D1419" s="288"/>
      <c r="E1419" s="288"/>
      <c r="F1419" s="512"/>
      <c r="G1419" s="512"/>
      <c r="H1419" s="513"/>
      <c r="I1419" s="513"/>
    </row>
    <row r="1420" spans="1:9">
      <c r="A1420" s="198"/>
      <c r="B1420" s="76"/>
      <c r="C1420" s="199"/>
      <c r="D1420" s="288"/>
      <c r="E1420" s="288"/>
      <c r="F1420" s="512"/>
      <c r="G1420" s="512"/>
      <c r="H1420" s="513"/>
      <c r="I1420" s="513"/>
    </row>
    <row r="1421" spans="1:9">
      <c r="A1421" s="198"/>
      <c r="B1421" s="76"/>
      <c r="C1421" s="199"/>
      <c r="D1421" s="288"/>
      <c r="E1421" s="288"/>
      <c r="F1421" s="512"/>
      <c r="G1421" s="512"/>
      <c r="H1421" s="513"/>
      <c r="I1421" s="513"/>
    </row>
    <row r="1422" spans="1:9">
      <c r="A1422" s="198"/>
      <c r="B1422" s="76"/>
      <c r="C1422" s="199"/>
      <c r="D1422" s="288"/>
      <c r="E1422" s="288"/>
      <c r="F1422" s="512"/>
      <c r="G1422" s="512"/>
      <c r="H1422" s="513"/>
      <c r="I1422" s="513"/>
    </row>
    <row r="1423" spans="1:9">
      <c r="A1423" s="198"/>
      <c r="B1423" s="76"/>
      <c r="C1423" s="199"/>
      <c r="D1423" s="288"/>
      <c r="E1423" s="288"/>
      <c r="F1423" s="512"/>
      <c r="G1423" s="512"/>
      <c r="H1423" s="513"/>
      <c r="I1423" s="513"/>
    </row>
    <row r="1424" spans="1:9">
      <c r="A1424" s="198"/>
      <c r="B1424" s="76"/>
      <c r="C1424" s="199"/>
      <c r="D1424" s="288"/>
      <c r="E1424" s="288"/>
      <c r="F1424" s="512"/>
      <c r="G1424" s="512"/>
      <c r="H1424" s="513"/>
      <c r="I1424" s="513"/>
    </row>
    <row r="1425" spans="1:9">
      <c r="A1425" s="198"/>
      <c r="B1425" s="76"/>
      <c r="C1425" s="199"/>
      <c r="D1425" s="288"/>
      <c r="E1425" s="288"/>
      <c r="F1425" s="512"/>
      <c r="G1425" s="512"/>
      <c r="H1425" s="513"/>
      <c r="I1425" s="513"/>
    </row>
    <row r="1426" spans="1:9">
      <c r="A1426" s="198"/>
      <c r="B1426" s="76"/>
      <c r="C1426" s="199"/>
      <c r="D1426" s="288"/>
      <c r="E1426" s="288"/>
      <c r="F1426" s="512"/>
      <c r="G1426" s="512"/>
      <c r="H1426" s="513"/>
      <c r="I1426" s="513"/>
    </row>
    <row r="1427" spans="1:9">
      <c r="A1427" s="198"/>
      <c r="B1427" s="76"/>
      <c r="C1427" s="199"/>
      <c r="D1427" s="288"/>
      <c r="E1427" s="288"/>
      <c r="F1427" s="512"/>
      <c r="G1427" s="512"/>
      <c r="H1427" s="513"/>
      <c r="I1427" s="513"/>
    </row>
    <row r="1428" spans="1:9">
      <c r="A1428" s="198"/>
      <c r="B1428" s="76"/>
      <c r="C1428" s="199"/>
      <c r="D1428" s="288"/>
      <c r="E1428" s="288"/>
      <c r="F1428" s="512"/>
      <c r="G1428" s="512"/>
      <c r="H1428" s="513"/>
      <c r="I1428" s="513"/>
    </row>
    <row r="1429" spans="1:9">
      <c r="A1429" s="198"/>
      <c r="B1429" s="76"/>
      <c r="C1429" s="199"/>
      <c r="D1429" s="288"/>
      <c r="E1429" s="288"/>
      <c r="F1429" s="512"/>
      <c r="G1429" s="512"/>
      <c r="H1429" s="513"/>
      <c r="I1429" s="513"/>
    </row>
    <row r="1430" spans="1:9">
      <c r="A1430" s="198"/>
      <c r="B1430" s="76"/>
      <c r="C1430" s="199"/>
      <c r="D1430" s="288"/>
      <c r="E1430" s="288"/>
      <c r="F1430" s="512"/>
      <c r="G1430" s="512"/>
      <c r="H1430" s="513"/>
      <c r="I1430" s="513"/>
    </row>
    <row r="1431" spans="1:9">
      <c r="A1431" s="198"/>
      <c r="B1431" s="76"/>
      <c r="C1431" s="199"/>
      <c r="D1431" s="288"/>
      <c r="E1431" s="288"/>
      <c r="F1431" s="512"/>
      <c r="G1431" s="512"/>
      <c r="H1431" s="513"/>
      <c r="I1431" s="513"/>
    </row>
    <row r="1432" spans="1:9">
      <c r="A1432" s="198"/>
      <c r="B1432" s="76"/>
      <c r="C1432" s="199"/>
      <c r="D1432" s="288"/>
      <c r="E1432" s="288"/>
      <c r="F1432" s="512"/>
      <c r="G1432" s="512"/>
      <c r="H1432" s="513"/>
      <c r="I1432" s="513"/>
    </row>
    <row r="1433" spans="1:9">
      <c r="A1433" s="198"/>
      <c r="B1433" s="76"/>
      <c r="C1433" s="199"/>
      <c r="D1433" s="288"/>
      <c r="E1433" s="288"/>
      <c r="F1433" s="512"/>
      <c r="G1433" s="512"/>
      <c r="H1433" s="513"/>
      <c r="I1433" s="513"/>
    </row>
    <row r="1434" spans="1:9">
      <c r="A1434" s="198"/>
      <c r="B1434" s="76"/>
      <c r="C1434" s="199"/>
      <c r="D1434" s="288"/>
      <c r="E1434" s="288"/>
      <c r="F1434" s="512"/>
      <c r="G1434" s="512"/>
      <c r="H1434" s="513"/>
      <c r="I1434" s="513"/>
    </row>
    <row r="1435" spans="1:9">
      <c r="A1435" s="198"/>
      <c r="B1435" s="76"/>
      <c r="C1435" s="199"/>
      <c r="D1435" s="288"/>
      <c r="E1435" s="288"/>
      <c r="F1435" s="512"/>
      <c r="G1435" s="512"/>
      <c r="H1435" s="513"/>
      <c r="I1435" s="513"/>
    </row>
    <row r="1436" spans="1:9">
      <c r="A1436" s="198"/>
      <c r="B1436" s="76"/>
      <c r="C1436" s="199"/>
      <c r="D1436" s="288"/>
      <c r="E1436" s="288"/>
      <c r="F1436" s="512"/>
      <c r="G1436" s="512"/>
      <c r="H1436" s="513"/>
      <c r="I1436" s="513"/>
    </row>
    <row r="1437" spans="1:9">
      <c r="A1437" s="198"/>
      <c r="B1437" s="76"/>
      <c r="C1437" s="199"/>
      <c r="D1437" s="288"/>
      <c r="E1437" s="288"/>
      <c r="F1437" s="512"/>
      <c r="G1437" s="512"/>
      <c r="H1437" s="513"/>
      <c r="I1437" s="513"/>
    </row>
    <row r="1438" spans="1:9">
      <c r="A1438" s="198"/>
      <c r="B1438" s="76"/>
      <c r="C1438" s="199"/>
      <c r="D1438" s="288"/>
      <c r="E1438" s="288"/>
      <c r="F1438" s="512"/>
      <c r="G1438" s="512"/>
      <c r="H1438" s="513"/>
      <c r="I1438" s="513"/>
    </row>
    <row r="1439" spans="1:9">
      <c r="A1439" s="198"/>
      <c r="B1439" s="76"/>
      <c r="C1439" s="199"/>
      <c r="D1439" s="288"/>
      <c r="E1439" s="288"/>
      <c r="F1439" s="512"/>
      <c r="G1439" s="512"/>
      <c r="H1439" s="513"/>
      <c r="I1439" s="513"/>
    </row>
    <row r="1440" spans="1:9">
      <c r="A1440" s="198"/>
      <c r="B1440" s="76"/>
      <c r="C1440" s="199"/>
      <c r="D1440" s="288"/>
      <c r="E1440" s="288"/>
      <c r="F1440" s="512"/>
      <c r="G1440" s="512"/>
      <c r="H1440" s="513"/>
      <c r="I1440" s="513"/>
    </row>
    <row r="1441" spans="1:9">
      <c r="A1441" s="198"/>
      <c r="B1441" s="76"/>
      <c r="C1441" s="199"/>
      <c r="D1441" s="288"/>
      <c r="E1441" s="288"/>
      <c r="F1441" s="512"/>
      <c r="G1441" s="512"/>
      <c r="H1441" s="513"/>
      <c r="I1441" s="513"/>
    </row>
    <row r="1442" spans="1:9">
      <c r="A1442" s="198"/>
      <c r="B1442" s="76"/>
      <c r="C1442" s="199"/>
      <c r="D1442" s="288"/>
      <c r="E1442" s="288"/>
      <c r="F1442" s="512"/>
      <c r="G1442" s="512"/>
      <c r="H1442" s="513"/>
      <c r="I1442" s="513"/>
    </row>
    <row r="1443" spans="1:9">
      <c r="A1443" s="198"/>
      <c r="B1443" s="76"/>
      <c r="C1443" s="199"/>
      <c r="D1443" s="288"/>
      <c r="E1443" s="288"/>
      <c r="F1443" s="512"/>
      <c r="G1443" s="512"/>
      <c r="H1443" s="513"/>
      <c r="I1443" s="513"/>
    </row>
    <row r="1444" spans="1:9">
      <c r="A1444" s="198"/>
      <c r="B1444" s="76"/>
      <c r="C1444" s="199"/>
      <c r="D1444" s="288"/>
      <c r="E1444" s="288"/>
      <c r="F1444" s="512"/>
      <c r="G1444" s="512"/>
      <c r="H1444" s="513"/>
      <c r="I1444" s="513"/>
    </row>
    <row r="1445" spans="1:9">
      <c r="A1445" s="198"/>
      <c r="B1445" s="76"/>
      <c r="C1445" s="199"/>
      <c r="D1445" s="288"/>
      <c r="E1445" s="288"/>
      <c r="F1445" s="512"/>
      <c r="G1445" s="512"/>
      <c r="H1445" s="513"/>
      <c r="I1445" s="513"/>
    </row>
    <row r="1446" spans="1:9">
      <c r="A1446" s="198"/>
      <c r="B1446" s="76"/>
      <c r="C1446" s="199"/>
      <c r="D1446" s="288"/>
      <c r="E1446" s="288"/>
      <c r="F1446" s="512"/>
      <c r="G1446" s="512"/>
      <c r="H1446" s="513"/>
      <c r="I1446" s="513"/>
    </row>
    <row r="1447" spans="1:9">
      <c r="A1447" s="198"/>
      <c r="B1447" s="76"/>
      <c r="C1447" s="199"/>
      <c r="D1447" s="288"/>
      <c r="E1447" s="288"/>
      <c r="F1447" s="512"/>
      <c r="G1447" s="512"/>
      <c r="H1447" s="513"/>
      <c r="I1447" s="513"/>
    </row>
    <row r="1448" spans="1:9">
      <c r="A1448" s="198"/>
      <c r="B1448" s="76"/>
      <c r="C1448" s="199"/>
      <c r="D1448" s="288"/>
      <c r="E1448" s="288"/>
      <c r="F1448" s="512"/>
      <c r="G1448" s="512"/>
      <c r="H1448" s="513"/>
      <c r="I1448" s="513"/>
    </row>
    <row r="1449" spans="1:9">
      <c r="A1449" s="198"/>
      <c r="B1449" s="76"/>
      <c r="C1449" s="199"/>
      <c r="D1449" s="288"/>
      <c r="E1449" s="288"/>
      <c r="F1449" s="512"/>
      <c r="G1449" s="512"/>
      <c r="H1449" s="513"/>
      <c r="I1449" s="513"/>
    </row>
    <row r="1450" spans="1:9">
      <c r="A1450" s="198"/>
      <c r="B1450" s="76"/>
      <c r="C1450" s="199"/>
      <c r="D1450" s="288"/>
      <c r="E1450" s="288"/>
      <c r="F1450" s="512"/>
      <c r="G1450" s="512"/>
      <c r="H1450" s="513"/>
      <c r="I1450" s="513"/>
    </row>
    <row r="1451" spans="1:9">
      <c r="A1451" s="198"/>
      <c r="B1451" s="76"/>
      <c r="C1451" s="199"/>
      <c r="D1451" s="288"/>
      <c r="E1451" s="288"/>
      <c r="F1451" s="512"/>
      <c r="G1451" s="512"/>
      <c r="H1451" s="513"/>
      <c r="I1451" s="513"/>
    </row>
    <row r="1452" spans="1:9">
      <c r="A1452" s="198"/>
      <c r="B1452" s="76"/>
      <c r="C1452" s="199"/>
      <c r="D1452" s="288"/>
      <c r="E1452" s="288"/>
      <c r="F1452" s="512"/>
      <c r="G1452" s="512"/>
      <c r="H1452" s="513"/>
      <c r="I1452" s="513"/>
    </row>
    <row r="1453" spans="1:9">
      <c r="A1453" s="198"/>
      <c r="B1453" s="76"/>
      <c r="C1453" s="199"/>
      <c r="D1453" s="288"/>
      <c r="E1453" s="288"/>
      <c r="F1453" s="512"/>
      <c r="G1453" s="512"/>
      <c r="H1453" s="513"/>
      <c r="I1453" s="513"/>
    </row>
    <row r="1454" spans="1:9">
      <c r="A1454" s="198"/>
      <c r="B1454" s="76"/>
      <c r="C1454" s="199"/>
      <c r="D1454" s="288"/>
      <c r="E1454" s="288"/>
      <c r="F1454" s="512"/>
      <c r="G1454" s="512"/>
      <c r="H1454" s="513"/>
      <c r="I1454" s="513"/>
    </row>
    <row r="1455" spans="1:9">
      <c r="A1455" s="198"/>
      <c r="B1455" s="76"/>
      <c r="C1455" s="199"/>
      <c r="D1455" s="288"/>
      <c r="E1455" s="288"/>
      <c r="F1455" s="512"/>
      <c r="G1455" s="512"/>
      <c r="H1455" s="513"/>
      <c r="I1455" s="513"/>
    </row>
    <row r="1456" spans="1:9">
      <c r="A1456" s="198"/>
      <c r="B1456" s="76"/>
      <c r="C1456" s="199"/>
      <c r="D1456" s="288"/>
      <c r="E1456" s="288"/>
      <c r="F1456" s="512"/>
      <c r="G1456" s="512"/>
      <c r="H1456" s="513"/>
      <c r="I1456" s="513"/>
    </row>
    <row r="1457" spans="1:9">
      <c r="A1457" s="198"/>
      <c r="B1457" s="76"/>
      <c r="C1457" s="199"/>
      <c r="D1457" s="288"/>
      <c r="E1457" s="288"/>
      <c r="F1457" s="512"/>
      <c r="G1457" s="512"/>
      <c r="H1457" s="513"/>
      <c r="I1457" s="513"/>
    </row>
    <row r="1458" spans="1:9">
      <c r="A1458" s="198"/>
      <c r="B1458" s="76"/>
      <c r="C1458" s="199"/>
      <c r="D1458" s="288"/>
      <c r="E1458" s="288"/>
      <c r="F1458" s="512"/>
      <c r="G1458" s="512"/>
      <c r="H1458" s="513"/>
      <c r="I1458" s="513"/>
    </row>
    <row r="1459" spans="1:9">
      <c r="A1459" s="198"/>
      <c r="B1459" s="76"/>
      <c r="C1459" s="199"/>
      <c r="D1459" s="288"/>
      <c r="E1459" s="288"/>
      <c r="F1459" s="512"/>
      <c r="G1459" s="512"/>
      <c r="H1459" s="513"/>
      <c r="I1459" s="513"/>
    </row>
    <row r="1460" spans="1:9">
      <c r="A1460" s="198"/>
      <c r="B1460" s="76"/>
      <c r="C1460" s="199"/>
      <c r="D1460" s="288"/>
      <c r="E1460" s="288"/>
      <c r="F1460" s="512"/>
      <c r="G1460" s="512"/>
      <c r="H1460" s="513"/>
      <c r="I1460" s="513"/>
    </row>
    <row r="1461" spans="1:9">
      <c r="A1461" s="198"/>
      <c r="B1461" s="76"/>
      <c r="C1461" s="199"/>
      <c r="D1461" s="288"/>
      <c r="E1461" s="288"/>
      <c r="F1461" s="512"/>
      <c r="G1461" s="512"/>
      <c r="H1461" s="513"/>
      <c r="I1461" s="513"/>
    </row>
    <row r="1462" spans="1:9">
      <c r="A1462" s="198"/>
      <c r="B1462" s="76"/>
      <c r="C1462" s="199"/>
      <c r="D1462" s="288"/>
      <c r="E1462" s="288"/>
      <c r="F1462" s="512"/>
      <c r="G1462" s="512"/>
      <c r="H1462" s="513"/>
      <c r="I1462" s="513"/>
    </row>
    <row r="1463" spans="1:9">
      <c r="A1463" s="198"/>
      <c r="B1463" s="76"/>
      <c r="C1463" s="199"/>
      <c r="D1463" s="288"/>
      <c r="E1463" s="288"/>
      <c r="F1463" s="512"/>
      <c r="G1463" s="512"/>
      <c r="H1463" s="513"/>
      <c r="I1463" s="513"/>
    </row>
    <row r="1464" spans="1:9">
      <c r="A1464" s="198"/>
      <c r="B1464" s="76"/>
      <c r="C1464" s="199"/>
      <c r="D1464" s="288"/>
      <c r="E1464" s="288"/>
      <c r="F1464" s="512"/>
      <c r="G1464" s="512"/>
      <c r="H1464" s="513"/>
      <c r="I1464" s="513"/>
    </row>
    <row r="1465" spans="1:9">
      <c r="A1465" s="198"/>
      <c r="B1465" s="76"/>
      <c r="C1465" s="199"/>
      <c r="D1465" s="288"/>
      <c r="E1465" s="288"/>
      <c r="F1465" s="512"/>
      <c r="G1465" s="512"/>
      <c r="H1465" s="513"/>
      <c r="I1465" s="513"/>
    </row>
    <row r="1466" spans="1:9">
      <c r="A1466" s="198"/>
      <c r="B1466" s="76"/>
      <c r="C1466" s="199"/>
      <c r="D1466" s="288"/>
      <c r="E1466" s="288"/>
      <c r="F1466" s="512"/>
      <c r="G1466" s="512"/>
      <c r="H1466" s="513"/>
      <c r="I1466" s="513"/>
    </row>
    <row r="1467" spans="1:9">
      <c r="A1467" s="198"/>
      <c r="B1467" s="76"/>
      <c r="C1467" s="199"/>
      <c r="D1467" s="288"/>
      <c r="E1467" s="288"/>
      <c r="F1467" s="512"/>
      <c r="G1467" s="512"/>
      <c r="H1467" s="513"/>
      <c r="I1467" s="513"/>
    </row>
    <row r="1468" spans="1:9">
      <c r="A1468" s="198"/>
      <c r="B1468" s="76"/>
      <c r="C1468" s="199"/>
      <c r="D1468" s="288"/>
      <c r="E1468" s="288"/>
      <c r="F1468" s="512"/>
      <c r="G1468" s="512"/>
      <c r="H1468" s="513"/>
      <c r="I1468" s="513"/>
    </row>
    <row r="1469" spans="1:9">
      <c r="A1469" s="198"/>
      <c r="B1469" s="76"/>
      <c r="C1469" s="199"/>
      <c r="D1469" s="288"/>
      <c r="E1469" s="288"/>
      <c r="F1469" s="512"/>
      <c r="G1469" s="512"/>
      <c r="H1469" s="513"/>
      <c r="I1469" s="513"/>
    </row>
    <row r="1470" spans="1:9">
      <c r="A1470" s="198"/>
      <c r="B1470" s="76"/>
      <c r="C1470" s="199"/>
      <c r="D1470" s="288"/>
      <c r="E1470" s="288"/>
      <c r="F1470" s="512"/>
      <c r="G1470" s="512"/>
      <c r="H1470" s="513"/>
      <c r="I1470" s="513"/>
    </row>
    <row r="1471" spans="1:9">
      <c r="A1471" s="198"/>
      <c r="B1471" s="76"/>
      <c r="C1471" s="199"/>
      <c r="D1471" s="288"/>
      <c r="E1471" s="288"/>
      <c r="F1471" s="512"/>
      <c r="G1471" s="512"/>
      <c r="H1471" s="513"/>
      <c r="I1471" s="513"/>
    </row>
    <row r="1472" spans="1:9">
      <c r="A1472" s="198"/>
      <c r="B1472" s="76"/>
      <c r="C1472" s="199"/>
      <c r="D1472" s="288"/>
      <c r="E1472" s="288"/>
      <c r="F1472" s="512"/>
      <c r="G1472" s="512"/>
      <c r="H1472" s="513"/>
      <c r="I1472" s="513"/>
    </row>
    <row r="1473" spans="1:9">
      <c r="A1473" s="198"/>
      <c r="B1473" s="76"/>
      <c r="C1473" s="199"/>
      <c r="D1473" s="288"/>
      <c r="E1473" s="288"/>
      <c r="F1473" s="512"/>
      <c r="G1473" s="512"/>
      <c r="H1473" s="513"/>
      <c r="I1473" s="513"/>
    </row>
    <row r="1474" spans="1:9">
      <c r="A1474" s="198"/>
      <c r="B1474" s="76"/>
      <c r="C1474" s="199"/>
      <c r="D1474" s="288"/>
      <c r="E1474" s="288"/>
      <c r="F1474" s="512"/>
      <c r="G1474" s="512"/>
      <c r="H1474" s="513"/>
      <c r="I1474" s="513"/>
    </row>
    <row r="1475" spans="1:9">
      <c r="A1475" s="198"/>
      <c r="B1475" s="76"/>
      <c r="C1475" s="199"/>
      <c r="D1475" s="288"/>
      <c r="E1475" s="288"/>
      <c r="F1475" s="512"/>
      <c r="G1475" s="512"/>
      <c r="H1475" s="513"/>
      <c r="I1475" s="513"/>
    </row>
    <row r="1476" spans="1:9">
      <c r="A1476" s="198"/>
      <c r="B1476" s="76"/>
      <c r="C1476" s="199"/>
      <c r="D1476" s="288"/>
      <c r="E1476" s="288"/>
      <c r="F1476" s="512"/>
      <c r="G1476" s="512"/>
      <c r="H1476" s="513"/>
      <c r="I1476" s="513"/>
    </row>
    <row r="1477" spans="1:9">
      <c r="A1477" s="198"/>
      <c r="B1477" s="76"/>
      <c r="C1477" s="199"/>
      <c r="D1477" s="288"/>
      <c r="E1477" s="288"/>
      <c r="F1477" s="512"/>
      <c r="G1477" s="512"/>
      <c r="H1477" s="513"/>
      <c r="I1477" s="513"/>
    </row>
    <row r="1478" spans="1:9">
      <c r="A1478" s="198"/>
      <c r="B1478" s="76"/>
      <c r="C1478" s="199"/>
      <c r="D1478" s="288"/>
      <c r="E1478" s="288"/>
      <c r="F1478" s="512"/>
      <c r="G1478" s="512"/>
      <c r="H1478" s="513"/>
      <c r="I1478" s="513"/>
    </row>
    <row r="1479" spans="1:9">
      <c r="A1479" s="198"/>
      <c r="B1479" s="76"/>
      <c r="C1479" s="199"/>
      <c r="D1479" s="288"/>
      <c r="E1479" s="288"/>
      <c r="F1479" s="512"/>
      <c r="G1479" s="512"/>
      <c r="H1479" s="513"/>
      <c r="I1479" s="513"/>
    </row>
    <row r="1480" spans="1:9">
      <c r="A1480" s="198"/>
      <c r="B1480" s="76"/>
      <c r="C1480" s="199"/>
      <c r="D1480" s="288"/>
      <c r="E1480" s="288"/>
      <c r="F1480" s="512"/>
      <c r="G1480" s="512"/>
      <c r="H1480" s="513"/>
      <c r="I1480" s="513"/>
    </row>
    <row r="1481" spans="1:9">
      <c r="A1481" s="198"/>
      <c r="B1481" s="76"/>
      <c r="C1481" s="199"/>
      <c r="D1481" s="288"/>
      <c r="E1481" s="288"/>
      <c r="F1481" s="512"/>
      <c r="G1481" s="512"/>
      <c r="H1481" s="513"/>
      <c r="I1481" s="513"/>
    </row>
    <row r="1482" spans="1:9">
      <c r="A1482" s="198"/>
      <c r="B1482" s="76"/>
      <c r="C1482" s="199"/>
      <c r="D1482" s="288"/>
      <c r="E1482" s="288"/>
      <c r="F1482" s="512"/>
      <c r="G1482" s="512"/>
      <c r="H1482" s="513"/>
      <c r="I1482" s="513"/>
    </row>
    <row r="1483" spans="1:9">
      <c r="A1483" s="198"/>
      <c r="B1483" s="76"/>
      <c r="C1483" s="199"/>
      <c r="D1483" s="288"/>
      <c r="E1483" s="288"/>
      <c r="F1483" s="512"/>
      <c r="G1483" s="512"/>
      <c r="H1483" s="513"/>
      <c r="I1483" s="513"/>
    </row>
    <row r="1484" spans="1:9">
      <c r="A1484" s="198"/>
      <c r="B1484" s="76"/>
      <c r="C1484" s="199"/>
      <c r="D1484" s="288"/>
      <c r="E1484" s="288"/>
      <c r="F1484" s="512"/>
      <c r="G1484" s="512"/>
      <c r="H1484" s="513"/>
      <c r="I1484" s="513"/>
    </row>
    <row r="1485" spans="1:9">
      <c r="A1485" s="198"/>
      <c r="B1485" s="76"/>
      <c r="C1485" s="199"/>
      <c r="D1485" s="288"/>
      <c r="E1485" s="288"/>
      <c r="F1485" s="512"/>
      <c r="G1485" s="512"/>
      <c r="H1485" s="513"/>
      <c r="I1485" s="513"/>
    </row>
    <row r="1486" spans="1:9">
      <c r="A1486" s="198"/>
      <c r="B1486" s="76"/>
      <c r="C1486" s="199"/>
      <c r="D1486" s="288"/>
      <c r="E1486" s="288"/>
      <c r="F1486" s="512"/>
      <c r="G1486" s="512"/>
      <c r="H1486" s="513"/>
      <c r="I1486" s="513"/>
    </row>
    <row r="1487" spans="1:9">
      <c r="A1487" s="198"/>
      <c r="B1487" s="76"/>
      <c r="C1487" s="199"/>
      <c r="D1487" s="288"/>
      <c r="E1487" s="288"/>
      <c r="F1487" s="512"/>
      <c r="G1487" s="512"/>
      <c r="H1487" s="513"/>
      <c r="I1487" s="513"/>
    </row>
    <row r="1488" spans="1:9">
      <c r="A1488" s="198"/>
      <c r="B1488" s="76"/>
      <c r="C1488" s="199"/>
      <c r="D1488" s="288"/>
      <c r="E1488" s="288"/>
      <c r="F1488" s="512"/>
      <c r="G1488" s="512"/>
      <c r="H1488" s="513"/>
      <c r="I1488" s="513"/>
    </row>
    <row r="1489" spans="1:9">
      <c r="A1489" s="198"/>
      <c r="B1489" s="76"/>
      <c r="C1489" s="199"/>
      <c r="D1489" s="288"/>
      <c r="E1489" s="288"/>
      <c r="F1489" s="512"/>
      <c r="G1489" s="512"/>
      <c r="H1489" s="513"/>
      <c r="I1489" s="513"/>
    </row>
    <row r="1490" spans="1:9">
      <c r="A1490" s="198"/>
      <c r="B1490" s="76"/>
      <c r="C1490" s="199"/>
      <c r="D1490" s="288"/>
      <c r="E1490" s="288"/>
      <c r="F1490" s="512"/>
      <c r="G1490" s="512"/>
      <c r="H1490" s="513"/>
      <c r="I1490" s="513"/>
    </row>
    <row r="1491" spans="1:9">
      <c r="A1491" s="198"/>
      <c r="B1491" s="76"/>
      <c r="C1491" s="199"/>
      <c r="D1491" s="288"/>
      <c r="E1491" s="288"/>
      <c r="F1491" s="512"/>
      <c r="G1491" s="512"/>
      <c r="H1491" s="513"/>
      <c r="I1491" s="513"/>
    </row>
    <row r="1492" spans="1:9">
      <c r="A1492" s="198"/>
      <c r="B1492" s="76"/>
      <c r="C1492" s="199"/>
      <c r="D1492" s="288"/>
      <c r="E1492" s="288"/>
      <c r="F1492" s="512"/>
      <c r="G1492" s="512"/>
      <c r="H1492" s="513"/>
      <c r="I1492" s="513"/>
    </row>
    <row r="1493" spans="1:9">
      <c r="A1493" s="198"/>
      <c r="B1493" s="76"/>
      <c r="C1493" s="199"/>
      <c r="D1493" s="288"/>
      <c r="E1493" s="288"/>
      <c r="F1493" s="512"/>
      <c r="G1493" s="512"/>
      <c r="H1493" s="513"/>
      <c r="I1493" s="513"/>
    </row>
    <row r="1494" spans="1:9">
      <c r="A1494" s="198"/>
      <c r="B1494" s="76"/>
      <c r="C1494" s="199"/>
      <c r="D1494" s="288"/>
      <c r="E1494" s="288"/>
      <c r="F1494" s="512"/>
      <c r="G1494" s="512"/>
      <c r="H1494" s="513"/>
      <c r="I1494" s="513"/>
    </row>
    <row r="1495" spans="1:9">
      <c r="A1495" s="198"/>
      <c r="B1495" s="76"/>
      <c r="C1495" s="199"/>
      <c r="D1495" s="288"/>
      <c r="E1495" s="288"/>
      <c r="F1495" s="512"/>
      <c r="G1495" s="512"/>
      <c r="H1495" s="513"/>
      <c r="I1495" s="513"/>
    </row>
    <row r="1496" spans="1:9">
      <c r="A1496" s="198"/>
      <c r="B1496" s="76"/>
      <c r="C1496" s="199"/>
      <c r="D1496" s="288"/>
      <c r="E1496" s="288"/>
      <c r="F1496" s="512"/>
      <c r="G1496" s="512"/>
      <c r="H1496" s="513"/>
      <c r="I1496" s="513"/>
    </row>
    <row r="1497" spans="1:9">
      <c r="A1497" s="198"/>
      <c r="B1497" s="76"/>
      <c r="C1497" s="199"/>
      <c r="D1497" s="288"/>
      <c r="E1497" s="288"/>
      <c r="F1497" s="512"/>
      <c r="G1497" s="512"/>
      <c r="H1497" s="513"/>
      <c r="I1497" s="513"/>
    </row>
    <row r="1498" spans="1:9">
      <c r="A1498" s="198"/>
      <c r="B1498" s="76"/>
      <c r="C1498" s="199"/>
      <c r="D1498" s="288"/>
      <c r="E1498" s="288"/>
      <c r="F1498" s="512"/>
      <c r="G1498" s="512"/>
      <c r="H1498" s="513"/>
      <c r="I1498" s="513"/>
    </row>
    <row r="1499" spans="1:9">
      <c r="A1499" s="198"/>
      <c r="B1499" s="76"/>
      <c r="C1499" s="199"/>
      <c r="D1499" s="288"/>
      <c r="E1499" s="288"/>
      <c r="F1499" s="512"/>
      <c r="G1499" s="512"/>
      <c r="H1499" s="513"/>
      <c r="I1499" s="513"/>
    </row>
    <row r="1500" spans="1:9">
      <c r="A1500" s="198"/>
      <c r="B1500" s="76"/>
      <c r="C1500" s="199"/>
      <c r="D1500" s="288"/>
      <c r="E1500" s="288"/>
      <c r="F1500" s="512"/>
      <c r="G1500" s="512"/>
      <c r="H1500" s="513"/>
      <c r="I1500" s="513"/>
    </row>
    <row r="1501" spans="1:9">
      <c r="A1501" s="198"/>
      <c r="B1501" s="76"/>
      <c r="C1501" s="199"/>
      <c r="D1501" s="288"/>
      <c r="E1501" s="288"/>
      <c r="F1501" s="512"/>
      <c r="G1501" s="512"/>
      <c r="H1501" s="513"/>
      <c r="I1501" s="513"/>
    </row>
    <row r="1502" spans="1:9">
      <c r="A1502" s="198"/>
      <c r="B1502" s="76"/>
      <c r="C1502" s="199"/>
      <c r="D1502" s="288"/>
      <c r="E1502" s="288"/>
      <c r="F1502" s="512"/>
      <c r="G1502" s="512"/>
      <c r="H1502" s="513"/>
      <c r="I1502" s="513"/>
    </row>
    <row r="1503" spans="1:9">
      <c r="A1503" s="198"/>
      <c r="B1503" s="76"/>
      <c r="C1503" s="199"/>
      <c r="D1503" s="288"/>
      <c r="E1503" s="288"/>
      <c r="F1503" s="512"/>
      <c r="G1503" s="512"/>
      <c r="H1503" s="513"/>
      <c r="I1503" s="513"/>
    </row>
    <row r="1504" spans="1:9">
      <c r="A1504" s="198"/>
      <c r="B1504" s="76"/>
      <c r="C1504" s="199"/>
      <c r="D1504" s="288"/>
      <c r="E1504" s="288"/>
      <c r="F1504" s="512"/>
      <c r="G1504" s="512"/>
      <c r="H1504" s="513"/>
      <c r="I1504" s="513"/>
    </row>
    <row r="1505" spans="1:9">
      <c r="A1505" s="198"/>
      <c r="B1505" s="76"/>
      <c r="C1505" s="199"/>
      <c r="D1505" s="288"/>
      <c r="E1505" s="288"/>
      <c r="F1505" s="512"/>
      <c r="G1505" s="512"/>
      <c r="H1505" s="513"/>
      <c r="I1505" s="513"/>
    </row>
    <row r="1506" spans="1:9">
      <c r="A1506" s="198"/>
      <c r="B1506" s="76"/>
      <c r="C1506" s="199"/>
      <c r="D1506" s="288"/>
      <c r="E1506" s="288"/>
      <c r="F1506" s="512"/>
      <c r="G1506" s="512"/>
      <c r="H1506" s="513"/>
      <c r="I1506" s="513"/>
    </row>
    <row r="1507" spans="1:9">
      <c r="A1507" s="198"/>
      <c r="B1507" s="76"/>
      <c r="C1507" s="199"/>
      <c r="D1507" s="288"/>
      <c r="E1507" s="288"/>
      <c r="F1507" s="512"/>
      <c r="G1507" s="512"/>
      <c r="H1507" s="513"/>
      <c r="I1507" s="513"/>
    </row>
    <row r="1508" spans="1:9">
      <c r="A1508" s="198"/>
      <c r="B1508" s="76"/>
      <c r="C1508" s="199"/>
      <c r="D1508" s="288"/>
      <c r="E1508" s="288"/>
      <c r="F1508" s="512"/>
      <c r="G1508" s="512"/>
      <c r="H1508" s="513"/>
      <c r="I1508" s="513"/>
    </row>
    <row r="1509" spans="1:9">
      <c r="A1509" s="198"/>
      <c r="B1509" s="76"/>
      <c r="C1509" s="199"/>
      <c r="D1509" s="288"/>
      <c r="E1509" s="288"/>
      <c r="F1509" s="512"/>
      <c r="G1509" s="512"/>
      <c r="H1509" s="513"/>
      <c r="I1509" s="513"/>
    </row>
    <row r="1510" spans="1:9">
      <c r="A1510" s="198"/>
      <c r="B1510" s="76"/>
      <c r="C1510" s="199"/>
      <c r="D1510" s="288"/>
      <c r="E1510" s="288"/>
      <c r="F1510" s="512"/>
      <c r="G1510" s="512"/>
      <c r="H1510" s="513"/>
      <c r="I1510" s="513"/>
    </row>
    <row r="1511" spans="1:9">
      <c r="A1511" s="198"/>
      <c r="B1511" s="76"/>
      <c r="C1511" s="199"/>
      <c r="D1511" s="288"/>
      <c r="E1511" s="288"/>
      <c r="F1511" s="512"/>
      <c r="G1511" s="512"/>
      <c r="H1511" s="513"/>
      <c r="I1511" s="513"/>
    </row>
    <row r="1512" spans="1:9">
      <c r="A1512" s="198"/>
      <c r="B1512" s="76"/>
      <c r="C1512" s="199"/>
      <c r="D1512" s="288"/>
      <c r="E1512" s="288"/>
      <c r="F1512" s="512"/>
      <c r="G1512" s="512"/>
      <c r="H1512" s="513"/>
      <c r="I1512" s="513"/>
    </row>
    <row r="1513" spans="1:9">
      <c r="A1513" s="198"/>
      <c r="B1513" s="76"/>
      <c r="C1513" s="199"/>
      <c r="D1513" s="288"/>
      <c r="E1513" s="288"/>
      <c r="F1513" s="512"/>
      <c r="G1513" s="512"/>
      <c r="H1513" s="513"/>
      <c r="I1513" s="513"/>
    </row>
    <row r="1514" spans="1:9">
      <c r="A1514" s="198"/>
      <c r="B1514" s="76"/>
      <c r="C1514" s="199"/>
      <c r="D1514" s="288"/>
      <c r="E1514" s="288"/>
      <c r="F1514" s="512"/>
      <c r="G1514" s="512"/>
      <c r="H1514" s="513"/>
      <c r="I1514" s="513"/>
    </row>
    <row r="1515" spans="1:9">
      <c r="A1515" s="198"/>
      <c r="B1515" s="76"/>
      <c r="C1515" s="199"/>
      <c r="D1515" s="288"/>
      <c r="E1515" s="288"/>
      <c r="F1515" s="512"/>
      <c r="G1515" s="512"/>
      <c r="H1515" s="513"/>
      <c r="I1515" s="513"/>
    </row>
    <row r="1516" spans="1:9">
      <c r="A1516" s="198"/>
      <c r="B1516" s="76"/>
      <c r="C1516" s="199"/>
      <c r="D1516" s="288"/>
      <c r="E1516" s="288"/>
      <c r="F1516" s="512"/>
      <c r="G1516" s="512"/>
      <c r="H1516" s="513"/>
      <c r="I1516" s="513"/>
    </row>
    <row r="1517" spans="1:9">
      <c r="A1517" s="198"/>
      <c r="B1517" s="76"/>
      <c r="C1517" s="199"/>
      <c r="D1517" s="288"/>
      <c r="E1517" s="288"/>
      <c r="F1517" s="512"/>
      <c r="G1517" s="512"/>
      <c r="H1517" s="513"/>
      <c r="I1517" s="513"/>
    </row>
    <row r="1518" spans="1:9">
      <c r="A1518" s="198"/>
      <c r="B1518" s="76"/>
      <c r="C1518" s="199"/>
      <c r="D1518" s="288"/>
      <c r="E1518" s="288"/>
      <c r="F1518" s="512"/>
      <c r="G1518" s="512"/>
      <c r="H1518" s="513"/>
      <c r="I1518" s="513"/>
    </row>
    <row r="1519" spans="1:9">
      <c r="A1519" s="198"/>
      <c r="B1519" s="76"/>
      <c r="C1519" s="199"/>
      <c r="D1519" s="288"/>
      <c r="E1519" s="288"/>
      <c r="F1519" s="512"/>
      <c r="G1519" s="512"/>
      <c r="H1519" s="513"/>
      <c r="I1519" s="513"/>
    </row>
    <row r="1520" spans="1:9">
      <c r="A1520" s="198"/>
      <c r="B1520" s="76"/>
      <c r="C1520" s="199"/>
      <c r="D1520" s="288"/>
      <c r="E1520" s="288"/>
      <c r="F1520" s="512"/>
      <c r="G1520" s="512"/>
      <c r="H1520" s="513"/>
      <c r="I1520" s="513"/>
    </row>
    <row r="1521" spans="1:9">
      <c r="A1521" s="198"/>
      <c r="B1521" s="76"/>
      <c r="C1521" s="199"/>
      <c r="D1521" s="288"/>
      <c r="E1521" s="288"/>
      <c r="F1521" s="512"/>
      <c r="G1521" s="512"/>
      <c r="H1521" s="513"/>
      <c r="I1521" s="513"/>
    </row>
    <row r="1522" spans="1:9">
      <c r="A1522" s="198"/>
      <c r="B1522" s="76"/>
      <c r="C1522" s="199"/>
      <c r="D1522" s="288"/>
      <c r="E1522" s="288"/>
      <c r="F1522" s="512"/>
      <c r="G1522" s="512"/>
      <c r="H1522" s="513"/>
      <c r="I1522" s="513"/>
    </row>
    <row r="1523" spans="1:9">
      <c r="A1523" s="198"/>
      <c r="B1523" s="76"/>
      <c r="C1523" s="199"/>
      <c r="D1523" s="288"/>
      <c r="E1523" s="288"/>
      <c r="F1523" s="512"/>
      <c r="G1523" s="512"/>
      <c r="H1523" s="513"/>
      <c r="I1523" s="513"/>
    </row>
    <row r="1524" spans="1:9">
      <c r="A1524" s="198"/>
      <c r="B1524" s="76"/>
      <c r="C1524" s="199"/>
      <c r="D1524" s="288"/>
      <c r="E1524" s="288"/>
      <c r="F1524" s="512"/>
      <c r="G1524" s="512"/>
      <c r="H1524" s="513"/>
      <c r="I1524" s="513"/>
    </row>
    <row r="1525" spans="1:9">
      <c r="A1525" s="198"/>
      <c r="B1525" s="76"/>
      <c r="C1525" s="199"/>
      <c r="D1525" s="288"/>
      <c r="E1525" s="288"/>
      <c r="F1525" s="512"/>
      <c r="G1525" s="512"/>
      <c r="H1525" s="513"/>
      <c r="I1525" s="513"/>
    </row>
    <row r="1526" spans="1:9">
      <c r="A1526" s="198"/>
      <c r="B1526" s="76"/>
      <c r="C1526" s="199"/>
      <c r="D1526" s="288"/>
      <c r="E1526" s="288"/>
      <c r="F1526" s="512"/>
      <c r="G1526" s="512"/>
      <c r="H1526" s="513"/>
      <c r="I1526" s="513"/>
    </row>
    <row r="1527" spans="1:9">
      <c r="A1527" s="198"/>
      <c r="B1527" s="76"/>
      <c r="C1527" s="199"/>
      <c r="D1527" s="288"/>
      <c r="E1527" s="288"/>
      <c r="F1527" s="512"/>
      <c r="G1527" s="512"/>
      <c r="H1527" s="513"/>
      <c r="I1527" s="513"/>
    </row>
    <row r="1528" spans="1:9">
      <c r="A1528" s="198"/>
      <c r="B1528" s="76"/>
      <c r="C1528" s="199"/>
      <c r="D1528" s="288"/>
      <c r="E1528" s="288"/>
      <c r="F1528" s="512"/>
      <c r="G1528" s="512"/>
      <c r="H1528" s="513"/>
      <c r="I1528" s="513"/>
    </row>
    <row r="1529" spans="1:9">
      <c r="A1529" s="198"/>
      <c r="B1529" s="76"/>
      <c r="C1529" s="199"/>
      <c r="D1529" s="288"/>
      <c r="E1529" s="288"/>
      <c r="F1529" s="512"/>
      <c r="G1529" s="512"/>
      <c r="H1529" s="513"/>
      <c r="I1529" s="513"/>
    </row>
    <row r="1530" spans="1:9">
      <c r="A1530" s="198"/>
      <c r="B1530" s="76"/>
      <c r="C1530" s="199"/>
      <c r="D1530" s="288"/>
      <c r="E1530" s="288"/>
      <c r="F1530" s="512"/>
      <c r="G1530" s="512"/>
      <c r="H1530" s="513"/>
      <c r="I1530" s="513"/>
    </row>
    <row r="1531" spans="1:9">
      <c r="A1531" s="198"/>
      <c r="B1531" s="76"/>
      <c r="C1531" s="199"/>
      <c r="D1531" s="288"/>
      <c r="E1531" s="288"/>
      <c r="F1531" s="512"/>
      <c r="G1531" s="512"/>
      <c r="H1531" s="513"/>
      <c r="I1531" s="513"/>
    </row>
    <row r="1532" spans="1:9">
      <c r="A1532" s="198"/>
      <c r="B1532" s="76"/>
      <c r="C1532" s="199"/>
      <c r="D1532" s="288"/>
      <c r="E1532" s="288"/>
      <c r="F1532" s="512"/>
      <c r="G1532" s="512"/>
      <c r="H1532" s="513"/>
      <c r="I1532" s="513"/>
    </row>
    <row r="1533" spans="1:9">
      <c r="A1533" s="198"/>
      <c r="B1533" s="76"/>
      <c r="C1533" s="199"/>
      <c r="D1533" s="288"/>
      <c r="E1533" s="288"/>
      <c r="F1533" s="512"/>
      <c r="G1533" s="512"/>
      <c r="H1533" s="513"/>
      <c r="I1533" s="513"/>
    </row>
    <row r="1534" spans="1:9">
      <c r="A1534" s="198"/>
      <c r="B1534" s="76"/>
      <c r="C1534" s="199"/>
      <c r="D1534" s="288"/>
      <c r="E1534" s="288"/>
      <c r="F1534" s="512"/>
      <c r="G1534" s="512"/>
      <c r="H1534" s="513"/>
      <c r="I1534" s="513"/>
    </row>
    <row r="1535" spans="1:9">
      <c r="A1535" s="198"/>
      <c r="B1535" s="76"/>
      <c r="C1535" s="199"/>
      <c r="D1535" s="288"/>
      <c r="E1535" s="288"/>
      <c r="F1535" s="512"/>
      <c r="G1535" s="512"/>
      <c r="H1535" s="513"/>
      <c r="I1535" s="513"/>
    </row>
    <row r="1536" spans="1:9">
      <c r="A1536" s="198"/>
      <c r="B1536" s="76"/>
      <c r="C1536" s="199"/>
      <c r="D1536" s="288"/>
      <c r="E1536" s="288"/>
      <c r="F1536" s="512"/>
      <c r="G1536" s="512"/>
      <c r="H1536" s="513"/>
      <c r="I1536" s="513"/>
    </row>
    <row r="1537" spans="1:9">
      <c r="A1537" s="198"/>
      <c r="B1537" s="76"/>
      <c r="C1537" s="199"/>
      <c r="D1537" s="288"/>
      <c r="E1537" s="288"/>
      <c r="F1537" s="512"/>
      <c r="G1537" s="512"/>
      <c r="H1537" s="513"/>
      <c r="I1537" s="513"/>
    </row>
    <row r="1538" spans="1:9">
      <c r="A1538" s="198"/>
      <c r="B1538" s="76"/>
      <c r="C1538" s="199"/>
      <c r="D1538" s="288"/>
      <c r="E1538" s="288"/>
      <c r="F1538" s="512"/>
      <c r="G1538" s="512"/>
      <c r="H1538" s="513"/>
      <c r="I1538" s="513"/>
    </row>
    <row r="1539" spans="1:9">
      <c r="A1539" s="198"/>
      <c r="B1539" s="76"/>
      <c r="C1539" s="199"/>
      <c r="D1539" s="288"/>
      <c r="E1539" s="288"/>
      <c r="F1539" s="512"/>
      <c r="G1539" s="512"/>
      <c r="H1539" s="513"/>
      <c r="I1539" s="513"/>
    </row>
    <row r="1540" spans="1:9">
      <c r="A1540" s="198"/>
      <c r="B1540" s="76"/>
      <c r="C1540" s="199"/>
      <c r="D1540" s="288"/>
      <c r="E1540" s="288"/>
      <c r="F1540" s="512"/>
      <c r="G1540" s="512"/>
      <c r="H1540" s="513"/>
      <c r="I1540" s="513"/>
    </row>
    <row r="1541" spans="1:9">
      <c r="A1541" s="198"/>
      <c r="B1541" s="76"/>
      <c r="C1541" s="199"/>
      <c r="D1541" s="288"/>
      <c r="E1541" s="288"/>
      <c r="F1541" s="512"/>
      <c r="G1541" s="512"/>
      <c r="H1541" s="513"/>
      <c r="I1541" s="513"/>
    </row>
    <row r="1542" spans="1:9">
      <c r="A1542" s="198"/>
      <c r="B1542" s="76"/>
      <c r="C1542" s="199"/>
      <c r="D1542" s="288"/>
      <c r="E1542" s="288"/>
      <c r="F1542" s="512"/>
      <c r="G1542" s="512"/>
      <c r="H1542" s="513"/>
      <c r="I1542" s="513"/>
    </row>
    <row r="1543" spans="1:9">
      <c r="A1543" s="198"/>
      <c r="B1543" s="76"/>
      <c r="C1543" s="199"/>
      <c r="D1543" s="288"/>
      <c r="E1543" s="288"/>
      <c r="F1543" s="512"/>
      <c r="G1543" s="512"/>
      <c r="H1543" s="513"/>
      <c r="I1543" s="513"/>
    </row>
    <row r="1544" spans="1:9">
      <c r="A1544" s="198"/>
      <c r="B1544" s="76"/>
      <c r="C1544" s="199"/>
      <c r="D1544" s="288"/>
      <c r="E1544" s="288"/>
      <c r="F1544" s="512"/>
      <c r="G1544" s="512"/>
      <c r="H1544" s="513"/>
      <c r="I1544" s="513"/>
    </row>
    <row r="1545" spans="1:9">
      <c r="A1545" s="198"/>
      <c r="B1545" s="76"/>
      <c r="C1545" s="199"/>
      <c r="D1545" s="288"/>
      <c r="E1545" s="288"/>
      <c r="F1545" s="512"/>
      <c r="G1545" s="512"/>
      <c r="H1545" s="513"/>
      <c r="I1545" s="513"/>
    </row>
    <row r="1546" spans="1:9">
      <c r="A1546" s="198"/>
      <c r="B1546" s="76"/>
      <c r="C1546" s="199"/>
      <c r="D1546" s="288"/>
      <c r="E1546" s="288"/>
      <c r="F1546" s="512"/>
      <c r="G1546" s="512"/>
      <c r="H1546" s="513"/>
      <c r="I1546" s="513"/>
    </row>
    <row r="1547" spans="1:9">
      <c r="A1547" s="198"/>
      <c r="B1547" s="76"/>
      <c r="C1547" s="199"/>
      <c r="D1547" s="288"/>
      <c r="E1547" s="288"/>
      <c r="F1547" s="512"/>
      <c r="G1547" s="512"/>
      <c r="H1547" s="513"/>
      <c r="I1547" s="513"/>
    </row>
    <row r="1548" spans="1:9">
      <c r="A1548" s="198"/>
      <c r="B1548" s="76"/>
      <c r="C1548" s="199"/>
      <c r="D1548" s="288"/>
      <c r="E1548" s="288"/>
      <c r="F1548" s="512"/>
      <c r="G1548" s="512"/>
      <c r="H1548" s="513"/>
      <c r="I1548" s="513"/>
    </row>
    <row r="1549" spans="1:9">
      <c r="A1549" s="198"/>
      <c r="B1549" s="76"/>
      <c r="C1549" s="199"/>
      <c r="D1549" s="288"/>
      <c r="E1549" s="288"/>
      <c r="F1549" s="512"/>
      <c r="G1549" s="512"/>
      <c r="H1549" s="513"/>
      <c r="I1549" s="513"/>
    </row>
    <row r="1550" spans="1:9">
      <c r="A1550" s="198"/>
      <c r="B1550" s="76"/>
      <c r="C1550" s="199"/>
      <c r="D1550" s="288"/>
      <c r="E1550" s="288"/>
      <c r="F1550" s="512"/>
      <c r="G1550" s="512"/>
      <c r="H1550" s="513"/>
      <c r="I1550" s="513"/>
    </row>
    <row r="1551" spans="1:9">
      <c r="A1551" s="198"/>
      <c r="B1551" s="76"/>
      <c r="C1551" s="199"/>
      <c r="D1551" s="288"/>
      <c r="E1551" s="288"/>
      <c r="F1551" s="512"/>
      <c r="G1551" s="512"/>
      <c r="H1551" s="513"/>
      <c r="I1551" s="513"/>
    </row>
    <row r="1552" spans="1:9">
      <c r="A1552" s="198"/>
      <c r="B1552" s="76"/>
      <c r="C1552" s="199"/>
      <c r="D1552" s="288"/>
      <c r="E1552" s="288"/>
      <c r="F1552" s="512"/>
      <c r="G1552" s="512"/>
      <c r="H1552" s="513"/>
      <c r="I1552" s="513"/>
    </row>
    <row r="1553" spans="1:9">
      <c r="A1553" s="198"/>
      <c r="B1553" s="76"/>
      <c r="C1553" s="199"/>
      <c r="D1553" s="288"/>
      <c r="E1553" s="288"/>
      <c r="F1553" s="512"/>
      <c r="G1553" s="512"/>
      <c r="H1553" s="513"/>
      <c r="I1553" s="513"/>
    </row>
    <row r="1554" spans="1:9">
      <c r="A1554" s="198"/>
      <c r="B1554" s="76"/>
      <c r="C1554" s="199"/>
      <c r="D1554" s="288"/>
      <c r="E1554" s="288"/>
      <c r="F1554" s="512"/>
      <c r="G1554" s="512"/>
      <c r="H1554" s="513"/>
      <c r="I1554" s="513"/>
    </row>
    <row r="1555" spans="1:9">
      <c r="A1555" s="198"/>
      <c r="B1555" s="76"/>
      <c r="C1555" s="199"/>
      <c r="D1555" s="288"/>
      <c r="E1555" s="288"/>
      <c r="F1555" s="512"/>
      <c r="G1555" s="512"/>
      <c r="H1555" s="513"/>
      <c r="I1555" s="513"/>
    </row>
    <row r="1556" spans="1:9">
      <c r="A1556" s="198"/>
      <c r="B1556" s="76"/>
      <c r="C1556" s="199"/>
      <c r="D1556" s="288"/>
      <c r="E1556" s="288"/>
      <c r="F1556" s="512"/>
      <c r="G1556" s="512"/>
      <c r="H1556" s="513"/>
      <c r="I1556" s="513"/>
    </row>
    <row r="1557" spans="1:9">
      <c r="A1557" s="198"/>
      <c r="B1557" s="76"/>
      <c r="C1557" s="199"/>
      <c r="D1557" s="288"/>
      <c r="E1557" s="288"/>
      <c r="F1557" s="512"/>
      <c r="G1557" s="512"/>
      <c r="H1557" s="513"/>
      <c r="I1557" s="513"/>
    </row>
    <row r="1558" spans="1:9">
      <c r="A1558" s="198"/>
      <c r="B1558" s="76"/>
      <c r="C1558" s="199"/>
      <c r="D1558" s="288"/>
      <c r="E1558" s="288"/>
      <c r="F1558" s="512"/>
      <c r="G1558" s="512"/>
      <c r="H1558" s="513"/>
      <c r="I1558" s="513"/>
    </row>
    <row r="1559" spans="1:9">
      <c r="A1559" s="198"/>
      <c r="B1559" s="76"/>
      <c r="C1559" s="199"/>
      <c r="D1559" s="288"/>
      <c r="E1559" s="288"/>
      <c r="F1559" s="512"/>
      <c r="G1559" s="512"/>
      <c r="H1559" s="513"/>
      <c r="I1559" s="513"/>
    </row>
    <row r="1560" spans="1:9">
      <c r="A1560" s="198"/>
      <c r="B1560" s="76"/>
      <c r="C1560" s="199"/>
      <c r="D1560" s="288"/>
      <c r="E1560" s="288"/>
      <c r="F1560" s="512"/>
      <c r="G1560" s="512"/>
      <c r="H1560" s="513"/>
      <c r="I1560" s="513"/>
    </row>
    <row r="1561" spans="1:9">
      <c r="A1561" s="198"/>
      <c r="B1561" s="76"/>
      <c r="C1561" s="199"/>
      <c r="D1561" s="288"/>
      <c r="E1561" s="288"/>
      <c r="F1561" s="512"/>
      <c r="G1561" s="512"/>
      <c r="H1561" s="513"/>
      <c r="I1561" s="513"/>
    </row>
    <row r="1562" spans="1:9">
      <c r="A1562" s="198"/>
      <c r="B1562" s="76"/>
      <c r="C1562" s="199"/>
      <c r="D1562" s="288"/>
      <c r="E1562" s="288"/>
      <c r="F1562" s="512"/>
      <c r="G1562" s="512"/>
      <c r="H1562" s="513"/>
      <c r="I1562" s="513"/>
    </row>
    <row r="1563" spans="1:9">
      <c r="A1563" s="198"/>
      <c r="B1563" s="76"/>
      <c r="C1563" s="199"/>
      <c r="D1563" s="288"/>
      <c r="E1563" s="288"/>
      <c r="F1563" s="512"/>
      <c r="G1563" s="512"/>
      <c r="H1563" s="513"/>
      <c r="I1563" s="513"/>
    </row>
    <row r="1564" spans="1:9">
      <c r="A1564" s="198"/>
      <c r="B1564" s="76"/>
      <c r="C1564" s="199"/>
      <c r="D1564" s="288"/>
      <c r="E1564" s="288"/>
      <c r="F1564" s="512"/>
      <c r="G1564" s="512"/>
      <c r="H1564" s="513"/>
      <c r="I1564" s="513"/>
    </row>
    <row r="1565" spans="1:9">
      <c r="A1565" s="198"/>
      <c r="B1565" s="76"/>
      <c r="C1565" s="199"/>
      <c r="D1565" s="288"/>
      <c r="E1565" s="288"/>
      <c r="F1565" s="512"/>
      <c r="G1565" s="512"/>
      <c r="H1565" s="513"/>
      <c r="I1565" s="513"/>
    </row>
    <row r="1566" spans="1:9">
      <c r="A1566" s="198"/>
      <c r="B1566" s="76"/>
      <c r="C1566" s="199"/>
      <c r="D1566" s="288"/>
      <c r="E1566" s="288"/>
      <c r="F1566" s="512"/>
      <c r="G1566" s="512"/>
      <c r="H1566" s="513"/>
      <c r="I1566" s="513"/>
    </row>
    <row r="1567" spans="1:9">
      <c r="A1567" s="198"/>
      <c r="B1567" s="76"/>
      <c r="C1567" s="199"/>
      <c r="D1567" s="288"/>
      <c r="E1567" s="288"/>
      <c r="F1567" s="512"/>
      <c r="G1567" s="512"/>
      <c r="H1567" s="513"/>
      <c r="I1567" s="513"/>
    </row>
    <row r="1568" spans="1:9">
      <c r="A1568" s="198"/>
      <c r="B1568" s="76"/>
      <c r="C1568" s="199"/>
      <c r="D1568" s="288"/>
      <c r="E1568" s="288"/>
      <c r="F1568" s="512"/>
      <c r="G1568" s="512"/>
      <c r="H1568" s="513"/>
      <c r="I1568" s="513"/>
    </row>
    <row r="1569" spans="1:9">
      <c r="A1569" s="198"/>
      <c r="B1569" s="76"/>
      <c r="C1569" s="199"/>
      <c r="D1569" s="288"/>
      <c r="E1569" s="288"/>
      <c r="F1569" s="512"/>
      <c r="G1569" s="512"/>
      <c r="H1569" s="513"/>
      <c r="I1569" s="513"/>
    </row>
    <row r="1570" spans="1:9">
      <c r="A1570" s="198"/>
      <c r="B1570" s="76"/>
      <c r="C1570" s="199"/>
      <c r="D1570" s="288"/>
      <c r="E1570" s="288"/>
      <c r="F1570" s="512"/>
      <c r="G1570" s="512"/>
      <c r="H1570" s="513"/>
      <c r="I1570" s="513"/>
    </row>
    <row r="1571" spans="1:9">
      <c r="A1571" s="198"/>
      <c r="B1571" s="76"/>
      <c r="C1571" s="199"/>
      <c r="D1571" s="288"/>
      <c r="E1571" s="288"/>
      <c r="F1571" s="512"/>
      <c r="G1571" s="512"/>
      <c r="H1571" s="513"/>
      <c r="I1571" s="513"/>
    </row>
    <row r="1572" spans="1:9">
      <c r="A1572" s="198"/>
      <c r="B1572" s="76"/>
      <c r="C1572" s="199"/>
      <c r="D1572" s="288"/>
      <c r="E1572" s="288"/>
      <c r="F1572" s="512"/>
      <c r="G1572" s="512"/>
      <c r="H1572" s="513"/>
      <c r="I1572" s="513"/>
    </row>
    <row r="1573" spans="1:9">
      <c r="A1573" s="198"/>
      <c r="B1573" s="76"/>
      <c r="C1573" s="199"/>
      <c r="D1573" s="288"/>
      <c r="E1573" s="288"/>
      <c r="F1573" s="512"/>
      <c r="G1573" s="512"/>
      <c r="H1573" s="513"/>
      <c r="I1573" s="513"/>
    </row>
    <row r="1574" spans="1:9">
      <c r="A1574" s="198"/>
      <c r="B1574" s="76"/>
      <c r="C1574" s="199"/>
      <c r="D1574" s="288"/>
      <c r="E1574" s="288"/>
      <c r="F1574" s="512"/>
      <c r="G1574" s="512"/>
      <c r="H1574" s="513"/>
      <c r="I1574" s="513"/>
    </row>
    <row r="1575" spans="1:9">
      <c r="A1575" s="198"/>
      <c r="B1575" s="76"/>
      <c r="C1575" s="199"/>
      <c r="D1575" s="288"/>
      <c r="E1575" s="288"/>
      <c r="F1575" s="512"/>
      <c r="G1575" s="512"/>
      <c r="H1575" s="513"/>
      <c r="I1575" s="513"/>
    </row>
    <row r="1576" spans="1:9">
      <c r="A1576" s="198"/>
      <c r="B1576" s="76"/>
      <c r="C1576" s="199"/>
      <c r="D1576" s="288"/>
      <c r="E1576" s="288"/>
      <c r="F1576" s="512"/>
      <c r="G1576" s="512"/>
      <c r="H1576" s="513"/>
      <c r="I1576" s="513"/>
    </row>
    <row r="1577" spans="1:9">
      <c r="A1577" s="198"/>
      <c r="B1577" s="76"/>
      <c r="C1577" s="199"/>
      <c r="D1577" s="288"/>
      <c r="E1577" s="288"/>
      <c r="F1577" s="512"/>
      <c r="G1577" s="512"/>
      <c r="H1577" s="513"/>
      <c r="I1577" s="513"/>
    </row>
    <row r="1578" spans="1:9">
      <c r="A1578" s="198"/>
      <c r="B1578" s="76"/>
      <c r="C1578" s="199"/>
      <c r="D1578" s="288"/>
      <c r="E1578" s="288"/>
      <c r="F1578" s="512"/>
      <c r="G1578" s="512"/>
      <c r="H1578" s="513"/>
      <c r="I1578" s="513"/>
    </row>
    <row r="1579" spans="1:9">
      <c r="A1579" s="198"/>
      <c r="B1579" s="76"/>
      <c r="C1579" s="199"/>
      <c r="D1579" s="288"/>
      <c r="E1579" s="288"/>
      <c r="F1579" s="512"/>
      <c r="G1579" s="512"/>
      <c r="H1579" s="513"/>
      <c r="I1579" s="513"/>
    </row>
    <row r="1580" spans="1:9">
      <c r="A1580" s="198"/>
      <c r="B1580" s="76"/>
      <c r="C1580" s="199"/>
      <c r="D1580" s="288"/>
      <c r="E1580" s="288"/>
      <c r="F1580" s="512"/>
      <c r="G1580" s="512"/>
      <c r="H1580" s="513"/>
      <c r="I1580" s="513"/>
    </row>
    <row r="1581" spans="1:9">
      <c r="A1581" s="198"/>
      <c r="B1581" s="76"/>
      <c r="C1581" s="199"/>
      <c r="D1581" s="288"/>
      <c r="E1581" s="288"/>
      <c r="F1581" s="512"/>
      <c r="G1581" s="512"/>
      <c r="H1581" s="513"/>
      <c r="I1581" s="513"/>
    </row>
    <row r="1582" spans="1:9">
      <c r="A1582" s="198"/>
      <c r="B1582" s="76"/>
      <c r="C1582" s="199"/>
      <c r="D1582" s="288"/>
      <c r="E1582" s="288"/>
      <c r="F1582" s="512"/>
      <c r="G1582" s="512"/>
      <c r="H1582" s="513"/>
      <c r="I1582" s="513"/>
    </row>
    <row r="1583" spans="1:9">
      <c r="A1583" s="198"/>
      <c r="B1583" s="76"/>
      <c r="C1583" s="199"/>
      <c r="D1583" s="288"/>
      <c r="E1583" s="288"/>
      <c r="F1583" s="512"/>
      <c r="G1583" s="512"/>
      <c r="H1583" s="513"/>
      <c r="I1583" s="513"/>
    </row>
    <row r="1584" spans="1:9">
      <c r="A1584" s="198"/>
      <c r="B1584" s="76"/>
      <c r="C1584" s="199"/>
      <c r="D1584" s="288"/>
      <c r="E1584" s="288"/>
      <c r="F1584" s="512"/>
      <c r="G1584" s="512"/>
      <c r="H1584" s="513"/>
      <c r="I1584" s="513"/>
    </row>
    <row r="1585" spans="1:9">
      <c r="A1585" s="198"/>
      <c r="B1585" s="76"/>
      <c r="C1585" s="199"/>
      <c r="D1585" s="288"/>
      <c r="E1585" s="288"/>
      <c r="F1585" s="512"/>
      <c r="G1585" s="512"/>
      <c r="H1585" s="513"/>
      <c r="I1585" s="513"/>
    </row>
    <row r="1586" spans="1:9">
      <c r="A1586" s="198"/>
      <c r="B1586" s="76"/>
      <c r="C1586" s="199"/>
      <c r="D1586" s="288"/>
      <c r="E1586" s="288"/>
      <c r="F1586" s="512"/>
      <c r="G1586" s="512"/>
      <c r="H1586" s="513"/>
      <c r="I1586" s="513"/>
    </row>
    <row r="1587" spans="1:9">
      <c r="A1587" s="198"/>
      <c r="B1587" s="76"/>
      <c r="C1587" s="199"/>
      <c r="D1587" s="288"/>
      <c r="E1587" s="288"/>
      <c r="F1587" s="512"/>
      <c r="G1587" s="512"/>
      <c r="H1587" s="513"/>
      <c r="I1587" s="513"/>
    </row>
    <row r="1588" spans="1:9">
      <c r="A1588" s="198"/>
      <c r="B1588" s="76"/>
      <c r="C1588" s="199"/>
      <c r="D1588" s="288"/>
      <c r="E1588" s="288"/>
      <c r="F1588" s="512"/>
      <c r="G1588" s="512"/>
      <c r="H1588" s="513"/>
      <c r="I1588" s="513"/>
    </row>
    <row r="1589" spans="1:9">
      <c r="A1589" s="198"/>
      <c r="B1589" s="76"/>
      <c r="C1589" s="199"/>
      <c r="D1589" s="288"/>
      <c r="E1589" s="288"/>
      <c r="F1589" s="512"/>
      <c r="G1589" s="512"/>
      <c r="H1589" s="513"/>
      <c r="I1589" s="513"/>
    </row>
    <row r="1590" spans="1:9">
      <c r="A1590" s="198"/>
      <c r="B1590" s="76"/>
      <c r="C1590" s="199"/>
      <c r="D1590" s="288"/>
      <c r="E1590" s="288"/>
      <c r="F1590" s="512"/>
      <c r="G1590" s="512"/>
      <c r="H1590" s="513"/>
      <c r="I1590" s="513"/>
    </row>
    <row r="1591" spans="1:9">
      <c r="A1591" s="198"/>
      <c r="B1591" s="76"/>
      <c r="C1591" s="199"/>
      <c r="D1591" s="288"/>
      <c r="E1591" s="288"/>
      <c r="F1591" s="512"/>
      <c r="G1591" s="512"/>
      <c r="H1591" s="513"/>
      <c r="I1591" s="513"/>
    </row>
    <row r="1592" spans="1:9">
      <c r="A1592" s="198"/>
      <c r="B1592" s="76"/>
      <c r="C1592" s="199"/>
      <c r="D1592" s="288"/>
      <c r="E1592" s="288"/>
      <c r="F1592" s="512"/>
      <c r="G1592" s="512"/>
      <c r="H1592" s="513"/>
      <c r="I1592" s="513"/>
    </row>
    <row r="1593" spans="1:9">
      <c r="A1593" s="198"/>
      <c r="B1593" s="76"/>
      <c r="C1593" s="199"/>
      <c r="D1593" s="288"/>
      <c r="E1593" s="288"/>
      <c r="F1593" s="512"/>
      <c r="G1593" s="512"/>
      <c r="H1593" s="513"/>
      <c r="I1593" s="513"/>
    </row>
    <row r="1594" spans="1:9">
      <c r="A1594" s="198"/>
      <c r="B1594" s="76"/>
      <c r="C1594" s="199"/>
      <c r="D1594" s="288"/>
      <c r="E1594" s="288"/>
      <c r="F1594" s="512"/>
      <c r="G1594" s="512"/>
      <c r="H1594" s="513"/>
      <c r="I1594" s="513"/>
    </row>
    <row r="1595" spans="1:9">
      <c r="A1595" s="198"/>
      <c r="B1595" s="76"/>
      <c r="C1595" s="199"/>
      <c r="D1595" s="288"/>
      <c r="E1595" s="288"/>
      <c r="F1595" s="512"/>
      <c r="G1595" s="512"/>
      <c r="H1595" s="513"/>
      <c r="I1595" s="513"/>
    </row>
    <row r="1596" spans="1:9">
      <c r="A1596" s="198"/>
      <c r="B1596" s="76"/>
      <c r="C1596" s="199"/>
      <c r="D1596" s="288"/>
      <c r="E1596" s="288"/>
      <c r="F1596" s="512"/>
      <c r="G1596" s="512"/>
      <c r="H1596" s="513"/>
      <c r="I1596" s="513"/>
    </row>
    <row r="1597" spans="1:9">
      <c r="A1597" s="198"/>
      <c r="B1597" s="76"/>
      <c r="C1597" s="199"/>
      <c r="D1597" s="288"/>
      <c r="E1597" s="288"/>
      <c r="F1597" s="512"/>
      <c r="G1597" s="512"/>
      <c r="H1597" s="513"/>
      <c r="I1597" s="513"/>
    </row>
    <row r="1598" spans="1:9">
      <c r="A1598" s="198"/>
      <c r="B1598" s="76"/>
      <c r="C1598" s="199"/>
      <c r="D1598" s="288"/>
      <c r="E1598" s="288"/>
      <c r="F1598" s="512"/>
      <c r="G1598" s="512"/>
      <c r="H1598" s="513"/>
      <c r="I1598" s="513"/>
    </row>
    <row r="1599" spans="1:9">
      <c r="A1599" s="198"/>
      <c r="B1599" s="76"/>
      <c r="C1599" s="199"/>
      <c r="D1599" s="288"/>
      <c r="E1599" s="288"/>
      <c r="F1599" s="512"/>
      <c r="G1599" s="512"/>
      <c r="H1599" s="513"/>
      <c r="I1599" s="513"/>
    </row>
    <row r="1600" spans="1:9">
      <c r="A1600" s="198"/>
      <c r="B1600" s="76"/>
      <c r="C1600" s="199"/>
      <c r="D1600" s="288"/>
      <c r="E1600" s="288"/>
      <c r="F1600" s="512"/>
      <c r="G1600" s="512"/>
      <c r="H1600" s="513"/>
      <c r="I1600" s="513"/>
    </row>
    <row r="1601" spans="1:9">
      <c r="A1601" s="198"/>
      <c r="B1601" s="76"/>
      <c r="C1601" s="199"/>
      <c r="D1601" s="288"/>
      <c r="E1601" s="288"/>
      <c r="F1601" s="512"/>
      <c r="G1601" s="512"/>
      <c r="H1601" s="513"/>
      <c r="I1601" s="513"/>
    </row>
    <row r="1602" spans="1:9">
      <c r="A1602" s="198"/>
      <c r="B1602" s="76"/>
      <c r="C1602" s="199"/>
      <c r="D1602" s="288"/>
      <c r="E1602" s="288"/>
      <c r="F1602" s="512"/>
      <c r="G1602" s="512"/>
      <c r="H1602" s="513"/>
      <c r="I1602" s="513"/>
    </row>
    <row r="1603" spans="1:9">
      <c r="A1603" s="198"/>
      <c r="B1603" s="76"/>
      <c r="C1603" s="199"/>
      <c r="D1603" s="288"/>
      <c r="E1603" s="288"/>
      <c r="F1603" s="512"/>
      <c r="G1603" s="512"/>
      <c r="H1603" s="513"/>
      <c r="I1603" s="513"/>
    </row>
    <row r="1604" spans="1:9">
      <c r="A1604" s="198"/>
      <c r="B1604" s="76"/>
      <c r="C1604" s="199"/>
      <c r="D1604" s="288"/>
      <c r="E1604" s="288"/>
      <c r="F1604" s="512"/>
      <c r="G1604" s="512"/>
      <c r="H1604" s="513"/>
      <c r="I1604" s="513"/>
    </row>
    <row r="1605" spans="1:9">
      <c r="A1605" s="198"/>
      <c r="B1605" s="76"/>
      <c r="C1605" s="199"/>
      <c r="D1605" s="288"/>
      <c r="E1605" s="288"/>
      <c r="F1605" s="512"/>
      <c r="G1605" s="512"/>
      <c r="H1605" s="513"/>
      <c r="I1605" s="513"/>
    </row>
    <row r="1606" spans="1:9">
      <c r="A1606" s="198"/>
      <c r="B1606" s="76"/>
      <c r="C1606" s="199"/>
      <c r="D1606" s="288"/>
      <c r="E1606" s="288"/>
      <c r="F1606" s="512"/>
      <c r="G1606" s="512"/>
      <c r="H1606" s="513"/>
      <c r="I1606" s="513"/>
    </row>
    <row r="1607" spans="1:9">
      <c r="A1607" s="198"/>
      <c r="B1607" s="76"/>
      <c r="C1607" s="199"/>
      <c r="D1607" s="288"/>
      <c r="E1607" s="288"/>
      <c r="F1607" s="512"/>
      <c r="G1607" s="512"/>
      <c r="H1607" s="513"/>
      <c r="I1607" s="513"/>
    </row>
    <row r="1608" spans="1:9">
      <c r="A1608" s="198"/>
      <c r="B1608" s="76"/>
      <c r="C1608" s="199"/>
      <c r="D1608" s="288"/>
      <c r="E1608" s="288"/>
      <c r="F1608" s="512"/>
      <c r="G1608" s="512"/>
      <c r="H1608" s="513"/>
      <c r="I1608" s="513"/>
    </row>
    <row r="1609" spans="1:9">
      <c r="A1609" s="198"/>
      <c r="B1609" s="76"/>
      <c r="C1609" s="199"/>
      <c r="D1609" s="288"/>
      <c r="E1609" s="288"/>
      <c r="F1609" s="512"/>
      <c r="G1609" s="512"/>
      <c r="H1609" s="513"/>
      <c r="I1609" s="513"/>
    </row>
    <row r="1610" spans="1:9">
      <c r="A1610" s="198"/>
      <c r="B1610" s="76"/>
      <c r="C1610" s="199"/>
      <c r="D1610" s="288"/>
      <c r="E1610" s="288"/>
      <c r="F1610" s="512"/>
      <c r="G1610" s="512"/>
      <c r="H1610" s="513"/>
      <c r="I1610" s="513"/>
    </row>
    <row r="1611" spans="1:9">
      <c r="A1611" s="198"/>
      <c r="B1611" s="76"/>
      <c r="C1611" s="199"/>
      <c r="D1611" s="288"/>
      <c r="E1611" s="288"/>
      <c r="F1611" s="512"/>
      <c r="G1611" s="512"/>
      <c r="H1611" s="513"/>
      <c r="I1611" s="513"/>
    </row>
    <row r="1612" spans="1:9">
      <c r="A1612" s="198"/>
      <c r="B1612" s="76"/>
      <c r="C1612" s="199"/>
      <c r="D1612" s="288"/>
      <c r="E1612" s="288"/>
      <c r="F1612" s="512"/>
      <c r="G1612" s="512"/>
      <c r="H1612" s="513"/>
      <c r="I1612" s="513"/>
    </row>
    <row r="1613" spans="1:9">
      <c r="A1613" s="198"/>
      <c r="B1613" s="76"/>
      <c r="C1613" s="199"/>
      <c r="D1613" s="288"/>
      <c r="E1613" s="288"/>
      <c r="F1613" s="512"/>
      <c r="G1613" s="512"/>
      <c r="H1613" s="513"/>
      <c r="I1613" s="513"/>
    </row>
    <row r="1614" spans="1:9">
      <c r="A1614" s="198"/>
      <c r="B1614" s="76"/>
      <c r="C1614" s="199"/>
      <c r="D1614" s="288"/>
      <c r="E1614" s="288"/>
      <c r="F1614" s="512"/>
      <c r="G1614" s="512"/>
      <c r="H1614" s="513"/>
      <c r="I1614" s="513"/>
    </row>
    <row r="1615" spans="1:9">
      <c r="A1615" s="198"/>
      <c r="B1615" s="76"/>
      <c r="C1615" s="199"/>
      <c r="D1615" s="288"/>
      <c r="E1615" s="288"/>
      <c r="F1615" s="512"/>
      <c r="G1615" s="512"/>
      <c r="H1615" s="513"/>
      <c r="I1615" s="513"/>
    </row>
    <row r="1616" spans="1:9">
      <c r="A1616" s="198"/>
      <c r="B1616" s="76"/>
      <c r="C1616" s="199"/>
      <c r="D1616" s="288"/>
      <c r="E1616" s="288"/>
      <c r="F1616" s="512"/>
      <c r="G1616" s="512"/>
      <c r="H1616" s="513"/>
      <c r="I1616" s="513"/>
    </row>
    <row r="1617" spans="1:9">
      <c r="A1617" s="198"/>
      <c r="B1617" s="76"/>
      <c r="C1617" s="199"/>
      <c r="D1617" s="288"/>
      <c r="E1617" s="288"/>
      <c r="F1617" s="512"/>
      <c r="G1617" s="512"/>
      <c r="H1617" s="513"/>
      <c r="I1617" s="513"/>
    </row>
    <row r="1618" spans="1:9">
      <c r="A1618" s="198"/>
      <c r="B1618" s="76"/>
      <c r="C1618" s="199"/>
      <c r="D1618" s="288"/>
      <c r="E1618" s="288"/>
      <c r="F1618" s="512"/>
      <c r="G1618" s="512"/>
      <c r="H1618" s="513"/>
      <c r="I1618" s="513"/>
    </row>
    <row r="1619" spans="1:9">
      <c r="A1619" s="198"/>
      <c r="B1619" s="76"/>
      <c r="C1619" s="199"/>
      <c r="D1619" s="288"/>
      <c r="E1619" s="288"/>
      <c r="F1619" s="512"/>
      <c r="G1619" s="512"/>
      <c r="H1619" s="513"/>
      <c r="I1619" s="513"/>
    </row>
    <row r="1620" spans="1:9">
      <c r="A1620" s="198"/>
      <c r="B1620" s="76"/>
      <c r="C1620" s="199"/>
      <c r="D1620" s="288"/>
      <c r="E1620" s="288"/>
      <c r="F1620" s="512"/>
      <c r="G1620" s="512"/>
      <c r="H1620" s="513"/>
      <c r="I1620" s="513"/>
    </row>
    <row r="1621" spans="1:9">
      <c r="A1621" s="198"/>
      <c r="B1621" s="76"/>
      <c r="C1621" s="199"/>
      <c r="D1621" s="288"/>
      <c r="E1621" s="288"/>
      <c r="F1621" s="512"/>
      <c r="G1621" s="512"/>
      <c r="H1621" s="513"/>
      <c r="I1621" s="513"/>
    </row>
    <row r="1622" spans="1:9">
      <c r="A1622" s="198"/>
      <c r="B1622" s="76"/>
      <c r="C1622" s="199"/>
      <c r="D1622" s="288"/>
      <c r="E1622" s="288"/>
      <c r="F1622" s="512"/>
      <c r="G1622" s="512"/>
      <c r="H1622" s="513"/>
      <c r="I1622" s="513"/>
    </row>
    <row r="1623" spans="1:9">
      <c r="A1623" s="198"/>
      <c r="B1623" s="76"/>
      <c r="C1623" s="199"/>
      <c r="D1623" s="288"/>
      <c r="E1623" s="288"/>
      <c r="F1623" s="512"/>
      <c r="G1623" s="512"/>
      <c r="H1623" s="513"/>
      <c r="I1623" s="513"/>
    </row>
    <row r="1624" spans="1:9">
      <c r="A1624" s="198"/>
      <c r="B1624" s="76"/>
      <c r="C1624" s="199"/>
      <c r="D1624" s="288"/>
      <c r="E1624" s="288"/>
      <c r="F1624" s="512"/>
      <c r="G1624" s="512"/>
      <c r="H1624" s="513"/>
      <c r="I1624" s="513"/>
    </row>
    <row r="1625" spans="1:9">
      <c r="A1625" s="198"/>
      <c r="B1625" s="76"/>
      <c r="C1625" s="199"/>
      <c r="D1625" s="288"/>
      <c r="E1625" s="288"/>
      <c r="F1625" s="512"/>
      <c r="G1625" s="512"/>
      <c r="H1625" s="513"/>
      <c r="I1625" s="513"/>
    </row>
    <row r="1626" spans="1:9">
      <c r="A1626" s="198"/>
      <c r="B1626" s="76"/>
      <c r="C1626" s="199"/>
      <c r="D1626" s="288"/>
      <c r="E1626" s="288"/>
      <c r="F1626" s="512"/>
      <c r="G1626" s="512"/>
      <c r="H1626" s="513"/>
      <c r="I1626" s="513"/>
    </row>
    <row r="1627" spans="1:9">
      <c r="A1627" s="198"/>
      <c r="B1627" s="76"/>
      <c r="C1627" s="199"/>
      <c r="D1627" s="288"/>
      <c r="E1627" s="288"/>
      <c r="F1627" s="512"/>
      <c r="G1627" s="512"/>
      <c r="H1627" s="513"/>
      <c r="I1627" s="513"/>
    </row>
    <row r="1628" spans="1:9">
      <c r="A1628" s="198"/>
      <c r="B1628" s="76"/>
      <c r="C1628" s="199"/>
      <c r="D1628" s="288"/>
      <c r="E1628" s="288"/>
      <c r="F1628" s="512"/>
      <c r="G1628" s="512"/>
      <c r="H1628" s="513"/>
      <c r="I1628" s="513"/>
    </row>
    <row r="1629" spans="1:9">
      <c r="A1629" s="198"/>
      <c r="B1629" s="76"/>
      <c r="C1629" s="199"/>
      <c r="D1629" s="288"/>
      <c r="E1629" s="288"/>
      <c r="F1629" s="512"/>
      <c r="G1629" s="512"/>
      <c r="H1629" s="513"/>
      <c r="I1629" s="513"/>
    </row>
    <row r="1630" spans="1:9">
      <c r="A1630" s="198"/>
      <c r="B1630" s="76"/>
      <c r="C1630" s="199"/>
      <c r="D1630" s="288"/>
      <c r="E1630" s="288"/>
      <c r="F1630" s="512"/>
      <c r="G1630" s="512"/>
      <c r="H1630" s="513"/>
      <c r="I1630" s="513"/>
    </row>
    <row r="1631" spans="1:9">
      <c r="A1631" s="198"/>
      <c r="B1631" s="76"/>
      <c r="C1631" s="199"/>
      <c r="D1631" s="288"/>
      <c r="E1631" s="288"/>
      <c r="F1631" s="512"/>
      <c r="G1631" s="512"/>
      <c r="H1631" s="513"/>
      <c r="I1631" s="513"/>
    </row>
    <row r="1632" spans="1:9">
      <c r="A1632" s="198"/>
      <c r="B1632" s="76"/>
      <c r="C1632" s="199"/>
      <c r="D1632" s="288"/>
      <c r="E1632" s="288"/>
      <c r="F1632" s="512"/>
      <c r="G1632" s="512"/>
      <c r="H1632" s="513"/>
      <c r="I1632" s="513"/>
    </row>
    <row r="1633" spans="1:9">
      <c r="A1633" s="198"/>
      <c r="B1633" s="76"/>
      <c r="C1633" s="199"/>
      <c r="D1633" s="288"/>
      <c r="E1633" s="288"/>
      <c r="F1633" s="512"/>
      <c r="G1633" s="512"/>
      <c r="H1633" s="513"/>
      <c r="I1633" s="513"/>
    </row>
    <row r="1634" spans="1:9">
      <c r="A1634" s="198"/>
      <c r="B1634" s="76"/>
      <c r="C1634" s="199"/>
      <c r="D1634" s="288"/>
      <c r="E1634" s="288"/>
      <c r="F1634" s="512"/>
      <c r="G1634" s="512"/>
      <c r="H1634" s="513"/>
      <c r="I1634" s="513"/>
    </row>
    <row r="1635" spans="1:9">
      <c r="A1635" s="198"/>
      <c r="B1635" s="76"/>
      <c r="C1635" s="199"/>
      <c r="D1635" s="288"/>
      <c r="E1635" s="288"/>
      <c r="F1635" s="512"/>
      <c r="G1635" s="512"/>
      <c r="H1635" s="513"/>
      <c r="I1635" s="513"/>
    </row>
    <row r="1636" spans="1:9">
      <c r="A1636" s="198"/>
      <c r="B1636" s="76"/>
      <c r="C1636" s="199"/>
      <c r="D1636" s="288"/>
      <c r="E1636" s="288"/>
      <c r="F1636" s="512"/>
      <c r="G1636" s="512"/>
      <c r="H1636" s="513"/>
      <c r="I1636" s="513"/>
    </row>
    <row r="1637" spans="1:9">
      <c r="A1637" s="198"/>
      <c r="B1637" s="76"/>
      <c r="C1637" s="199"/>
      <c r="D1637" s="288"/>
      <c r="E1637" s="288"/>
      <c r="F1637" s="512"/>
      <c r="G1637" s="512"/>
      <c r="H1637" s="513"/>
      <c r="I1637" s="513"/>
    </row>
    <row r="1638" spans="1:9">
      <c r="A1638" s="198"/>
      <c r="B1638" s="76"/>
      <c r="C1638" s="199"/>
      <c r="D1638" s="288"/>
      <c r="E1638" s="288"/>
      <c r="F1638" s="512"/>
      <c r="G1638" s="512"/>
      <c r="H1638" s="513"/>
      <c r="I1638" s="513"/>
    </row>
    <row r="1639" spans="1:9">
      <c r="A1639" s="198"/>
      <c r="B1639" s="76"/>
      <c r="C1639" s="199"/>
      <c r="D1639" s="288"/>
      <c r="E1639" s="288"/>
      <c r="F1639" s="512"/>
      <c r="G1639" s="512"/>
      <c r="H1639" s="513"/>
      <c r="I1639" s="513"/>
    </row>
    <row r="1640" spans="1:9">
      <c r="A1640" s="198"/>
      <c r="B1640" s="76"/>
      <c r="C1640" s="199"/>
      <c r="D1640" s="288"/>
      <c r="E1640" s="288"/>
      <c r="F1640" s="512"/>
      <c r="G1640" s="512"/>
      <c r="H1640" s="513"/>
      <c r="I1640" s="513"/>
    </row>
    <row r="1641" spans="1:9">
      <c r="A1641" s="198"/>
      <c r="B1641" s="76"/>
      <c r="C1641" s="199"/>
      <c r="D1641" s="288"/>
      <c r="E1641" s="288"/>
      <c r="F1641" s="512"/>
      <c r="G1641" s="512"/>
      <c r="H1641" s="513"/>
      <c r="I1641" s="513"/>
    </row>
    <row r="1642" spans="1:9">
      <c r="A1642" s="198"/>
      <c r="B1642" s="76"/>
      <c r="C1642" s="199"/>
      <c r="D1642" s="288"/>
      <c r="E1642" s="288"/>
      <c r="F1642" s="512"/>
      <c r="G1642" s="512"/>
      <c r="H1642" s="513"/>
      <c r="I1642" s="513"/>
    </row>
    <row r="1643" spans="1:9">
      <c r="A1643" s="198"/>
      <c r="B1643" s="76"/>
      <c r="C1643" s="199"/>
      <c r="D1643" s="288"/>
      <c r="E1643" s="288"/>
      <c r="F1643" s="512"/>
      <c r="G1643" s="512"/>
      <c r="H1643" s="513"/>
      <c r="I1643" s="513"/>
    </row>
    <row r="1644" spans="1:9">
      <c r="A1644" s="198"/>
      <c r="B1644" s="76"/>
      <c r="C1644" s="199"/>
      <c r="D1644" s="288"/>
      <c r="E1644" s="288"/>
      <c r="F1644" s="512"/>
      <c r="G1644" s="512"/>
      <c r="H1644" s="513"/>
      <c r="I1644" s="513"/>
    </row>
    <row r="1645" spans="1:9">
      <c r="A1645" s="198"/>
      <c r="B1645" s="76"/>
      <c r="C1645" s="199"/>
      <c r="D1645" s="288"/>
      <c r="E1645" s="288"/>
      <c r="F1645" s="512"/>
      <c r="G1645" s="512"/>
      <c r="H1645" s="513"/>
      <c r="I1645" s="513"/>
    </row>
    <row r="1646" spans="1:9">
      <c r="A1646" s="198"/>
      <c r="B1646" s="76"/>
      <c r="C1646" s="199"/>
      <c r="D1646" s="288"/>
      <c r="E1646" s="288"/>
      <c r="F1646" s="512"/>
      <c r="G1646" s="512"/>
      <c r="H1646" s="513"/>
      <c r="I1646" s="513"/>
    </row>
    <row r="1647" spans="1:9">
      <c r="A1647" s="198"/>
      <c r="B1647" s="76"/>
      <c r="C1647" s="199"/>
      <c r="D1647" s="288"/>
      <c r="E1647" s="288"/>
      <c r="F1647" s="512"/>
      <c r="G1647" s="512"/>
      <c r="H1647" s="513"/>
      <c r="I1647" s="513"/>
    </row>
    <row r="1648" spans="1:9">
      <c r="A1648" s="198"/>
      <c r="B1648" s="76"/>
      <c r="C1648" s="199"/>
      <c r="D1648" s="288"/>
      <c r="E1648" s="288"/>
      <c r="F1648" s="512"/>
      <c r="G1648" s="512"/>
      <c r="H1648" s="513"/>
      <c r="I1648" s="513"/>
    </row>
    <row r="1649" spans="1:9">
      <c r="A1649" s="198"/>
      <c r="B1649" s="76"/>
      <c r="C1649" s="199"/>
      <c r="D1649" s="288"/>
      <c r="E1649" s="288"/>
      <c r="F1649" s="512"/>
      <c r="G1649" s="512"/>
      <c r="H1649" s="513"/>
      <c r="I1649" s="513"/>
    </row>
    <row r="1650" spans="1:9">
      <c r="A1650" s="198"/>
      <c r="B1650" s="76"/>
      <c r="C1650" s="199"/>
      <c r="D1650" s="288"/>
      <c r="E1650" s="288"/>
      <c r="F1650" s="512"/>
      <c r="G1650" s="512"/>
      <c r="H1650" s="513"/>
      <c r="I1650" s="513"/>
    </row>
    <row r="1651" spans="1:9">
      <c r="A1651" s="198"/>
      <c r="B1651" s="76"/>
      <c r="C1651" s="199"/>
      <c r="D1651" s="288"/>
      <c r="E1651" s="288"/>
      <c r="F1651" s="512"/>
      <c r="G1651" s="512"/>
      <c r="H1651" s="513"/>
      <c r="I1651" s="513"/>
    </row>
    <row r="1652" spans="1:9">
      <c r="A1652" s="198"/>
      <c r="B1652" s="76"/>
      <c r="C1652" s="199"/>
      <c r="D1652" s="288"/>
      <c r="E1652" s="288"/>
      <c r="F1652" s="512"/>
      <c r="G1652" s="512"/>
      <c r="H1652" s="513"/>
      <c r="I1652" s="513"/>
    </row>
    <row r="1653" spans="1:9">
      <c r="A1653" s="198"/>
      <c r="B1653" s="76"/>
      <c r="C1653" s="199"/>
      <c r="D1653" s="288"/>
      <c r="E1653" s="288"/>
      <c r="F1653" s="512"/>
      <c r="G1653" s="512"/>
      <c r="H1653" s="513"/>
      <c r="I1653" s="513"/>
    </row>
    <row r="1654" spans="1:9">
      <c r="A1654" s="198"/>
      <c r="B1654" s="76"/>
      <c r="C1654" s="199"/>
      <c r="D1654" s="288"/>
      <c r="E1654" s="288"/>
      <c r="F1654" s="512"/>
      <c r="G1654" s="512"/>
      <c r="H1654" s="513"/>
      <c r="I1654" s="513"/>
    </row>
    <row r="1655" spans="1:9">
      <c r="A1655" s="198"/>
      <c r="B1655" s="76"/>
      <c r="C1655" s="199"/>
      <c r="D1655" s="288"/>
      <c r="E1655" s="288"/>
      <c r="F1655" s="512"/>
      <c r="G1655" s="512"/>
      <c r="H1655" s="513"/>
      <c r="I1655" s="513"/>
    </row>
    <row r="1656" spans="1:9">
      <c r="A1656" s="198"/>
      <c r="B1656" s="76"/>
      <c r="C1656" s="199"/>
      <c r="D1656" s="288"/>
      <c r="E1656" s="288"/>
      <c r="F1656" s="512"/>
      <c r="G1656" s="512"/>
      <c r="H1656" s="513"/>
      <c r="I1656" s="513"/>
    </row>
    <row r="1657" spans="1:9">
      <c r="A1657" s="198"/>
      <c r="B1657" s="76"/>
      <c r="C1657" s="199"/>
      <c r="D1657" s="288"/>
      <c r="E1657" s="288"/>
      <c r="F1657" s="512"/>
      <c r="G1657" s="512"/>
      <c r="H1657" s="513"/>
      <c r="I1657" s="513"/>
    </row>
    <row r="1658" spans="1:9">
      <c r="A1658" s="198"/>
      <c r="B1658" s="76"/>
      <c r="C1658" s="199"/>
      <c r="D1658" s="288"/>
      <c r="E1658" s="288"/>
      <c r="F1658" s="512"/>
      <c r="G1658" s="512"/>
      <c r="H1658" s="513"/>
      <c r="I1658" s="513"/>
    </row>
    <row r="1659" spans="1:9">
      <c r="A1659" s="198"/>
      <c r="B1659" s="76"/>
      <c r="C1659" s="199"/>
      <c r="D1659" s="288"/>
      <c r="E1659" s="288"/>
      <c r="F1659" s="512"/>
      <c r="G1659" s="512"/>
      <c r="H1659" s="513"/>
      <c r="I1659" s="513"/>
    </row>
    <row r="1660" spans="1:9">
      <c r="A1660" s="198"/>
      <c r="B1660" s="76"/>
      <c r="C1660" s="199"/>
      <c r="D1660" s="288"/>
      <c r="E1660" s="288"/>
      <c r="F1660" s="512"/>
      <c r="G1660" s="512"/>
      <c r="H1660" s="513"/>
      <c r="I1660" s="513"/>
    </row>
    <row r="1661" spans="1:9">
      <c r="A1661" s="198"/>
      <c r="B1661" s="76"/>
      <c r="C1661" s="199"/>
      <c r="D1661" s="288"/>
      <c r="E1661" s="288"/>
      <c r="F1661" s="512"/>
      <c r="G1661" s="512"/>
      <c r="H1661" s="513"/>
      <c r="I1661" s="513"/>
    </row>
    <row r="1662" spans="1:9">
      <c r="A1662" s="198"/>
      <c r="B1662" s="76"/>
      <c r="C1662" s="199"/>
      <c r="D1662" s="288"/>
      <c r="E1662" s="288"/>
      <c r="F1662" s="512"/>
      <c r="G1662" s="512"/>
      <c r="H1662" s="513"/>
      <c r="I1662" s="513"/>
    </row>
    <row r="1663" spans="1:9">
      <c r="A1663" s="198"/>
      <c r="B1663" s="76"/>
      <c r="C1663" s="199"/>
      <c r="D1663" s="288"/>
      <c r="E1663" s="288"/>
      <c r="F1663" s="512"/>
      <c r="G1663" s="512"/>
      <c r="H1663" s="513"/>
      <c r="I1663" s="513"/>
    </row>
    <row r="1664" spans="1:9">
      <c r="A1664" s="198"/>
      <c r="B1664" s="76"/>
      <c r="C1664" s="199"/>
      <c r="D1664" s="288"/>
      <c r="E1664" s="288"/>
      <c r="F1664" s="512"/>
      <c r="G1664" s="512"/>
      <c r="H1664" s="513"/>
      <c r="I1664" s="513"/>
    </row>
    <row r="1665" spans="1:9">
      <c r="A1665" s="198"/>
      <c r="B1665" s="76"/>
      <c r="C1665" s="199"/>
      <c r="D1665" s="288"/>
      <c r="E1665" s="288"/>
      <c r="F1665" s="512"/>
      <c r="G1665" s="512"/>
      <c r="H1665" s="513"/>
      <c r="I1665" s="513"/>
    </row>
    <row r="1666" spans="1:9">
      <c r="A1666" s="198"/>
      <c r="B1666" s="76"/>
      <c r="C1666" s="199"/>
      <c r="D1666" s="288"/>
      <c r="E1666" s="288"/>
      <c r="F1666" s="512"/>
      <c r="G1666" s="512"/>
      <c r="H1666" s="513"/>
      <c r="I1666" s="513"/>
    </row>
    <row r="1667" spans="1:9">
      <c r="A1667" s="198"/>
      <c r="B1667" s="76"/>
      <c r="C1667" s="199"/>
      <c r="D1667" s="288"/>
      <c r="E1667" s="288"/>
      <c r="F1667" s="512"/>
      <c r="G1667" s="512"/>
      <c r="H1667" s="513"/>
      <c r="I1667" s="513"/>
    </row>
    <row r="1668" spans="1:9">
      <c r="A1668" s="198"/>
      <c r="B1668" s="76"/>
      <c r="C1668" s="199"/>
      <c r="D1668" s="288"/>
      <c r="E1668" s="288"/>
      <c r="F1668" s="512"/>
      <c r="G1668" s="512"/>
      <c r="H1668" s="513"/>
      <c r="I1668" s="513"/>
    </row>
    <row r="1669" spans="1:9">
      <c r="A1669" s="198"/>
      <c r="B1669" s="76"/>
      <c r="C1669" s="199"/>
      <c r="D1669" s="288"/>
      <c r="E1669" s="288"/>
      <c r="F1669" s="512"/>
      <c r="G1669" s="512"/>
      <c r="H1669" s="513"/>
      <c r="I1669" s="513"/>
    </row>
    <row r="1670" spans="1:9">
      <c r="A1670" s="198"/>
      <c r="B1670" s="76"/>
      <c r="C1670" s="199"/>
      <c r="D1670" s="288"/>
      <c r="E1670" s="288"/>
      <c r="F1670" s="512"/>
      <c r="G1670" s="512"/>
      <c r="H1670" s="513"/>
      <c r="I1670" s="513"/>
    </row>
    <row r="1671" spans="1:9">
      <c r="A1671" s="198"/>
      <c r="B1671" s="76"/>
      <c r="C1671" s="199"/>
      <c r="D1671" s="288"/>
      <c r="E1671" s="288"/>
      <c r="F1671" s="512"/>
      <c r="G1671" s="512"/>
      <c r="H1671" s="513"/>
      <c r="I1671" s="513"/>
    </row>
    <row r="1672" spans="1:9">
      <c r="A1672" s="198"/>
      <c r="B1672" s="76"/>
      <c r="C1672" s="199"/>
      <c r="D1672" s="288"/>
      <c r="E1672" s="288"/>
      <c r="F1672" s="512"/>
      <c r="G1672" s="512"/>
      <c r="H1672" s="513"/>
      <c r="I1672" s="513"/>
    </row>
    <row r="1673" spans="1:9">
      <c r="A1673" s="198"/>
      <c r="B1673" s="76"/>
      <c r="C1673" s="199"/>
      <c r="D1673" s="288"/>
      <c r="E1673" s="288"/>
      <c r="F1673" s="512"/>
      <c r="G1673" s="512"/>
      <c r="H1673" s="513"/>
      <c r="I1673" s="513"/>
    </row>
    <row r="1674" spans="1:9">
      <c r="A1674" s="198"/>
      <c r="B1674" s="76"/>
      <c r="C1674" s="199"/>
      <c r="D1674" s="288"/>
      <c r="E1674" s="288"/>
      <c r="F1674" s="512"/>
      <c r="G1674" s="512"/>
      <c r="H1674" s="513"/>
      <c r="I1674" s="513"/>
    </row>
    <row r="1675" spans="1:9">
      <c r="A1675" s="198"/>
      <c r="B1675" s="76"/>
      <c r="C1675" s="199"/>
      <c r="D1675" s="288"/>
      <c r="E1675" s="288"/>
      <c r="F1675" s="512"/>
      <c r="G1675" s="512"/>
      <c r="H1675" s="513"/>
      <c r="I1675" s="513"/>
    </row>
    <row r="1676" spans="1:9">
      <c r="A1676" s="198"/>
      <c r="B1676" s="76"/>
      <c r="C1676" s="199"/>
      <c r="D1676" s="288"/>
      <c r="E1676" s="288"/>
      <c r="F1676" s="512"/>
      <c r="G1676" s="512"/>
      <c r="H1676" s="513"/>
      <c r="I1676" s="513"/>
    </row>
    <row r="1677" spans="1:9">
      <c r="A1677" s="198"/>
      <c r="B1677" s="76"/>
      <c r="C1677" s="199"/>
      <c r="D1677" s="288"/>
      <c r="E1677" s="288"/>
      <c r="F1677" s="512"/>
      <c r="G1677" s="512"/>
      <c r="H1677" s="513"/>
      <c r="I1677" s="513"/>
    </row>
    <row r="1678" spans="1:9">
      <c r="A1678" s="198"/>
      <c r="B1678" s="76"/>
      <c r="C1678" s="199"/>
      <c r="D1678" s="288"/>
      <c r="E1678" s="288"/>
      <c r="F1678" s="512"/>
      <c r="G1678" s="512"/>
      <c r="H1678" s="513"/>
      <c r="I1678" s="513"/>
    </row>
    <row r="1679" spans="1:9">
      <c r="A1679" s="198"/>
      <c r="B1679" s="76"/>
      <c r="C1679" s="199"/>
      <c r="D1679" s="288"/>
      <c r="E1679" s="288"/>
      <c r="F1679" s="512"/>
      <c r="G1679" s="512"/>
      <c r="H1679" s="513"/>
      <c r="I1679" s="513"/>
    </row>
    <row r="1680" spans="1:9">
      <c r="A1680" s="198"/>
      <c r="B1680" s="76"/>
      <c r="C1680" s="199"/>
      <c r="D1680" s="288"/>
      <c r="E1680" s="288"/>
      <c r="F1680" s="512"/>
      <c r="G1680" s="512"/>
      <c r="H1680" s="513"/>
      <c r="I1680" s="513"/>
    </row>
    <row r="1681" spans="1:9">
      <c r="A1681" s="198"/>
      <c r="B1681" s="76"/>
      <c r="C1681" s="199"/>
      <c r="D1681" s="288"/>
      <c r="E1681" s="288"/>
      <c r="F1681" s="512"/>
      <c r="G1681" s="512"/>
      <c r="H1681" s="513"/>
      <c r="I1681" s="513"/>
    </row>
    <row r="1682" spans="1:9">
      <c r="A1682" s="198"/>
      <c r="B1682" s="76"/>
      <c r="C1682" s="199"/>
      <c r="D1682" s="288"/>
      <c r="E1682" s="288"/>
      <c r="F1682" s="512"/>
      <c r="G1682" s="512"/>
      <c r="H1682" s="513"/>
      <c r="I1682" s="513"/>
    </row>
    <row r="1683" spans="1:9">
      <c r="A1683" s="198"/>
      <c r="B1683" s="76"/>
      <c r="C1683" s="199"/>
      <c r="D1683" s="288"/>
      <c r="E1683" s="288"/>
      <c r="F1683" s="512"/>
      <c r="G1683" s="512"/>
      <c r="H1683" s="513"/>
      <c r="I1683" s="513"/>
    </row>
    <row r="1684" spans="1:9">
      <c r="A1684" s="198"/>
      <c r="B1684" s="76"/>
      <c r="C1684" s="199"/>
      <c r="D1684" s="288"/>
      <c r="E1684" s="288"/>
      <c r="F1684" s="512"/>
      <c r="G1684" s="512"/>
      <c r="H1684" s="513"/>
      <c r="I1684" s="513"/>
    </row>
    <row r="1685" spans="1:9">
      <c r="A1685" s="198"/>
      <c r="B1685" s="76"/>
      <c r="C1685" s="199"/>
      <c r="D1685" s="288"/>
      <c r="E1685" s="288"/>
      <c r="F1685" s="512"/>
      <c r="G1685" s="512"/>
      <c r="H1685" s="513"/>
      <c r="I1685" s="513"/>
    </row>
    <row r="1686" spans="1:9">
      <c r="A1686" s="198"/>
      <c r="B1686" s="76"/>
      <c r="C1686" s="199"/>
      <c r="D1686" s="288"/>
      <c r="E1686" s="288"/>
      <c r="F1686" s="512"/>
      <c r="G1686" s="512"/>
      <c r="H1686" s="513"/>
      <c r="I1686" s="513"/>
    </row>
    <row r="1687" spans="1:9">
      <c r="A1687" s="198"/>
      <c r="B1687" s="76"/>
      <c r="C1687" s="199"/>
      <c r="D1687" s="288"/>
      <c r="E1687" s="288"/>
      <c r="F1687" s="512"/>
      <c r="G1687" s="512"/>
      <c r="H1687" s="513"/>
      <c r="I1687" s="513"/>
    </row>
    <row r="1688" spans="1:9">
      <c r="A1688" s="198"/>
      <c r="B1688" s="76"/>
      <c r="C1688" s="199"/>
      <c r="D1688" s="288"/>
      <c r="E1688" s="288"/>
      <c r="F1688" s="512"/>
      <c r="G1688" s="512"/>
      <c r="H1688" s="513"/>
      <c r="I1688" s="513"/>
    </row>
    <row r="1689" spans="1:9">
      <c r="A1689" s="198"/>
      <c r="B1689" s="76"/>
      <c r="C1689" s="199"/>
      <c r="D1689" s="288"/>
      <c r="E1689" s="288"/>
      <c r="F1689" s="512"/>
      <c r="G1689" s="512"/>
      <c r="H1689" s="513"/>
      <c r="I1689" s="513"/>
    </row>
    <row r="1690" spans="1:9">
      <c r="A1690" s="198"/>
      <c r="B1690" s="76"/>
      <c r="C1690" s="199"/>
      <c r="D1690" s="288"/>
      <c r="E1690" s="288"/>
      <c r="F1690" s="512"/>
      <c r="G1690" s="512"/>
      <c r="H1690" s="513"/>
      <c r="I1690" s="513"/>
    </row>
    <row r="1691" spans="1:9">
      <c r="A1691" s="198"/>
      <c r="B1691" s="76"/>
      <c r="C1691" s="199"/>
      <c r="D1691" s="288"/>
      <c r="E1691" s="288"/>
      <c r="F1691" s="512"/>
      <c r="G1691" s="512"/>
      <c r="H1691" s="513"/>
      <c r="I1691" s="513"/>
    </row>
    <row r="1692" spans="1:9">
      <c r="A1692" s="198"/>
      <c r="B1692" s="76"/>
      <c r="C1692" s="199"/>
      <c r="D1692" s="288"/>
      <c r="E1692" s="288"/>
      <c r="F1692" s="512"/>
      <c r="G1692" s="512"/>
      <c r="H1692" s="513"/>
      <c r="I1692" s="513"/>
    </row>
    <row r="1693" spans="1:9">
      <c r="A1693" s="198"/>
      <c r="B1693" s="76"/>
      <c r="C1693" s="199"/>
      <c r="D1693" s="288"/>
      <c r="E1693" s="288"/>
      <c r="F1693" s="512"/>
      <c r="G1693" s="512"/>
      <c r="H1693" s="513"/>
      <c r="I1693" s="513"/>
    </row>
    <row r="1694" spans="1:9">
      <c r="A1694" s="198"/>
      <c r="B1694" s="76"/>
      <c r="C1694" s="199"/>
      <c r="D1694" s="288"/>
      <c r="E1694" s="288"/>
      <c r="F1694" s="512"/>
      <c r="G1694" s="512"/>
      <c r="H1694" s="513"/>
      <c r="I1694" s="513"/>
    </row>
    <row r="1695" spans="1:9">
      <c r="A1695" s="198"/>
      <c r="B1695" s="76"/>
      <c r="C1695" s="199"/>
      <c r="D1695" s="288"/>
      <c r="E1695" s="288"/>
      <c r="F1695" s="512"/>
      <c r="G1695" s="512"/>
      <c r="H1695" s="513"/>
      <c r="I1695" s="513"/>
    </row>
    <row r="1696" spans="1:9">
      <c r="A1696" s="198"/>
      <c r="B1696" s="76"/>
      <c r="C1696" s="199"/>
      <c r="D1696" s="288"/>
      <c r="E1696" s="288"/>
      <c r="F1696" s="512"/>
      <c r="G1696" s="512"/>
      <c r="H1696" s="513"/>
      <c r="I1696" s="513"/>
    </row>
    <row r="1697" spans="1:9">
      <c r="A1697" s="198"/>
      <c r="B1697" s="76"/>
      <c r="C1697" s="199"/>
      <c r="D1697" s="288"/>
      <c r="E1697" s="288"/>
      <c r="F1697" s="512"/>
      <c r="G1697" s="512"/>
      <c r="H1697" s="513"/>
      <c r="I1697" s="513"/>
    </row>
    <row r="1698" spans="1:9">
      <c r="A1698" s="198"/>
      <c r="B1698" s="76"/>
      <c r="C1698" s="199"/>
      <c r="D1698" s="288"/>
      <c r="E1698" s="288"/>
      <c r="F1698" s="512"/>
      <c r="G1698" s="512"/>
      <c r="H1698" s="513"/>
      <c r="I1698" s="513"/>
    </row>
    <row r="1699" spans="1:9">
      <c r="A1699" s="198"/>
      <c r="B1699" s="76"/>
      <c r="C1699" s="199"/>
      <c r="D1699" s="288"/>
      <c r="E1699" s="288"/>
      <c r="F1699" s="512"/>
      <c r="G1699" s="512"/>
      <c r="H1699" s="513"/>
      <c r="I1699" s="513"/>
    </row>
    <row r="1700" spans="1:9">
      <c r="A1700" s="198"/>
      <c r="B1700" s="76"/>
      <c r="C1700" s="199"/>
      <c r="D1700" s="288"/>
      <c r="E1700" s="288"/>
      <c r="F1700" s="512"/>
      <c r="G1700" s="512"/>
      <c r="H1700" s="513"/>
      <c r="I1700" s="513"/>
    </row>
    <row r="1701" spans="1:9">
      <c r="A1701" s="198"/>
      <c r="B1701" s="76"/>
      <c r="C1701" s="199"/>
      <c r="D1701" s="288"/>
      <c r="E1701" s="288"/>
      <c r="F1701" s="512"/>
      <c r="G1701" s="512"/>
      <c r="H1701" s="513"/>
      <c r="I1701" s="513"/>
    </row>
    <row r="1702" spans="1:9">
      <c r="A1702" s="198"/>
      <c r="B1702" s="76"/>
      <c r="C1702" s="199"/>
      <c r="D1702" s="288"/>
      <c r="E1702" s="288"/>
      <c r="F1702" s="512"/>
      <c r="G1702" s="512"/>
      <c r="H1702" s="513"/>
      <c r="I1702" s="513"/>
    </row>
    <row r="1703" spans="1:9">
      <c r="A1703" s="198"/>
      <c r="B1703" s="76"/>
      <c r="C1703" s="199"/>
      <c r="D1703" s="288"/>
      <c r="E1703" s="288"/>
      <c r="F1703" s="512"/>
      <c r="G1703" s="512"/>
      <c r="H1703" s="513"/>
      <c r="I1703" s="513"/>
    </row>
    <row r="1704" spans="1:9">
      <c r="A1704" s="198"/>
      <c r="B1704" s="76"/>
      <c r="C1704" s="199"/>
      <c r="D1704" s="288"/>
      <c r="E1704" s="288"/>
      <c r="F1704" s="512"/>
      <c r="G1704" s="512"/>
      <c r="H1704" s="513"/>
      <c r="I1704" s="513"/>
    </row>
    <row r="1705" spans="1:9">
      <c r="A1705" s="198"/>
      <c r="B1705" s="76"/>
      <c r="C1705" s="199"/>
      <c r="D1705" s="288"/>
      <c r="E1705" s="288"/>
      <c r="F1705" s="512"/>
      <c r="G1705" s="512"/>
      <c r="H1705" s="513"/>
      <c r="I1705" s="513"/>
    </row>
    <row r="1706" spans="1:9">
      <c r="A1706" s="198"/>
      <c r="B1706" s="76"/>
      <c r="C1706" s="199"/>
      <c r="D1706" s="288"/>
      <c r="E1706" s="288"/>
      <c r="F1706" s="512"/>
      <c r="G1706" s="512"/>
      <c r="H1706" s="513"/>
      <c r="I1706" s="513"/>
    </row>
    <row r="1707" spans="1:9">
      <c r="A1707" s="198"/>
      <c r="B1707" s="76"/>
      <c r="C1707" s="199"/>
      <c r="D1707" s="288"/>
      <c r="E1707" s="288"/>
      <c r="F1707" s="512"/>
      <c r="G1707" s="512"/>
      <c r="H1707" s="513"/>
      <c r="I1707" s="513"/>
    </row>
    <row r="1708" spans="1:9">
      <c r="A1708" s="198"/>
      <c r="B1708" s="76"/>
      <c r="C1708" s="199"/>
      <c r="D1708" s="288"/>
      <c r="E1708" s="288"/>
      <c r="F1708" s="512"/>
      <c r="G1708" s="512"/>
      <c r="H1708" s="513"/>
      <c r="I1708" s="513"/>
    </row>
    <row r="1709" spans="1:9">
      <c r="A1709" s="198"/>
      <c r="B1709" s="76"/>
      <c r="C1709" s="199"/>
      <c r="D1709" s="288"/>
      <c r="E1709" s="288"/>
      <c r="F1709" s="512"/>
      <c r="G1709" s="512"/>
      <c r="H1709" s="513"/>
      <c r="I1709" s="513"/>
    </row>
    <row r="1710" spans="1:9">
      <c r="A1710" s="198"/>
      <c r="B1710" s="76"/>
      <c r="C1710" s="199"/>
      <c r="D1710" s="288"/>
      <c r="E1710" s="288"/>
      <c r="F1710" s="512"/>
      <c r="G1710" s="512"/>
      <c r="H1710" s="513"/>
      <c r="I1710" s="513"/>
    </row>
    <row r="1711" spans="1:9">
      <c r="A1711" s="198"/>
      <c r="B1711" s="76"/>
      <c r="C1711" s="199"/>
      <c r="D1711" s="288"/>
      <c r="E1711" s="288"/>
      <c r="F1711" s="512"/>
      <c r="G1711" s="512"/>
      <c r="H1711" s="513"/>
      <c r="I1711" s="513"/>
    </row>
    <row r="1712" spans="1:9">
      <c r="A1712" s="198"/>
      <c r="B1712" s="76"/>
      <c r="C1712" s="199"/>
      <c r="D1712" s="288"/>
      <c r="E1712" s="288"/>
      <c r="F1712" s="512"/>
      <c r="G1712" s="512"/>
      <c r="H1712" s="513"/>
      <c r="I1712" s="513"/>
    </row>
    <row r="1713" spans="1:9">
      <c r="A1713" s="198"/>
      <c r="B1713" s="76"/>
      <c r="C1713" s="199"/>
      <c r="D1713" s="288"/>
      <c r="E1713" s="288"/>
      <c r="F1713" s="512"/>
      <c r="G1713" s="512"/>
      <c r="H1713" s="513"/>
      <c r="I1713" s="513"/>
    </row>
    <row r="1714" spans="1:9">
      <c r="A1714" s="198"/>
      <c r="B1714" s="76"/>
      <c r="C1714" s="199"/>
      <c r="D1714" s="288"/>
      <c r="E1714" s="288"/>
      <c r="F1714" s="512"/>
      <c r="G1714" s="512"/>
      <c r="H1714" s="513"/>
      <c r="I1714" s="513"/>
    </row>
    <row r="1715" spans="1:9">
      <c r="A1715" s="198"/>
      <c r="B1715" s="76"/>
      <c r="C1715" s="199"/>
      <c r="D1715" s="288"/>
      <c r="E1715" s="288"/>
      <c r="F1715" s="512"/>
      <c r="G1715" s="512"/>
      <c r="H1715" s="513"/>
      <c r="I1715" s="513"/>
    </row>
    <row r="1716" spans="1:9">
      <c r="A1716" s="198"/>
      <c r="B1716" s="76"/>
      <c r="C1716" s="199"/>
      <c r="D1716" s="288"/>
      <c r="E1716" s="288"/>
      <c r="F1716" s="512"/>
      <c r="G1716" s="512"/>
      <c r="H1716" s="513"/>
      <c r="I1716" s="513"/>
    </row>
    <row r="1717" spans="1:9">
      <c r="A1717" s="198"/>
      <c r="B1717" s="76"/>
      <c r="C1717" s="199"/>
      <c r="D1717" s="288"/>
      <c r="E1717" s="288"/>
      <c r="F1717" s="512"/>
      <c r="G1717" s="512"/>
      <c r="H1717" s="513"/>
      <c r="I1717" s="513"/>
    </row>
    <row r="1718" spans="1:9">
      <c r="A1718" s="198"/>
      <c r="B1718" s="76"/>
      <c r="C1718" s="199"/>
      <c r="D1718" s="288"/>
      <c r="E1718" s="288"/>
      <c r="F1718" s="512"/>
      <c r="G1718" s="512"/>
      <c r="H1718" s="513"/>
      <c r="I1718" s="513"/>
    </row>
    <row r="1719" spans="1:9">
      <c r="A1719" s="198"/>
      <c r="B1719" s="76"/>
      <c r="C1719" s="199"/>
      <c r="D1719" s="288"/>
      <c r="E1719" s="288"/>
      <c r="F1719" s="512"/>
      <c r="G1719" s="512"/>
      <c r="H1719" s="513"/>
      <c r="I1719" s="513"/>
    </row>
    <row r="1720" spans="1:9">
      <c r="A1720" s="198"/>
      <c r="B1720" s="76"/>
      <c r="C1720" s="199"/>
      <c r="D1720" s="288"/>
      <c r="E1720" s="288"/>
      <c r="F1720" s="512"/>
      <c r="G1720" s="512"/>
      <c r="H1720" s="513"/>
      <c r="I1720" s="513"/>
    </row>
    <row r="1721" spans="1:9">
      <c r="A1721" s="198"/>
      <c r="B1721" s="76"/>
      <c r="C1721" s="199"/>
      <c r="D1721" s="288"/>
      <c r="E1721" s="288"/>
      <c r="F1721" s="512"/>
      <c r="G1721" s="512"/>
      <c r="H1721" s="513"/>
      <c r="I1721" s="513"/>
    </row>
    <row r="1722" spans="1:9">
      <c r="A1722" s="198"/>
      <c r="B1722" s="76"/>
      <c r="C1722" s="199"/>
      <c r="D1722" s="288"/>
      <c r="E1722" s="288"/>
      <c r="F1722" s="512"/>
      <c r="G1722" s="512"/>
      <c r="H1722" s="513"/>
      <c r="I1722" s="513"/>
    </row>
    <row r="1723" spans="1:9">
      <c r="A1723" s="198"/>
      <c r="B1723" s="76"/>
      <c r="C1723" s="199"/>
      <c r="D1723" s="288"/>
      <c r="E1723" s="288"/>
      <c r="F1723" s="512"/>
      <c r="G1723" s="512"/>
      <c r="H1723" s="513"/>
      <c r="I1723" s="513"/>
    </row>
    <row r="1724" spans="1:9">
      <c r="A1724" s="198"/>
      <c r="B1724" s="76"/>
      <c r="C1724" s="199"/>
      <c r="D1724" s="288"/>
      <c r="E1724" s="288"/>
      <c r="F1724" s="512"/>
      <c r="G1724" s="512"/>
      <c r="H1724" s="513"/>
      <c r="I1724" s="513"/>
    </row>
    <row r="1725" spans="1:9">
      <c r="A1725" s="198"/>
      <c r="B1725" s="76"/>
      <c r="C1725" s="199"/>
      <c r="D1725" s="288"/>
      <c r="E1725" s="288"/>
      <c r="F1725" s="512"/>
      <c r="G1725" s="512"/>
      <c r="H1725" s="513"/>
      <c r="I1725" s="513"/>
    </row>
    <row r="1726" spans="1:9">
      <c r="A1726" s="198"/>
      <c r="B1726" s="76"/>
      <c r="C1726" s="199"/>
      <c r="D1726" s="288"/>
      <c r="E1726" s="288"/>
      <c r="F1726" s="512"/>
      <c r="G1726" s="512"/>
      <c r="H1726" s="513"/>
      <c r="I1726" s="513"/>
    </row>
    <row r="1727" spans="1:9">
      <c r="A1727" s="198"/>
      <c r="B1727" s="76"/>
      <c r="C1727" s="199"/>
      <c r="D1727" s="288"/>
      <c r="E1727" s="288"/>
      <c r="F1727" s="512"/>
      <c r="G1727" s="512"/>
      <c r="H1727" s="513"/>
      <c r="I1727" s="513"/>
    </row>
    <row r="1728" spans="1:9">
      <c r="A1728" s="198"/>
      <c r="B1728" s="76"/>
      <c r="C1728" s="199"/>
      <c r="D1728" s="288"/>
      <c r="E1728" s="288"/>
      <c r="F1728" s="512"/>
      <c r="G1728" s="512"/>
      <c r="H1728" s="513"/>
      <c r="I1728" s="513"/>
    </row>
    <row r="1729" spans="1:9">
      <c r="A1729" s="198"/>
      <c r="B1729" s="76"/>
      <c r="C1729" s="199"/>
      <c r="D1729" s="288"/>
      <c r="E1729" s="288"/>
      <c r="F1729" s="512"/>
      <c r="G1729" s="512"/>
      <c r="H1729" s="513"/>
      <c r="I1729" s="513"/>
    </row>
    <row r="1730" spans="1:9">
      <c r="A1730" s="198"/>
      <c r="B1730" s="76"/>
      <c r="C1730" s="199"/>
      <c r="D1730" s="288"/>
      <c r="E1730" s="288"/>
      <c r="F1730" s="512"/>
      <c r="G1730" s="512"/>
      <c r="H1730" s="513"/>
      <c r="I1730" s="513"/>
    </row>
    <row r="1731" spans="1:9">
      <c r="A1731" s="198"/>
      <c r="B1731" s="76"/>
      <c r="C1731" s="199"/>
      <c r="D1731" s="288"/>
      <c r="E1731" s="288"/>
      <c r="F1731" s="512"/>
      <c r="G1731" s="512"/>
      <c r="H1731" s="513"/>
      <c r="I1731" s="513"/>
    </row>
    <row r="1732" spans="1:9">
      <c r="A1732" s="198"/>
      <c r="B1732" s="76"/>
      <c r="C1732" s="199"/>
      <c r="D1732" s="288"/>
      <c r="E1732" s="288"/>
      <c r="F1732" s="512"/>
      <c r="G1732" s="512"/>
      <c r="H1732" s="513"/>
      <c r="I1732" s="513"/>
    </row>
    <row r="1733" spans="1:9">
      <c r="A1733" s="198"/>
      <c r="B1733" s="76"/>
      <c r="C1733" s="199"/>
      <c r="D1733" s="288"/>
      <c r="E1733" s="288"/>
      <c r="F1733" s="512"/>
      <c r="G1733" s="512"/>
      <c r="H1733" s="513"/>
      <c r="I1733" s="513"/>
    </row>
    <row r="1734" spans="1:9">
      <c r="A1734" s="198"/>
      <c r="B1734" s="76"/>
      <c r="C1734" s="199"/>
      <c r="D1734" s="288"/>
      <c r="E1734" s="288"/>
      <c r="F1734" s="512"/>
      <c r="G1734" s="512"/>
      <c r="H1734" s="513"/>
      <c r="I1734" s="513"/>
    </row>
    <row r="1735" spans="1:9">
      <c r="A1735" s="198"/>
      <c r="B1735" s="76"/>
      <c r="C1735" s="199"/>
      <c r="D1735" s="288"/>
      <c r="E1735" s="288"/>
      <c r="F1735" s="512"/>
      <c r="G1735" s="512"/>
      <c r="H1735" s="513"/>
      <c r="I1735" s="513"/>
    </row>
    <row r="1736" spans="1:9">
      <c r="A1736" s="198"/>
      <c r="B1736" s="76"/>
      <c r="C1736" s="199"/>
      <c r="D1736" s="288"/>
      <c r="E1736" s="288"/>
      <c r="F1736" s="512"/>
      <c r="G1736" s="512"/>
      <c r="H1736" s="513"/>
      <c r="I1736" s="513"/>
    </row>
    <row r="1737" spans="1:9">
      <c r="A1737" s="198"/>
      <c r="B1737" s="76"/>
      <c r="C1737" s="199"/>
      <c r="D1737" s="288"/>
      <c r="E1737" s="288"/>
      <c r="F1737" s="512"/>
      <c r="G1737" s="512"/>
      <c r="H1737" s="513"/>
      <c r="I1737" s="513"/>
    </row>
    <row r="1738" spans="1:9">
      <c r="A1738" s="198"/>
      <c r="B1738" s="76"/>
      <c r="C1738" s="199"/>
      <c r="D1738" s="288"/>
      <c r="E1738" s="288"/>
      <c r="F1738" s="512"/>
      <c r="G1738" s="512"/>
      <c r="H1738" s="513"/>
      <c r="I1738" s="513"/>
    </row>
    <row r="1739" spans="1:9">
      <c r="A1739" s="198"/>
      <c r="B1739" s="76"/>
      <c r="C1739" s="199"/>
      <c r="D1739" s="288"/>
      <c r="E1739" s="288"/>
      <c r="F1739" s="512"/>
      <c r="G1739" s="512"/>
      <c r="H1739" s="513"/>
      <c r="I1739" s="513"/>
    </row>
    <row r="1740" spans="1:9">
      <c r="A1740" s="198"/>
      <c r="B1740" s="76"/>
      <c r="C1740" s="199"/>
      <c r="D1740" s="288"/>
      <c r="E1740" s="288"/>
      <c r="F1740" s="512"/>
      <c r="G1740" s="512"/>
      <c r="H1740" s="513"/>
      <c r="I1740" s="513"/>
    </row>
    <row r="1741" spans="1:9">
      <c r="A1741" s="198"/>
      <c r="B1741" s="76"/>
      <c r="C1741" s="199"/>
      <c r="D1741" s="288"/>
      <c r="E1741" s="288"/>
      <c r="F1741" s="512"/>
      <c r="G1741" s="512"/>
      <c r="H1741" s="513"/>
      <c r="I1741" s="513"/>
    </row>
    <row r="1742" spans="1:9">
      <c r="A1742" s="198"/>
      <c r="B1742" s="76"/>
      <c r="C1742" s="199"/>
      <c r="D1742" s="288"/>
      <c r="E1742" s="288"/>
      <c r="F1742" s="512"/>
      <c r="G1742" s="512"/>
      <c r="H1742" s="513"/>
      <c r="I1742" s="513"/>
    </row>
    <row r="1743" spans="1:9">
      <c r="A1743" s="198"/>
      <c r="B1743" s="76"/>
      <c r="C1743" s="199"/>
      <c r="D1743" s="288"/>
      <c r="E1743" s="288"/>
      <c r="F1743" s="512"/>
      <c r="G1743" s="512"/>
      <c r="H1743" s="513"/>
      <c r="I1743" s="513"/>
    </row>
    <row r="1744" spans="1:9">
      <c r="A1744" s="198"/>
      <c r="B1744" s="76"/>
      <c r="C1744" s="199"/>
      <c r="D1744" s="288"/>
      <c r="E1744" s="288"/>
      <c r="F1744" s="512"/>
      <c r="G1744" s="512"/>
      <c r="H1744" s="513"/>
      <c r="I1744" s="513"/>
    </row>
    <row r="1745" spans="1:9">
      <c r="A1745" s="198"/>
      <c r="B1745" s="76"/>
      <c r="C1745" s="199"/>
      <c r="D1745" s="288"/>
      <c r="E1745" s="288"/>
      <c r="F1745" s="512"/>
      <c r="G1745" s="512"/>
      <c r="H1745" s="513"/>
      <c r="I1745" s="513"/>
    </row>
    <row r="1746" spans="1:9">
      <c r="A1746" s="198"/>
      <c r="B1746" s="76"/>
      <c r="C1746" s="199"/>
      <c r="D1746" s="288"/>
      <c r="E1746" s="288"/>
      <c r="F1746" s="512"/>
      <c r="G1746" s="512"/>
      <c r="H1746" s="513"/>
      <c r="I1746" s="513"/>
    </row>
    <row r="1747" spans="1:9">
      <c r="A1747" s="198"/>
      <c r="B1747" s="76"/>
      <c r="C1747" s="199"/>
      <c r="D1747" s="288"/>
      <c r="E1747" s="288"/>
      <c r="F1747" s="512"/>
      <c r="G1747" s="512"/>
      <c r="H1747" s="513"/>
      <c r="I1747" s="513"/>
    </row>
    <row r="1748" spans="1:9">
      <c r="A1748" s="198"/>
      <c r="B1748" s="76"/>
      <c r="C1748" s="199"/>
      <c r="D1748" s="288"/>
      <c r="E1748" s="288"/>
      <c r="F1748" s="512"/>
      <c r="G1748" s="512"/>
      <c r="H1748" s="513"/>
      <c r="I1748" s="513"/>
    </row>
    <row r="1749" spans="1:9">
      <c r="A1749" s="198"/>
      <c r="B1749" s="76"/>
      <c r="C1749" s="199"/>
      <c r="D1749" s="288"/>
      <c r="E1749" s="288"/>
      <c r="F1749" s="512"/>
      <c r="G1749" s="512"/>
      <c r="H1749" s="513"/>
      <c r="I1749" s="513"/>
    </row>
    <row r="1750" spans="1:9">
      <c r="A1750" s="198"/>
      <c r="B1750" s="76"/>
      <c r="C1750" s="199"/>
      <c r="D1750" s="288"/>
      <c r="E1750" s="288"/>
      <c r="F1750" s="512"/>
      <c r="G1750" s="512"/>
      <c r="H1750" s="513"/>
      <c r="I1750" s="513"/>
    </row>
    <row r="1751" spans="1:9">
      <c r="A1751" s="198"/>
      <c r="B1751" s="76"/>
      <c r="C1751" s="199"/>
      <c r="D1751" s="288"/>
      <c r="E1751" s="288"/>
      <c r="F1751" s="512"/>
      <c r="G1751" s="512"/>
      <c r="H1751" s="513"/>
      <c r="I1751" s="513"/>
    </row>
    <row r="1752" spans="1:9">
      <c r="A1752" s="198"/>
      <c r="B1752" s="76"/>
      <c r="C1752" s="199"/>
      <c r="D1752" s="288"/>
      <c r="E1752" s="288"/>
      <c r="F1752" s="512"/>
      <c r="G1752" s="512"/>
      <c r="H1752" s="513"/>
      <c r="I1752" s="513"/>
    </row>
    <row r="1753" spans="1:9">
      <c r="A1753" s="198"/>
      <c r="B1753" s="76"/>
      <c r="C1753" s="199"/>
      <c r="D1753" s="288"/>
      <c r="E1753" s="288"/>
      <c r="F1753" s="512"/>
      <c r="G1753" s="512"/>
      <c r="H1753" s="513"/>
      <c r="I1753" s="513"/>
    </row>
    <row r="1754" spans="1:9">
      <c r="A1754" s="198"/>
      <c r="B1754" s="76"/>
      <c r="C1754" s="199"/>
      <c r="D1754" s="288"/>
      <c r="E1754" s="288"/>
      <c r="F1754" s="512"/>
      <c r="G1754" s="512"/>
      <c r="H1754" s="513"/>
      <c r="I1754" s="513"/>
    </row>
    <row r="1755" spans="1:9">
      <c r="A1755" s="198"/>
      <c r="B1755" s="76"/>
      <c r="C1755" s="199"/>
      <c r="D1755" s="288"/>
      <c r="E1755" s="288"/>
      <c r="F1755" s="512"/>
      <c r="G1755" s="512"/>
      <c r="H1755" s="513"/>
      <c r="I1755" s="513"/>
    </row>
    <row r="1756" spans="1:9">
      <c r="A1756" s="198"/>
      <c r="B1756" s="76"/>
      <c r="C1756" s="199"/>
      <c r="D1756" s="288"/>
      <c r="E1756" s="288"/>
      <c r="F1756" s="512"/>
      <c r="G1756" s="512"/>
      <c r="H1756" s="513"/>
      <c r="I1756" s="513"/>
    </row>
    <row r="1757" spans="1:9">
      <c r="A1757" s="198"/>
      <c r="B1757" s="76"/>
      <c r="C1757" s="199"/>
      <c r="D1757" s="288"/>
      <c r="E1757" s="288"/>
      <c r="F1757" s="512"/>
      <c r="G1757" s="512"/>
      <c r="H1757" s="513"/>
      <c r="I1757" s="513"/>
    </row>
    <row r="1758" spans="1:9">
      <c r="A1758" s="198"/>
      <c r="B1758" s="76"/>
      <c r="C1758" s="199"/>
      <c r="D1758" s="288"/>
      <c r="E1758" s="288"/>
      <c r="F1758" s="512"/>
      <c r="G1758" s="512"/>
      <c r="H1758" s="513"/>
      <c r="I1758" s="513"/>
    </row>
    <row r="1759" spans="1:9">
      <c r="A1759" s="198"/>
      <c r="B1759" s="76"/>
      <c r="C1759" s="199"/>
      <c r="D1759" s="288"/>
      <c r="E1759" s="288"/>
      <c r="F1759" s="512"/>
      <c r="G1759" s="512"/>
      <c r="H1759" s="513"/>
      <c r="I1759" s="513"/>
    </row>
    <row r="1760" spans="1:9">
      <c r="A1760" s="198"/>
      <c r="B1760" s="76"/>
      <c r="C1760" s="199"/>
      <c r="D1760" s="288"/>
      <c r="E1760" s="288"/>
      <c r="F1760" s="512"/>
      <c r="G1760" s="512"/>
      <c r="H1760" s="513"/>
      <c r="I1760" s="513"/>
    </row>
    <row r="1761" spans="1:9">
      <c r="A1761" s="198"/>
      <c r="B1761" s="76"/>
      <c r="C1761" s="199"/>
      <c r="D1761" s="288"/>
      <c r="E1761" s="288"/>
      <c r="F1761" s="512"/>
      <c r="G1761" s="512"/>
      <c r="H1761" s="513"/>
      <c r="I1761" s="513"/>
    </row>
    <row r="1762" spans="1:9">
      <c r="A1762" s="198"/>
      <c r="B1762" s="76"/>
      <c r="C1762" s="199"/>
      <c r="D1762" s="288"/>
      <c r="E1762" s="288"/>
      <c r="F1762" s="512"/>
      <c r="G1762" s="512"/>
      <c r="H1762" s="513"/>
      <c r="I1762" s="513"/>
    </row>
    <row r="1763" spans="1:9">
      <c r="A1763" s="198"/>
      <c r="B1763" s="76"/>
      <c r="C1763" s="199"/>
      <c r="D1763" s="288"/>
      <c r="E1763" s="288"/>
      <c r="F1763" s="512"/>
      <c r="G1763" s="512"/>
      <c r="H1763" s="513"/>
      <c r="I1763" s="513"/>
    </row>
    <row r="1764" spans="1:9">
      <c r="A1764" s="198"/>
      <c r="B1764" s="76"/>
      <c r="C1764" s="199"/>
      <c r="D1764" s="288"/>
      <c r="E1764" s="288"/>
      <c r="F1764" s="512"/>
      <c r="G1764" s="512"/>
      <c r="H1764" s="513"/>
      <c r="I1764" s="513"/>
    </row>
    <row r="1765" spans="1:9">
      <c r="A1765" s="198"/>
      <c r="B1765" s="76"/>
      <c r="C1765" s="199"/>
      <c r="D1765" s="288"/>
      <c r="E1765" s="288"/>
      <c r="F1765" s="512"/>
      <c r="G1765" s="512"/>
      <c r="H1765" s="513"/>
      <c r="I1765" s="513"/>
    </row>
    <row r="1766" spans="1:9">
      <c r="A1766" s="198"/>
      <c r="B1766" s="76"/>
      <c r="C1766" s="199"/>
      <c r="D1766" s="288"/>
      <c r="E1766" s="288"/>
      <c r="F1766" s="512"/>
      <c r="G1766" s="512"/>
      <c r="H1766" s="513"/>
      <c r="I1766" s="513"/>
    </row>
    <row r="1767" spans="1:9">
      <c r="A1767" s="198"/>
      <c r="B1767" s="76"/>
      <c r="C1767" s="199"/>
      <c r="D1767" s="288"/>
      <c r="E1767" s="288"/>
      <c r="F1767" s="512"/>
      <c r="G1767" s="512"/>
      <c r="H1767" s="513"/>
      <c r="I1767" s="513"/>
    </row>
    <row r="1768" spans="1:9">
      <c r="A1768" s="198"/>
      <c r="B1768" s="76"/>
      <c r="C1768" s="199"/>
      <c r="D1768" s="288"/>
      <c r="E1768" s="288"/>
      <c r="F1768" s="512"/>
      <c r="G1768" s="512"/>
      <c r="H1768" s="513"/>
      <c r="I1768" s="513"/>
    </row>
    <row r="1769" spans="1:9">
      <c r="A1769" s="198"/>
      <c r="B1769" s="76"/>
      <c r="C1769" s="199"/>
      <c r="D1769" s="288"/>
      <c r="E1769" s="288"/>
      <c r="F1769" s="512"/>
      <c r="G1769" s="512"/>
      <c r="H1769" s="513"/>
      <c r="I1769" s="513"/>
    </row>
    <row r="1770" spans="1:9">
      <c r="A1770" s="198"/>
      <c r="B1770" s="76"/>
      <c r="C1770" s="199"/>
      <c r="D1770" s="288"/>
      <c r="E1770" s="288"/>
      <c r="F1770" s="512"/>
      <c r="G1770" s="512"/>
      <c r="H1770" s="513"/>
      <c r="I1770" s="513"/>
    </row>
    <row r="1771" spans="1:9">
      <c r="A1771" s="198"/>
      <c r="B1771" s="76"/>
      <c r="C1771" s="199"/>
      <c r="D1771" s="288"/>
      <c r="E1771" s="288"/>
      <c r="F1771" s="512"/>
      <c r="G1771" s="512"/>
      <c r="H1771" s="513"/>
      <c r="I1771" s="513"/>
    </row>
    <row r="1772" spans="1:9">
      <c r="A1772" s="198"/>
      <c r="B1772" s="76"/>
      <c r="C1772" s="199"/>
      <c r="D1772" s="288"/>
      <c r="E1772" s="288"/>
      <c r="F1772" s="512"/>
      <c r="G1772" s="512"/>
      <c r="H1772" s="513"/>
      <c r="I1772" s="513"/>
    </row>
    <row r="1773" spans="1:9">
      <c r="A1773" s="198"/>
      <c r="B1773" s="76"/>
      <c r="C1773" s="199"/>
      <c r="D1773" s="288"/>
      <c r="E1773" s="288"/>
      <c r="F1773" s="512"/>
      <c r="G1773" s="512"/>
      <c r="H1773" s="513"/>
      <c r="I1773" s="513"/>
    </row>
    <row r="1774" spans="1:9">
      <c r="A1774" s="198"/>
      <c r="B1774" s="76"/>
      <c r="C1774" s="199"/>
      <c r="D1774" s="288"/>
      <c r="E1774" s="288"/>
      <c r="F1774" s="512"/>
      <c r="G1774" s="512"/>
      <c r="H1774" s="513"/>
      <c r="I1774" s="513"/>
    </row>
    <row r="1775" spans="1:9">
      <c r="A1775" s="198"/>
      <c r="B1775" s="76"/>
      <c r="C1775" s="199"/>
      <c r="D1775" s="288"/>
      <c r="E1775" s="288"/>
      <c r="F1775" s="512"/>
      <c r="G1775" s="512"/>
      <c r="H1775" s="513"/>
      <c r="I1775" s="513"/>
    </row>
    <row r="1776" spans="1:9">
      <c r="A1776" s="198"/>
      <c r="B1776" s="76"/>
      <c r="C1776" s="199"/>
      <c r="D1776" s="288"/>
      <c r="E1776" s="288"/>
      <c r="F1776" s="512"/>
      <c r="G1776" s="512"/>
      <c r="H1776" s="513"/>
      <c r="I1776" s="513"/>
    </row>
    <row r="1777" spans="1:9">
      <c r="A1777" s="198"/>
      <c r="B1777" s="76"/>
      <c r="C1777" s="199"/>
      <c r="D1777" s="288"/>
      <c r="E1777" s="288"/>
      <c r="F1777" s="512"/>
      <c r="G1777" s="512"/>
      <c r="H1777" s="513"/>
      <c r="I1777" s="513"/>
    </row>
    <row r="1778" spans="1:9">
      <c r="A1778" s="198"/>
      <c r="B1778" s="76"/>
      <c r="C1778" s="199"/>
      <c r="D1778" s="288"/>
      <c r="E1778" s="288"/>
      <c r="F1778" s="512"/>
      <c r="G1778" s="512"/>
      <c r="H1778" s="513"/>
      <c r="I1778" s="513"/>
    </row>
    <row r="1779" spans="1:9">
      <c r="A1779" s="198"/>
      <c r="B1779" s="76"/>
      <c r="C1779" s="199"/>
      <c r="D1779" s="288"/>
      <c r="E1779" s="288"/>
      <c r="F1779" s="512"/>
      <c r="G1779" s="512"/>
      <c r="H1779" s="513"/>
      <c r="I1779" s="513"/>
    </row>
    <row r="1780" spans="1:9">
      <c r="A1780" s="198"/>
      <c r="B1780" s="76"/>
      <c r="C1780" s="199"/>
      <c r="D1780" s="288"/>
      <c r="E1780" s="288"/>
      <c r="F1780" s="512"/>
      <c r="G1780" s="512"/>
      <c r="H1780" s="513"/>
      <c r="I1780" s="513"/>
    </row>
    <row r="1781" spans="1:9">
      <c r="A1781" s="198"/>
      <c r="B1781" s="76"/>
      <c r="C1781" s="199"/>
      <c r="D1781" s="288"/>
      <c r="E1781" s="288"/>
      <c r="F1781" s="512"/>
      <c r="G1781" s="512"/>
      <c r="H1781" s="513"/>
      <c r="I1781" s="513"/>
    </row>
    <row r="1782" spans="1:9">
      <c r="A1782" s="198"/>
      <c r="B1782" s="76"/>
      <c r="C1782" s="199"/>
      <c r="D1782" s="288"/>
      <c r="E1782" s="288"/>
      <c r="F1782" s="512"/>
      <c r="G1782" s="512"/>
      <c r="H1782" s="513"/>
      <c r="I1782" s="513"/>
    </row>
    <row r="1783" spans="1:9">
      <c r="A1783" s="198"/>
      <c r="B1783" s="76"/>
      <c r="C1783" s="199"/>
      <c r="D1783" s="288"/>
      <c r="E1783" s="288"/>
      <c r="F1783" s="512"/>
      <c r="G1783" s="512"/>
      <c r="H1783" s="513"/>
      <c r="I1783" s="513"/>
    </row>
    <row r="1784" spans="1:9">
      <c r="A1784" s="198"/>
      <c r="B1784" s="76"/>
      <c r="C1784" s="199"/>
      <c r="D1784" s="288"/>
      <c r="E1784" s="288"/>
      <c r="F1784" s="512"/>
      <c r="G1784" s="512"/>
      <c r="H1784" s="513"/>
      <c r="I1784" s="513"/>
    </row>
    <row r="1785" spans="1:9">
      <c r="A1785" s="198"/>
      <c r="B1785" s="76"/>
      <c r="C1785" s="199"/>
      <c r="D1785" s="288"/>
      <c r="E1785" s="288"/>
      <c r="F1785" s="512"/>
      <c r="G1785" s="512"/>
      <c r="H1785" s="513"/>
      <c r="I1785" s="513"/>
    </row>
    <row r="1786" spans="1:9">
      <c r="A1786" s="198"/>
      <c r="B1786" s="76"/>
      <c r="C1786" s="199"/>
      <c r="D1786" s="288"/>
      <c r="E1786" s="288"/>
      <c r="F1786" s="512"/>
      <c r="G1786" s="512"/>
      <c r="H1786" s="513"/>
      <c r="I1786" s="513"/>
    </row>
    <row r="1787" spans="1:9">
      <c r="A1787" s="198"/>
      <c r="B1787" s="76"/>
      <c r="C1787" s="199"/>
      <c r="D1787" s="288"/>
      <c r="E1787" s="288"/>
      <c r="F1787" s="512"/>
      <c r="G1787" s="512"/>
      <c r="H1787" s="513"/>
      <c r="I1787" s="513"/>
    </row>
    <row r="1788" spans="1:9">
      <c r="A1788" s="198"/>
      <c r="B1788" s="76"/>
      <c r="C1788" s="199"/>
      <c r="D1788" s="288"/>
      <c r="E1788" s="288"/>
      <c r="F1788" s="512"/>
      <c r="G1788" s="512"/>
      <c r="H1788" s="513"/>
      <c r="I1788" s="513"/>
    </row>
    <row r="1789" spans="1:9">
      <c r="A1789" s="198"/>
      <c r="B1789" s="76"/>
      <c r="C1789" s="199"/>
      <c r="D1789" s="288"/>
      <c r="E1789" s="288"/>
      <c r="F1789" s="512"/>
      <c r="G1789" s="512"/>
      <c r="H1789" s="513"/>
      <c r="I1789" s="513"/>
    </row>
    <row r="1790" spans="1:9">
      <c r="A1790" s="198"/>
      <c r="B1790" s="76"/>
      <c r="C1790" s="199"/>
      <c r="D1790" s="288"/>
      <c r="E1790" s="288"/>
      <c r="F1790" s="512"/>
      <c r="G1790" s="512"/>
      <c r="H1790" s="513"/>
      <c r="I1790" s="513"/>
    </row>
    <row r="1791" spans="1:9">
      <c r="A1791" s="198"/>
      <c r="B1791" s="76"/>
      <c r="C1791" s="199"/>
      <c r="D1791" s="288"/>
      <c r="E1791" s="288"/>
      <c r="F1791" s="512"/>
      <c r="G1791" s="512"/>
      <c r="H1791" s="513"/>
      <c r="I1791" s="513"/>
    </row>
    <row r="1792" spans="1:9">
      <c r="A1792" s="198"/>
      <c r="B1792" s="76"/>
      <c r="C1792" s="199"/>
      <c r="D1792" s="288"/>
      <c r="E1792" s="288"/>
      <c r="F1792" s="512"/>
      <c r="G1792" s="512"/>
      <c r="H1792" s="513"/>
      <c r="I1792" s="513"/>
    </row>
    <row r="1793" spans="1:9">
      <c r="A1793" s="198"/>
      <c r="B1793" s="76"/>
      <c r="C1793" s="199"/>
      <c r="D1793" s="288"/>
      <c r="E1793" s="288"/>
      <c r="F1793" s="512"/>
      <c r="G1793" s="512"/>
      <c r="H1793" s="513"/>
      <c r="I1793" s="513"/>
    </row>
    <row r="1794" spans="1:9">
      <c r="A1794" s="198"/>
      <c r="B1794" s="76"/>
      <c r="C1794" s="199"/>
      <c r="D1794" s="288"/>
      <c r="E1794" s="288"/>
      <c r="F1794" s="512"/>
      <c r="G1794" s="512"/>
      <c r="H1794" s="513"/>
      <c r="I1794" s="513"/>
    </row>
    <row r="1795" spans="1:9">
      <c r="A1795" s="198"/>
      <c r="B1795" s="76"/>
      <c r="C1795" s="199"/>
      <c r="D1795" s="288"/>
      <c r="E1795" s="288"/>
      <c r="F1795" s="512"/>
      <c r="G1795" s="512"/>
      <c r="H1795" s="513"/>
      <c r="I1795" s="513"/>
    </row>
    <row r="1796" spans="1:9">
      <c r="A1796" s="198"/>
      <c r="B1796" s="76"/>
      <c r="C1796" s="199"/>
      <c r="D1796" s="288"/>
      <c r="E1796" s="288"/>
      <c r="F1796" s="512"/>
      <c r="G1796" s="512"/>
      <c r="H1796" s="513"/>
      <c r="I1796" s="513"/>
    </row>
    <row r="1797" spans="1:9">
      <c r="A1797" s="198"/>
      <c r="B1797" s="76"/>
      <c r="C1797" s="199"/>
      <c r="D1797" s="288"/>
      <c r="E1797" s="288"/>
      <c r="F1797" s="512"/>
      <c r="G1797" s="512"/>
      <c r="H1797" s="513"/>
      <c r="I1797" s="513"/>
    </row>
    <row r="1798" spans="1:9">
      <c r="A1798" s="198"/>
      <c r="B1798" s="76"/>
      <c r="C1798" s="199"/>
      <c r="D1798" s="288"/>
      <c r="E1798" s="288"/>
      <c r="F1798" s="512"/>
      <c r="G1798" s="512"/>
      <c r="H1798" s="513"/>
      <c r="I1798" s="513"/>
    </row>
    <row r="1799" spans="1:9">
      <c r="A1799" s="198"/>
      <c r="B1799" s="76"/>
      <c r="C1799" s="199"/>
      <c r="D1799" s="288"/>
      <c r="E1799" s="288"/>
      <c r="F1799" s="512"/>
      <c r="G1799" s="512"/>
      <c r="H1799" s="513"/>
      <c r="I1799" s="513"/>
    </row>
    <row r="1800" spans="1:9">
      <c r="A1800" s="198"/>
      <c r="B1800" s="76"/>
      <c r="C1800" s="199"/>
      <c r="D1800" s="288"/>
      <c r="E1800" s="288"/>
      <c r="F1800" s="512"/>
      <c r="G1800" s="512"/>
      <c r="H1800" s="513"/>
      <c r="I1800" s="513"/>
    </row>
    <row r="1801" spans="1:9">
      <c r="A1801" s="198"/>
      <c r="B1801" s="76"/>
      <c r="C1801" s="199"/>
      <c r="D1801" s="288"/>
      <c r="E1801" s="288"/>
      <c r="F1801" s="512"/>
      <c r="G1801" s="512"/>
      <c r="H1801" s="513"/>
      <c r="I1801" s="513"/>
    </row>
    <row r="1802" spans="1:9">
      <c r="A1802" s="198"/>
      <c r="B1802" s="76"/>
      <c r="C1802" s="199"/>
      <c r="D1802" s="288"/>
      <c r="E1802" s="288"/>
      <c r="F1802" s="512"/>
      <c r="G1802" s="512"/>
      <c r="H1802" s="513"/>
      <c r="I1802" s="513"/>
    </row>
    <row r="1803" spans="1:9">
      <c r="A1803" s="198"/>
      <c r="B1803" s="76"/>
      <c r="C1803" s="199"/>
      <c r="D1803" s="288"/>
      <c r="E1803" s="288"/>
      <c r="F1803" s="512"/>
      <c r="G1803" s="512"/>
      <c r="H1803" s="513"/>
      <c r="I1803" s="513"/>
    </row>
    <row r="1804" spans="1:9">
      <c r="A1804" s="198"/>
      <c r="B1804" s="76"/>
      <c r="C1804" s="199"/>
      <c r="D1804" s="288"/>
      <c r="E1804" s="288"/>
      <c r="F1804" s="512"/>
      <c r="G1804" s="512"/>
      <c r="H1804" s="513"/>
      <c r="I1804" s="513"/>
    </row>
    <row r="1805" spans="1:9">
      <c r="A1805" s="198"/>
      <c r="B1805" s="76"/>
      <c r="C1805" s="199"/>
      <c r="D1805" s="288"/>
      <c r="E1805" s="288"/>
      <c r="F1805" s="512"/>
      <c r="G1805" s="512"/>
      <c r="H1805" s="513"/>
      <c r="I1805" s="513"/>
    </row>
    <row r="1806" spans="1:9">
      <c r="A1806" s="198"/>
      <c r="B1806" s="76"/>
      <c r="C1806" s="199"/>
      <c r="D1806" s="288"/>
      <c r="E1806" s="288"/>
      <c r="F1806" s="512"/>
      <c r="G1806" s="512"/>
      <c r="H1806" s="513"/>
      <c r="I1806" s="513"/>
    </row>
    <row r="1807" spans="1:9">
      <c r="A1807" s="198"/>
      <c r="B1807" s="76"/>
      <c r="C1807" s="199"/>
      <c r="D1807" s="288"/>
      <c r="E1807" s="288"/>
      <c r="F1807" s="512"/>
      <c r="G1807" s="512"/>
      <c r="H1807" s="513"/>
      <c r="I1807" s="513"/>
    </row>
    <row r="1808" spans="1:9">
      <c r="A1808" s="198"/>
      <c r="B1808" s="76"/>
      <c r="C1808" s="199"/>
      <c r="D1808" s="288"/>
      <c r="E1808" s="288"/>
      <c r="F1808" s="512"/>
      <c r="G1808" s="512"/>
      <c r="H1808" s="513"/>
      <c r="I1808" s="513"/>
    </row>
    <row r="1809" spans="1:9">
      <c r="A1809" s="198"/>
      <c r="B1809" s="76"/>
      <c r="C1809" s="199"/>
      <c r="D1809" s="288"/>
      <c r="E1809" s="288"/>
      <c r="F1809" s="512"/>
      <c r="G1809" s="512"/>
      <c r="H1809" s="513"/>
      <c r="I1809" s="513"/>
    </row>
    <row r="1810" spans="1:9">
      <c r="A1810" s="198"/>
      <c r="B1810" s="76"/>
      <c r="C1810" s="199"/>
      <c r="D1810" s="288"/>
      <c r="E1810" s="288"/>
      <c r="F1810" s="512"/>
      <c r="G1810" s="512"/>
      <c r="H1810" s="513"/>
      <c r="I1810" s="513"/>
    </row>
    <row r="1811" spans="1:9">
      <c r="A1811" s="198"/>
      <c r="B1811" s="76"/>
      <c r="C1811" s="199"/>
      <c r="D1811" s="288"/>
      <c r="E1811" s="288"/>
      <c r="F1811" s="512"/>
      <c r="G1811" s="512"/>
      <c r="H1811" s="513"/>
      <c r="I1811" s="513"/>
    </row>
    <row r="1812" spans="1:9">
      <c r="A1812" s="198"/>
      <c r="B1812" s="76"/>
      <c r="C1812" s="199"/>
      <c r="D1812" s="288"/>
      <c r="E1812" s="288"/>
      <c r="F1812" s="512"/>
      <c r="G1812" s="512"/>
      <c r="H1812" s="513"/>
      <c r="I1812" s="513"/>
    </row>
    <row r="1813" spans="1:9">
      <c r="A1813" s="198"/>
      <c r="B1813" s="76"/>
      <c r="C1813" s="199"/>
      <c r="D1813" s="288"/>
      <c r="E1813" s="288"/>
      <c r="F1813" s="512"/>
      <c r="G1813" s="512"/>
      <c r="H1813" s="513"/>
      <c r="I1813" s="513"/>
    </row>
    <row r="1814" spans="1:9">
      <c r="A1814" s="198"/>
      <c r="B1814" s="76"/>
      <c r="C1814" s="199"/>
      <c r="D1814" s="288"/>
      <c r="E1814" s="288"/>
      <c r="F1814" s="512"/>
      <c r="G1814" s="512"/>
      <c r="H1814" s="513"/>
      <c r="I1814" s="513"/>
    </row>
    <row r="1815" spans="1:9">
      <c r="A1815" s="198"/>
      <c r="B1815" s="76"/>
      <c r="C1815" s="199"/>
      <c r="D1815" s="288"/>
      <c r="E1815" s="288"/>
      <c r="F1815" s="512"/>
      <c r="G1815" s="512"/>
      <c r="H1815" s="513"/>
      <c r="I1815" s="513"/>
    </row>
    <row r="1816" spans="1:9">
      <c r="A1816" s="198"/>
      <c r="B1816" s="76"/>
      <c r="C1816" s="199"/>
      <c r="D1816" s="288"/>
      <c r="E1816" s="288"/>
      <c r="F1816" s="512"/>
      <c r="G1816" s="512"/>
      <c r="H1816" s="513"/>
      <c r="I1816" s="513"/>
    </row>
    <row r="1817" spans="1:9">
      <c r="A1817" s="198"/>
      <c r="B1817" s="76"/>
      <c r="C1817" s="199"/>
      <c r="D1817" s="288"/>
      <c r="E1817" s="288"/>
      <c r="F1817" s="512"/>
      <c r="G1817" s="512"/>
      <c r="H1817" s="513"/>
      <c r="I1817" s="513"/>
    </row>
    <row r="1818" spans="1:9">
      <c r="A1818" s="198"/>
      <c r="B1818" s="76"/>
      <c r="C1818" s="199"/>
      <c r="D1818" s="288"/>
      <c r="E1818" s="288"/>
      <c r="F1818" s="512"/>
      <c r="G1818" s="512"/>
      <c r="H1818" s="513"/>
      <c r="I1818" s="513"/>
    </row>
    <row r="1819" spans="1:9">
      <c r="A1819" s="198"/>
      <c r="B1819" s="76"/>
      <c r="C1819" s="199"/>
      <c r="D1819" s="288"/>
      <c r="E1819" s="288"/>
      <c r="F1819" s="512"/>
      <c r="G1819" s="512"/>
      <c r="H1819" s="513"/>
      <c r="I1819" s="513"/>
    </row>
    <row r="1820" spans="1:9">
      <c r="A1820" s="198"/>
      <c r="B1820" s="76"/>
      <c r="C1820" s="199"/>
      <c r="D1820" s="288"/>
      <c r="E1820" s="288"/>
      <c r="F1820" s="512"/>
      <c r="G1820" s="512"/>
      <c r="H1820" s="513"/>
      <c r="I1820" s="513"/>
    </row>
    <row r="1821" spans="1:9">
      <c r="A1821" s="198"/>
      <c r="B1821" s="76"/>
      <c r="C1821" s="199"/>
      <c r="D1821" s="288"/>
      <c r="E1821" s="288"/>
      <c r="F1821" s="512"/>
      <c r="G1821" s="512"/>
      <c r="H1821" s="513"/>
      <c r="I1821" s="513"/>
    </row>
    <row r="1822" spans="1:9">
      <c r="A1822" s="198"/>
      <c r="B1822" s="76"/>
      <c r="C1822" s="199"/>
      <c r="D1822" s="288"/>
      <c r="E1822" s="288"/>
      <c r="F1822" s="512"/>
      <c r="G1822" s="512"/>
      <c r="H1822" s="513"/>
      <c r="I1822" s="513"/>
    </row>
    <row r="1823" spans="1:9">
      <c r="A1823" s="198"/>
      <c r="B1823" s="76"/>
      <c r="C1823" s="199"/>
      <c r="D1823" s="288"/>
      <c r="E1823" s="288"/>
      <c r="F1823" s="512"/>
      <c r="G1823" s="512"/>
      <c r="H1823" s="513"/>
      <c r="I1823" s="513"/>
    </row>
    <row r="1824" spans="1:9">
      <c r="A1824" s="198"/>
      <c r="B1824" s="76"/>
      <c r="C1824" s="199"/>
      <c r="D1824" s="288"/>
      <c r="E1824" s="288"/>
      <c r="F1824" s="512"/>
      <c r="G1824" s="512"/>
      <c r="H1824" s="513"/>
      <c r="I1824" s="513"/>
    </row>
    <row r="1825" spans="1:9">
      <c r="A1825" s="198"/>
      <c r="B1825" s="76"/>
      <c r="C1825" s="199"/>
      <c r="D1825" s="288"/>
      <c r="E1825" s="288"/>
      <c r="F1825" s="512"/>
      <c r="G1825" s="512"/>
      <c r="H1825" s="513"/>
      <c r="I1825" s="513"/>
    </row>
    <row r="1826" spans="1:9">
      <c r="A1826" s="198"/>
      <c r="B1826" s="76"/>
      <c r="C1826" s="199"/>
      <c r="D1826" s="288"/>
      <c r="E1826" s="288"/>
      <c r="F1826" s="512"/>
      <c r="G1826" s="512"/>
      <c r="H1826" s="513"/>
      <c r="I1826" s="513"/>
    </row>
    <row r="1827" spans="1:9">
      <c r="A1827" s="198"/>
      <c r="B1827" s="76"/>
      <c r="C1827" s="199"/>
      <c r="D1827" s="288"/>
      <c r="E1827" s="288"/>
      <c r="F1827" s="512"/>
      <c r="G1827" s="512"/>
      <c r="H1827" s="513"/>
      <c r="I1827" s="513"/>
    </row>
    <row r="1828" spans="1:9">
      <c r="A1828" s="198"/>
      <c r="B1828" s="76"/>
      <c r="C1828" s="199"/>
      <c r="D1828" s="288"/>
      <c r="E1828" s="288"/>
      <c r="F1828" s="512"/>
      <c r="G1828" s="512"/>
      <c r="H1828" s="513"/>
      <c r="I1828" s="513"/>
    </row>
    <row r="1829" spans="1:9">
      <c r="A1829" s="198"/>
      <c r="B1829" s="76"/>
      <c r="C1829" s="199"/>
      <c r="D1829" s="288"/>
      <c r="E1829" s="288"/>
      <c r="F1829" s="512"/>
      <c r="G1829" s="512"/>
      <c r="H1829" s="513"/>
      <c r="I1829" s="513"/>
    </row>
    <row r="1830" spans="1:9">
      <c r="A1830" s="198"/>
      <c r="B1830" s="76"/>
      <c r="C1830" s="199"/>
      <c r="D1830" s="288"/>
      <c r="E1830" s="288"/>
      <c r="F1830" s="512"/>
      <c r="G1830" s="512"/>
      <c r="H1830" s="513"/>
      <c r="I1830" s="513"/>
    </row>
    <row r="1831" spans="1:9">
      <c r="A1831" s="198"/>
      <c r="B1831" s="76"/>
      <c r="C1831" s="199"/>
      <c r="D1831" s="288"/>
      <c r="E1831" s="288"/>
      <c r="F1831" s="512"/>
      <c r="G1831" s="512"/>
      <c r="H1831" s="513"/>
      <c r="I1831" s="513"/>
    </row>
    <row r="1832" spans="1:9">
      <c r="A1832" s="198"/>
      <c r="B1832" s="76"/>
      <c r="C1832" s="199"/>
      <c r="D1832" s="288"/>
      <c r="E1832" s="288"/>
      <c r="F1832" s="512"/>
      <c r="G1832" s="512"/>
      <c r="H1832" s="513"/>
      <c r="I1832" s="513"/>
    </row>
    <row r="1833" spans="1:9">
      <c r="A1833" s="198"/>
      <c r="B1833" s="76"/>
      <c r="C1833" s="199"/>
      <c r="D1833" s="288"/>
      <c r="E1833" s="288"/>
      <c r="F1833" s="512"/>
      <c r="G1833" s="512"/>
      <c r="H1833" s="513"/>
      <c r="I1833" s="513"/>
    </row>
    <row r="1834" spans="1:9">
      <c r="A1834" s="198"/>
      <c r="B1834" s="76"/>
      <c r="C1834" s="199"/>
      <c r="D1834" s="288"/>
      <c r="E1834" s="288"/>
      <c r="F1834" s="512"/>
      <c r="G1834" s="512"/>
      <c r="H1834" s="513"/>
      <c r="I1834" s="513"/>
    </row>
    <row r="1835" spans="1:9">
      <c r="A1835" s="198"/>
      <c r="B1835" s="76"/>
      <c r="C1835" s="199"/>
      <c r="D1835" s="288"/>
      <c r="E1835" s="288"/>
      <c r="F1835" s="512"/>
      <c r="G1835" s="512"/>
      <c r="H1835" s="513"/>
      <c r="I1835" s="513"/>
    </row>
    <row r="1836" spans="1:9">
      <c r="A1836" s="198"/>
      <c r="B1836" s="76"/>
      <c r="C1836" s="199"/>
      <c r="D1836" s="288"/>
      <c r="E1836" s="288"/>
      <c r="F1836" s="512"/>
      <c r="G1836" s="512"/>
      <c r="H1836" s="513"/>
      <c r="I1836" s="513"/>
    </row>
    <row r="1837" spans="1:9">
      <c r="A1837" s="198"/>
      <c r="B1837" s="76"/>
      <c r="C1837" s="199"/>
      <c r="D1837" s="288"/>
      <c r="E1837" s="288"/>
      <c r="F1837" s="512"/>
      <c r="G1837" s="512"/>
      <c r="H1837" s="513"/>
      <c r="I1837" s="513"/>
    </row>
    <row r="1838" spans="1:9">
      <c r="A1838" s="198"/>
      <c r="B1838" s="76"/>
      <c r="C1838" s="199"/>
      <c r="D1838" s="288"/>
      <c r="E1838" s="288"/>
      <c r="F1838" s="512"/>
      <c r="G1838" s="512"/>
      <c r="H1838" s="513"/>
      <c r="I1838" s="513"/>
    </row>
    <row r="1839" spans="1:9">
      <c r="A1839" s="198"/>
      <c r="B1839" s="76"/>
      <c r="C1839" s="199"/>
      <c r="D1839" s="288"/>
      <c r="E1839" s="288"/>
      <c r="F1839" s="512"/>
      <c r="G1839" s="512"/>
      <c r="H1839" s="513"/>
      <c r="I1839" s="513"/>
    </row>
    <row r="1840" spans="1:9">
      <c r="A1840" s="198"/>
      <c r="B1840" s="76"/>
      <c r="C1840" s="199"/>
      <c r="D1840" s="288"/>
      <c r="E1840" s="288"/>
      <c r="F1840" s="512"/>
      <c r="G1840" s="512"/>
      <c r="H1840" s="513"/>
      <c r="I1840" s="513"/>
    </row>
    <row r="1841" spans="1:9">
      <c r="A1841" s="198"/>
      <c r="B1841" s="76"/>
      <c r="C1841" s="199"/>
      <c r="D1841" s="288"/>
      <c r="E1841" s="288"/>
      <c r="F1841" s="512"/>
      <c r="G1841" s="512"/>
      <c r="H1841" s="513"/>
      <c r="I1841" s="513"/>
    </row>
    <row r="1842" spans="1:9">
      <c r="A1842" s="198"/>
      <c r="B1842" s="76"/>
      <c r="C1842" s="199"/>
      <c r="D1842" s="288"/>
      <c r="E1842" s="288"/>
      <c r="F1842" s="512"/>
      <c r="G1842" s="512"/>
      <c r="H1842" s="513"/>
      <c r="I1842" s="513"/>
    </row>
    <row r="1843" spans="1:9">
      <c r="A1843" s="198"/>
      <c r="B1843" s="76"/>
      <c r="C1843" s="199"/>
      <c r="D1843" s="288"/>
      <c r="E1843" s="288"/>
      <c r="F1843" s="512"/>
      <c r="G1843" s="512"/>
      <c r="H1843" s="513"/>
      <c r="I1843" s="513"/>
    </row>
    <row r="1844" spans="1:9">
      <c r="A1844" s="198"/>
      <c r="B1844" s="76"/>
      <c r="C1844" s="199"/>
      <c r="D1844" s="288"/>
      <c r="E1844" s="288"/>
      <c r="F1844" s="512"/>
      <c r="G1844" s="512"/>
      <c r="H1844" s="513"/>
      <c r="I1844" s="513"/>
    </row>
    <row r="1845" spans="1:9">
      <c r="A1845" s="198"/>
      <c r="B1845" s="76"/>
      <c r="C1845" s="199"/>
      <c r="D1845" s="288"/>
      <c r="E1845" s="288"/>
      <c r="F1845" s="512"/>
      <c r="G1845" s="512"/>
      <c r="H1845" s="513"/>
      <c r="I1845" s="513"/>
    </row>
    <row r="1846" spans="1:9">
      <c r="A1846" s="198"/>
      <c r="B1846" s="76"/>
      <c r="C1846" s="199"/>
      <c r="D1846" s="288"/>
      <c r="E1846" s="288"/>
      <c r="F1846" s="512"/>
      <c r="G1846" s="512"/>
      <c r="H1846" s="513"/>
      <c r="I1846" s="513"/>
    </row>
    <row r="1847" spans="1:9">
      <c r="A1847" s="198"/>
      <c r="B1847" s="76"/>
      <c r="C1847" s="199"/>
      <c r="D1847" s="288"/>
      <c r="E1847" s="288"/>
      <c r="F1847" s="512"/>
      <c r="G1847" s="512"/>
      <c r="H1847" s="513"/>
      <c r="I1847" s="513"/>
    </row>
    <row r="1848" spans="1:9">
      <c r="A1848" s="198"/>
      <c r="B1848" s="76"/>
      <c r="C1848" s="199"/>
      <c r="D1848" s="288"/>
      <c r="E1848" s="288"/>
      <c r="F1848" s="512"/>
      <c r="G1848" s="512"/>
      <c r="H1848" s="513"/>
      <c r="I1848" s="513"/>
    </row>
    <row r="1849" spans="1:9">
      <c r="A1849" s="198"/>
      <c r="B1849" s="76"/>
      <c r="C1849" s="199"/>
      <c r="D1849" s="288"/>
      <c r="E1849" s="288"/>
      <c r="F1849" s="512"/>
      <c r="G1849" s="512"/>
      <c r="H1849" s="513"/>
      <c r="I1849" s="513"/>
    </row>
    <row r="1850" spans="1:9">
      <c r="A1850" s="198"/>
      <c r="B1850" s="76"/>
      <c r="C1850" s="199"/>
      <c r="D1850" s="288"/>
      <c r="E1850" s="288"/>
      <c r="F1850" s="512"/>
      <c r="G1850" s="512"/>
      <c r="H1850" s="513"/>
      <c r="I1850" s="513"/>
    </row>
    <row r="1851" spans="1:9">
      <c r="A1851" s="198"/>
      <c r="B1851" s="76"/>
      <c r="C1851" s="199"/>
      <c r="D1851" s="288"/>
      <c r="E1851" s="288"/>
      <c r="F1851" s="512"/>
      <c r="G1851" s="512"/>
      <c r="H1851" s="513"/>
      <c r="I1851" s="513"/>
    </row>
    <row r="1852" spans="1:9">
      <c r="A1852" s="198"/>
      <c r="B1852" s="76"/>
      <c r="C1852" s="199"/>
      <c r="D1852" s="288"/>
      <c r="E1852" s="288"/>
      <c r="F1852" s="512"/>
      <c r="G1852" s="512"/>
      <c r="H1852" s="513"/>
      <c r="I1852" s="513"/>
    </row>
    <row r="1853" spans="1:9">
      <c r="A1853" s="198"/>
      <c r="B1853" s="76"/>
      <c r="C1853" s="199"/>
      <c r="D1853" s="288"/>
      <c r="E1853" s="288"/>
      <c r="F1853" s="512"/>
      <c r="G1853" s="512"/>
      <c r="H1853" s="513"/>
      <c r="I1853" s="513"/>
    </row>
    <row r="1854" spans="1:9">
      <c r="A1854" s="198"/>
      <c r="B1854" s="76"/>
      <c r="C1854" s="199"/>
      <c r="D1854" s="288"/>
      <c r="E1854" s="288"/>
      <c r="F1854" s="512"/>
      <c r="G1854" s="512"/>
      <c r="H1854" s="513"/>
      <c r="I1854" s="513"/>
    </row>
    <row r="1855" spans="1:9">
      <c r="A1855" s="198"/>
      <c r="B1855" s="76"/>
      <c r="C1855" s="199"/>
      <c r="D1855" s="288"/>
      <c r="E1855" s="288"/>
      <c r="F1855" s="512"/>
      <c r="G1855" s="512"/>
      <c r="H1855" s="513"/>
      <c r="I1855" s="513"/>
    </row>
    <row r="1856" spans="1:9">
      <c r="A1856" s="198"/>
      <c r="B1856" s="76"/>
      <c r="C1856" s="199"/>
      <c r="D1856" s="288"/>
      <c r="E1856" s="288"/>
      <c r="F1856" s="512"/>
      <c r="G1856" s="512"/>
      <c r="H1856" s="513"/>
      <c r="I1856" s="513"/>
    </row>
    <row r="1857" spans="1:9">
      <c r="A1857" s="198"/>
      <c r="B1857" s="76"/>
      <c r="C1857" s="199"/>
      <c r="D1857" s="288"/>
      <c r="E1857" s="288"/>
      <c r="F1857" s="512"/>
      <c r="G1857" s="512"/>
      <c r="H1857" s="513"/>
      <c r="I1857" s="513"/>
    </row>
    <row r="1858" spans="1:9">
      <c r="A1858" s="198"/>
      <c r="B1858" s="76"/>
      <c r="C1858" s="199"/>
      <c r="D1858" s="288"/>
      <c r="E1858" s="288"/>
      <c r="F1858" s="512"/>
      <c r="G1858" s="512"/>
      <c r="H1858" s="513"/>
      <c r="I1858" s="513"/>
    </row>
    <row r="1859" spans="1:9">
      <c r="A1859" s="198"/>
      <c r="B1859" s="76"/>
      <c r="C1859" s="199"/>
      <c r="D1859" s="288"/>
      <c r="E1859" s="288"/>
      <c r="F1859" s="512"/>
      <c r="G1859" s="512"/>
      <c r="H1859" s="513"/>
      <c r="I1859" s="513"/>
    </row>
    <row r="1860" spans="1:9">
      <c r="A1860" s="198"/>
      <c r="B1860" s="76"/>
      <c r="C1860" s="199"/>
      <c r="D1860" s="288"/>
      <c r="E1860" s="288"/>
      <c r="F1860" s="512"/>
      <c r="G1860" s="512"/>
      <c r="H1860" s="513"/>
      <c r="I1860" s="513"/>
    </row>
    <row r="1861" spans="1:9">
      <c r="A1861" s="198"/>
      <c r="B1861" s="76"/>
      <c r="C1861" s="199"/>
      <c r="D1861" s="288"/>
      <c r="E1861" s="288"/>
      <c r="F1861" s="512"/>
      <c r="G1861" s="512"/>
      <c r="H1861" s="513"/>
      <c r="I1861" s="513"/>
    </row>
    <row r="1862" spans="1:9">
      <c r="A1862" s="198"/>
      <c r="B1862" s="76"/>
      <c r="C1862" s="199"/>
      <c r="D1862" s="288"/>
      <c r="E1862" s="288"/>
      <c r="F1862" s="512"/>
      <c r="G1862" s="512"/>
      <c r="H1862" s="513"/>
      <c r="I1862" s="513"/>
    </row>
    <row r="1863" spans="1:9">
      <c r="A1863" s="198"/>
      <c r="B1863" s="76"/>
      <c r="C1863" s="199"/>
      <c r="D1863" s="288"/>
      <c r="E1863" s="288"/>
      <c r="F1863" s="512"/>
      <c r="G1863" s="512"/>
      <c r="H1863" s="513"/>
      <c r="I1863" s="513"/>
    </row>
    <row r="1864" spans="1:9">
      <c r="A1864" s="198"/>
      <c r="B1864" s="76"/>
      <c r="C1864" s="199"/>
      <c r="D1864" s="288"/>
      <c r="E1864" s="288"/>
      <c r="F1864" s="512"/>
      <c r="G1864" s="512"/>
      <c r="H1864" s="513"/>
      <c r="I1864" s="513"/>
    </row>
    <row r="1865" spans="1:9">
      <c r="A1865" s="198"/>
      <c r="B1865" s="76"/>
      <c r="C1865" s="199"/>
      <c r="D1865" s="288"/>
      <c r="E1865" s="288"/>
      <c r="F1865" s="512"/>
      <c r="G1865" s="512"/>
      <c r="H1865" s="513"/>
      <c r="I1865" s="513"/>
    </row>
    <row r="1866" spans="1:9">
      <c r="A1866" s="198"/>
      <c r="B1866" s="76"/>
      <c r="C1866" s="199"/>
      <c r="D1866" s="288"/>
      <c r="E1866" s="288"/>
      <c r="F1866" s="512"/>
      <c r="G1866" s="512"/>
      <c r="H1866" s="513"/>
      <c r="I1866" s="513"/>
    </row>
    <row r="1867" spans="1:9">
      <c r="A1867" s="198"/>
      <c r="B1867" s="76"/>
      <c r="C1867" s="199"/>
      <c r="D1867" s="288"/>
      <c r="E1867" s="288"/>
      <c r="F1867" s="512"/>
      <c r="G1867" s="512"/>
      <c r="H1867" s="513"/>
      <c r="I1867" s="513"/>
    </row>
    <row r="1868" spans="1:9">
      <c r="A1868" s="198"/>
      <c r="B1868" s="76"/>
      <c r="C1868" s="199"/>
      <c r="D1868" s="288"/>
      <c r="E1868" s="288"/>
      <c r="F1868" s="512"/>
      <c r="G1868" s="512"/>
      <c r="H1868" s="513"/>
      <c r="I1868" s="513"/>
    </row>
    <row r="1869" spans="1:9">
      <c r="A1869" s="198"/>
      <c r="B1869" s="76"/>
      <c r="C1869" s="199"/>
      <c r="D1869" s="288"/>
      <c r="E1869" s="288"/>
      <c r="F1869" s="512"/>
      <c r="G1869" s="512"/>
      <c r="H1869" s="513"/>
      <c r="I1869" s="513"/>
    </row>
    <row r="1870" spans="1:9">
      <c r="A1870" s="198"/>
      <c r="B1870" s="76"/>
      <c r="C1870" s="199"/>
      <c r="D1870" s="288"/>
      <c r="E1870" s="288"/>
      <c r="F1870" s="512"/>
      <c r="G1870" s="512"/>
      <c r="H1870" s="513"/>
      <c r="I1870" s="513"/>
    </row>
    <row r="1871" spans="1:9">
      <c r="A1871" s="198"/>
      <c r="B1871" s="76"/>
      <c r="C1871" s="199"/>
      <c r="D1871" s="288"/>
      <c r="E1871" s="288"/>
      <c r="F1871" s="512"/>
      <c r="G1871" s="512"/>
      <c r="H1871" s="513"/>
      <c r="I1871" s="513"/>
    </row>
    <row r="1872" spans="1:9">
      <c r="A1872" s="198"/>
      <c r="B1872" s="76"/>
      <c r="C1872" s="199"/>
      <c r="D1872" s="288"/>
      <c r="E1872" s="288"/>
      <c r="F1872" s="512"/>
      <c r="G1872" s="512"/>
      <c r="H1872" s="513"/>
      <c r="I1872" s="513"/>
    </row>
    <row r="1873" spans="1:9">
      <c r="A1873" s="198"/>
      <c r="B1873" s="76"/>
      <c r="C1873" s="199"/>
      <c r="D1873" s="288"/>
      <c r="E1873" s="288"/>
      <c r="F1873" s="512"/>
      <c r="G1873" s="512"/>
      <c r="H1873" s="513"/>
      <c r="I1873" s="513"/>
    </row>
    <row r="1874" spans="1:9">
      <c r="A1874" s="198"/>
      <c r="B1874" s="76"/>
      <c r="C1874" s="199"/>
      <c r="D1874" s="288"/>
      <c r="E1874" s="288"/>
      <c r="F1874" s="512"/>
      <c r="G1874" s="512"/>
      <c r="H1874" s="513"/>
      <c r="I1874" s="513"/>
    </row>
    <row r="1875" spans="1:9">
      <c r="A1875" s="198"/>
      <c r="B1875" s="76"/>
      <c r="C1875" s="199"/>
      <c r="D1875" s="288"/>
      <c r="E1875" s="288"/>
      <c r="F1875" s="512"/>
      <c r="G1875" s="512"/>
      <c r="H1875" s="513"/>
      <c r="I1875" s="513"/>
    </row>
    <row r="1876" spans="1:9">
      <c r="A1876" s="198"/>
      <c r="B1876" s="76"/>
      <c r="C1876" s="199"/>
      <c r="D1876" s="288"/>
      <c r="E1876" s="288"/>
      <c r="F1876" s="512"/>
      <c r="G1876" s="512"/>
      <c r="H1876" s="513"/>
      <c r="I1876" s="513"/>
    </row>
    <row r="1877" spans="1:9">
      <c r="A1877" s="198"/>
      <c r="B1877" s="76"/>
      <c r="C1877" s="199"/>
      <c r="D1877" s="288"/>
      <c r="E1877" s="288"/>
      <c r="F1877" s="512"/>
      <c r="G1877" s="512"/>
      <c r="H1877" s="513"/>
      <c r="I1877" s="513"/>
    </row>
    <row r="1878" spans="1:9">
      <c r="A1878" s="198"/>
      <c r="B1878" s="76"/>
      <c r="C1878" s="199"/>
      <c r="D1878" s="288"/>
      <c r="E1878" s="288"/>
      <c r="F1878" s="512"/>
      <c r="G1878" s="512"/>
      <c r="H1878" s="513"/>
      <c r="I1878" s="513"/>
    </row>
    <row r="1879" spans="1:9">
      <c r="A1879" s="198"/>
      <c r="B1879" s="76"/>
      <c r="C1879" s="199"/>
      <c r="D1879" s="288"/>
      <c r="E1879" s="288"/>
      <c r="F1879" s="512"/>
      <c r="G1879" s="512"/>
      <c r="H1879" s="513"/>
      <c r="I1879" s="513"/>
    </row>
    <row r="1880" spans="1:9">
      <c r="A1880" s="198"/>
      <c r="B1880" s="76"/>
      <c r="C1880" s="199"/>
      <c r="D1880" s="288"/>
      <c r="E1880" s="288"/>
      <c r="F1880" s="512"/>
      <c r="G1880" s="512"/>
      <c r="H1880" s="513"/>
      <c r="I1880" s="513"/>
    </row>
    <row r="1881" spans="1:9">
      <c r="A1881" s="198"/>
      <c r="B1881" s="76"/>
      <c r="C1881" s="199"/>
      <c r="D1881" s="288"/>
      <c r="E1881" s="288"/>
      <c r="F1881" s="512"/>
      <c r="G1881" s="512"/>
      <c r="H1881" s="513"/>
      <c r="I1881" s="513"/>
    </row>
    <row r="1882" spans="1:9">
      <c r="A1882" s="198"/>
      <c r="B1882" s="76"/>
      <c r="C1882" s="199"/>
      <c r="D1882" s="288"/>
      <c r="E1882" s="288"/>
      <c r="F1882" s="512"/>
      <c r="G1882" s="512"/>
      <c r="H1882" s="513"/>
      <c r="I1882" s="513"/>
    </row>
    <row r="1883" spans="1:9">
      <c r="A1883" s="198"/>
      <c r="B1883" s="76"/>
      <c r="C1883" s="199"/>
      <c r="D1883" s="288"/>
      <c r="E1883" s="288"/>
      <c r="F1883" s="512"/>
      <c r="G1883" s="512"/>
      <c r="H1883" s="513"/>
      <c r="I1883" s="513"/>
    </row>
    <row r="1884" spans="1:9">
      <c r="A1884" s="198"/>
      <c r="B1884" s="76"/>
      <c r="C1884" s="199"/>
      <c r="D1884" s="288"/>
      <c r="E1884" s="288"/>
      <c r="F1884" s="512"/>
      <c r="G1884" s="512"/>
      <c r="H1884" s="513"/>
      <c r="I1884" s="513"/>
    </row>
    <row r="1885" spans="1:9">
      <c r="A1885" s="198"/>
      <c r="B1885" s="76"/>
      <c r="C1885" s="199"/>
      <c r="D1885" s="288"/>
      <c r="E1885" s="288"/>
      <c r="F1885" s="512"/>
      <c r="G1885" s="512"/>
      <c r="H1885" s="513"/>
      <c r="I1885" s="513"/>
    </row>
    <row r="1886" spans="1:9">
      <c r="A1886" s="198"/>
      <c r="B1886" s="76"/>
      <c r="C1886" s="199"/>
      <c r="D1886" s="288"/>
      <c r="E1886" s="288"/>
      <c r="F1886" s="512"/>
      <c r="G1886" s="512"/>
      <c r="H1886" s="513"/>
      <c r="I1886" s="513"/>
    </row>
    <row r="1887" spans="1:9">
      <c r="A1887" s="198"/>
      <c r="B1887" s="76"/>
      <c r="C1887" s="199"/>
      <c r="D1887" s="288"/>
      <c r="E1887" s="288"/>
      <c r="F1887" s="512"/>
      <c r="G1887" s="512"/>
      <c r="H1887" s="513"/>
      <c r="I1887" s="513"/>
    </row>
    <row r="1888" spans="1:9">
      <c r="A1888" s="198"/>
      <c r="B1888" s="76"/>
      <c r="C1888" s="199"/>
      <c r="D1888" s="288"/>
      <c r="E1888" s="288"/>
      <c r="F1888" s="512"/>
      <c r="G1888" s="512"/>
      <c r="H1888" s="513"/>
      <c r="I1888" s="513"/>
    </row>
    <row r="1889" spans="1:9">
      <c r="A1889" s="198"/>
      <c r="B1889" s="76"/>
      <c r="C1889" s="199"/>
      <c r="D1889" s="288"/>
      <c r="E1889" s="288"/>
      <c r="F1889" s="512"/>
      <c r="G1889" s="512"/>
      <c r="H1889" s="513"/>
      <c r="I1889" s="513"/>
    </row>
    <row r="1890" spans="1:9">
      <c r="A1890" s="198"/>
      <c r="B1890" s="76"/>
      <c r="C1890" s="199"/>
      <c r="D1890" s="288"/>
      <c r="E1890" s="288"/>
      <c r="F1890" s="512"/>
      <c r="G1890" s="512"/>
      <c r="H1890" s="513"/>
      <c r="I1890" s="513"/>
    </row>
    <row r="1891" spans="1:9">
      <c r="A1891" s="198"/>
      <c r="B1891" s="76"/>
      <c r="C1891" s="199"/>
      <c r="D1891" s="288"/>
      <c r="E1891" s="288"/>
      <c r="F1891" s="512"/>
      <c r="G1891" s="512"/>
      <c r="H1891" s="513"/>
      <c r="I1891" s="513"/>
    </row>
    <row r="1892" spans="1:9">
      <c r="A1892" s="198"/>
      <c r="B1892" s="76"/>
      <c r="C1892" s="199"/>
      <c r="D1892" s="288"/>
      <c r="E1892" s="288"/>
      <c r="F1892" s="512"/>
      <c r="G1892" s="512"/>
      <c r="H1892" s="513"/>
      <c r="I1892" s="513"/>
    </row>
    <row r="1893" spans="1:9">
      <c r="A1893" s="198"/>
      <c r="B1893" s="76"/>
      <c r="C1893" s="199"/>
      <c r="D1893" s="288"/>
      <c r="E1893" s="288"/>
      <c r="F1893" s="512"/>
      <c r="G1893" s="512"/>
      <c r="H1893" s="513"/>
      <c r="I1893" s="513"/>
    </row>
    <row r="1894" spans="1:9">
      <c r="A1894" s="198"/>
      <c r="B1894" s="76"/>
      <c r="C1894" s="199"/>
      <c r="D1894" s="288"/>
      <c r="E1894" s="288"/>
      <c r="F1894" s="512"/>
      <c r="G1894" s="512"/>
      <c r="H1894" s="513"/>
      <c r="I1894" s="513"/>
    </row>
    <row r="1895" spans="1:9">
      <c r="A1895" s="198"/>
      <c r="B1895" s="76"/>
      <c r="C1895" s="199"/>
      <c r="D1895" s="288"/>
      <c r="E1895" s="288"/>
      <c r="F1895" s="512"/>
      <c r="G1895" s="512"/>
      <c r="H1895" s="513"/>
      <c r="I1895" s="513"/>
    </row>
    <row r="1896" spans="1:9">
      <c r="A1896" s="198"/>
      <c r="B1896" s="76"/>
      <c r="C1896" s="199"/>
      <c r="D1896" s="288"/>
      <c r="E1896" s="288"/>
      <c r="F1896" s="512"/>
      <c r="G1896" s="512"/>
      <c r="H1896" s="513"/>
      <c r="I1896" s="513"/>
    </row>
    <row r="1897" spans="1:9">
      <c r="A1897" s="198"/>
      <c r="B1897" s="76"/>
      <c r="C1897" s="199"/>
      <c r="D1897" s="288"/>
      <c r="E1897" s="288"/>
      <c r="F1897" s="512"/>
      <c r="G1897" s="512"/>
      <c r="H1897" s="513"/>
      <c r="I1897" s="513"/>
    </row>
    <row r="1898" spans="1:9">
      <c r="A1898" s="198"/>
      <c r="B1898" s="76"/>
      <c r="C1898" s="199"/>
      <c r="D1898" s="288"/>
      <c r="E1898" s="288"/>
      <c r="F1898" s="512"/>
      <c r="G1898" s="512"/>
      <c r="H1898" s="513"/>
      <c r="I1898" s="513"/>
    </row>
    <row r="1899" spans="1:9">
      <c r="A1899" s="198"/>
      <c r="B1899" s="76"/>
      <c r="C1899" s="199"/>
      <c r="D1899" s="288"/>
      <c r="E1899" s="288"/>
      <c r="F1899" s="512"/>
      <c r="G1899" s="512"/>
      <c r="H1899" s="513"/>
      <c r="I1899" s="513"/>
    </row>
    <row r="1900" spans="1:9">
      <c r="A1900" s="198"/>
      <c r="B1900" s="76"/>
      <c r="C1900" s="199"/>
      <c r="D1900" s="288"/>
      <c r="E1900" s="288"/>
      <c r="F1900" s="512"/>
      <c r="G1900" s="512"/>
      <c r="H1900" s="513"/>
      <c r="I1900" s="513"/>
    </row>
    <row r="1901" spans="1:9">
      <c r="A1901" s="198"/>
      <c r="B1901" s="76"/>
      <c r="C1901" s="199"/>
      <c r="D1901" s="288"/>
      <c r="E1901" s="288"/>
      <c r="F1901" s="512"/>
      <c r="G1901" s="512"/>
      <c r="H1901" s="513"/>
      <c r="I1901" s="513"/>
    </row>
    <row r="1902" spans="1:9">
      <c r="A1902" s="198"/>
      <c r="B1902" s="76"/>
      <c r="C1902" s="199"/>
      <c r="D1902" s="288"/>
      <c r="E1902" s="288"/>
      <c r="F1902" s="512"/>
      <c r="G1902" s="512"/>
      <c r="H1902" s="513"/>
      <c r="I1902" s="513"/>
    </row>
    <row r="1903" spans="1:9">
      <c r="A1903" s="198"/>
      <c r="B1903" s="76"/>
      <c r="C1903" s="199"/>
      <c r="D1903" s="288"/>
      <c r="E1903" s="288"/>
      <c r="F1903" s="512"/>
      <c r="G1903" s="512"/>
      <c r="H1903" s="513"/>
      <c r="I1903" s="513"/>
    </row>
    <row r="1904" spans="1:9">
      <c r="A1904" s="198"/>
      <c r="B1904" s="76"/>
      <c r="C1904" s="199"/>
      <c r="D1904" s="288"/>
      <c r="E1904" s="288"/>
      <c r="F1904" s="512"/>
      <c r="G1904" s="512"/>
      <c r="H1904" s="513"/>
      <c r="I1904" s="513"/>
    </row>
    <row r="1905" spans="1:9">
      <c r="A1905" s="198"/>
      <c r="B1905" s="76"/>
      <c r="C1905" s="199"/>
      <c r="D1905" s="288"/>
      <c r="E1905" s="288"/>
      <c r="F1905" s="512"/>
      <c r="G1905" s="512"/>
      <c r="H1905" s="513"/>
      <c r="I1905" s="513"/>
    </row>
    <row r="1906" spans="1:9">
      <c r="A1906" s="198"/>
      <c r="B1906" s="76"/>
      <c r="C1906" s="199"/>
      <c r="D1906" s="288"/>
      <c r="E1906" s="288"/>
      <c r="F1906" s="512"/>
      <c r="G1906" s="512"/>
      <c r="H1906" s="513"/>
      <c r="I1906" s="513"/>
    </row>
    <row r="1907" spans="1:9">
      <c r="A1907" s="198"/>
      <c r="B1907" s="76"/>
      <c r="C1907" s="199"/>
      <c r="D1907" s="288"/>
      <c r="E1907" s="288"/>
      <c r="F1907" s="512"/>
      <c r="G1907" s="512"/>
      <c r="H1907" s="513"/>
      <c r="I1907" s="513"/>
    </row>
    <row r="1908" spans="1:9">
      <c r="A1908" s="198"/>
      <c r="B1908" s="76"/>
      <c r="C1908" s="199"/>
      <c r="D1908" s="288"/>
      <c r="E1908" s="288"/>
      <c r="F1908" s="512"/>
      <c r="G1908" s="512"/>
      <c r="H1908" s="513"/>
      <c r="I1908" s="513"/>
    </row>
    <row r="1909" spans="1:9">
      <c r="A1909" s="198"/>
      <c r="B1909" s="76"/>
      <c r="C1909" s="199"/>
      <c r="D1909" s="288"/>
      <c r="E1909" s="288"/>
      <c r="F1909" s="512"/>
      <c r="G1909" s="512"/>
      <c r="H1909" s="513"/>
      <c r="I1909" s="513"/>
    </row>
    <row r="1910" spans="1:9">
      <c r="A1910" s="198"/>
      <c r="B1910" s="76"/>
      <c r="C1910" s="199"/>
      <c r="D1910" s="288"/>
      <c r="E1910" s="288"/>
      <c r="F1910" s="512"/>
      <c r="G1910" s="512"/>
      <c r="H1910" s="513"/>
      <c r="I1910" s="513"/>
    </row>
    <row r="1911" spans="1:9">
      <c r="A1911" s="198"/>
      <c r="B1911" s="76"/>
      <c r="C1911" s="199"/>
      <c r="D1911" s="288"/>
      <c r="E1911" s="288"/>
      <c r="F1911" s="512"/>
      <c r="G1911" s="512"/>
      <c r="H1911" s="513"/>
      <c r="I1911" s="513"/>
    </row>
    <row r="1912" spans="1:9">
      <c r="A1912" s="198"/>
      <c r="B1912" s="76"/>
      <c r="C1912" s="199"/>
      <c r="D1912" s="288"/>
      <c r="E1912" s="288"/>
      <c r="F1912" s="512"/>
      <c r="G1912" s="512"/>
      <c r="H1912" s="513"/>
      <c r="I1912" s="513"/>
    </row>
    <row r="1913" spans="1:9">
      <c r="A1913" s="198"/>
      <c r="B1913" s="76"/>
      <c r="C1913" s="199"/>
      <c r="D1913" s="288"/>
      <c r="E1913" s="288"/>
      <c r="F1913" s="512"/>
      <c r="G1913" s="512"/>
      <c r="H1913" s="513"/>
      <c r="I1913" s="513"/>
    </row>
    <row r="1914" spans="1:9">
      <c r="A1914" s="198"/>
      <c r="B1914" s="76"/>
      <c r="C1914" s="199"/>
      <c r="D1914" s="288"/>
      <c r="E1914" s="288"/>
      <c r="F1914" s="512"/>
      <c r="G1914" s="512"/>
      <c r="H1914" s="513"/>
      <c r="I1914" s="513"/>
    </row>
    <row r="1915" spans="1:9">
      <c r="A1915" s="198"/>
      <c r="B1915" s="76"/>
      <c r="C1915" s="199"/>
      <c r="D1915" s="288"/>
      <c r="E1915" s="288"/>
      <c r="F1915" s="512"/>
      <c r="G1915" s="512"/>
      <c r="H1915" s="513"/>
      <c r="I1915" s="513"/>
    </row>
    <row r="1916" spans="1:9">
      <c r="A1916" s="198"/>
      <c r="B1916" s="76"/>
      <c r="C1916" s="199"/>
      <c r="D1916" s="288"/>
      <c r="E1916" s="288"/>
      <c r="F1916" s="512"/>
      <c r="G1916" s="512"/>
      <c r="H1916" s="513"/>
      <c r="I1916" s="513"/>
    </row>
    <row r="1917" spans="1:9">
      <c r="A1917" s="198"/>
      <c r="B1917" s="76"/>
      <c r="C1917" s="199"/>
      <c r="D1917" s="288"/>
      <c r="E1917" s="288"/>
      <c r="F1917" s="512"/>
      <c r="G1917" s="512"/>
      <c r="H1917" s="513"/>
      <c r="I1917" s="513"/>
    </row>
    <row r="1918" spans="1:9">
      <c r="A1918" s="198"/>
      <c r="B1918" s="76"/>
      <c r="C1918" s="199"/>
      <c r="D1918" s="288"/>
      <c r="E1918" s="288"/>
      <c r="F1918" s="512"/>
      <c r="G1918" s="512"/>
      <c r="H1918" s="513"/>
      <c r="I1918" s="513"/>
    </row>
    <row r="1919" spans="1:9">
      <c r="A1919" s="198"/>
      <c r="B1919" s="76"/>
      <c r="C1919" s="199"/>
      <c r="D1919" s="288"/>
      <c r="E1919" s="288"/>
      <c r="F1919" s="512"/>
      <c r="G1919" s="512"/>
      <c r="H1919" s="513"/>
      <c r="I1919" s="513"/>
    </row>
    <row r="1920" spans="1:9">
      <c r="A1920" s="198"/>
      <c r="B1920" s="76"/>
      <c r="C1920" s="199"/>
      <c r="D1920" s="288"/>
      <c r="E1920" s="288"/>
      <c r="F1920" s="512"/>
      <c r="G1920" s="512"/>
      <c r="H1920" s="513"/>
      <c r="I1920" s="513"/>
    </row>
    <row r="1921" spans="1:9">
      <c r="A1921" s="198"/>
      <c r="B1921" s="76"/>
      <c r="C1921" s="199"/>
      <c r="D1921" s="288"/>
      <c r="E1921" s="288"/>
      <c r="F1921" s="512"/>
      <c r="G1921" s="512"/>
      <c r="H1921" s="513"/>
      <c r="I1921" s="513"/>
    </row>
    <row r="1922" spans="1:9">
      <c r="A1922" s="198"/>
      <c r="B1922" s="76"/>
      <c r="C1922" s="199"/>
      <c r="D1922" s="288"/>
      <c r="E1922" s="288"/>
      <c r="F1922" s="512"/>
      <c r="G1922" s="512"/>
      <c r="H1922" s="513"/>
      <c r="I1922" s="513"/>
    </row>
    <row r="1923" spans="1:9">
      <c r="A1923" s="198"/>
      <c r="B1923" s="76"/>
      <c r="C1923" s="199"/>
      <c r="D1923" s="288"/>
      <c r="E1923" s="288"/>
      <c r="F1923" s="512"/>
      <c r="G1923" s="512"/>
      <c r="H1923" s="513"/>
      <c r="I1923" s="513"/>
    </row>
    <row r="1924" spans="1:9">
      <c r="A1924" s="198"/>
      <c r="B1924" s="76"/>
      <c r="C1924" s="199"/>
      <c r="D1924" s="288"/>
      <c r="E1924" s="288"/>
      <c r="F1924" s="512"/>
      <c r="G1924" s="512"/>
      <c r="H1924" s="513"/>
      <c r="I1924" s="513"/>
    </row>
    <row r="1925" spans="1:9">
      <c r="A1925" s="198"/>
      <c r="B1925" s="76"/>
      <c r="C1925" s="199"/>
      <c r="D1925" s="288"/>
      <c r="E1925" s="288"/>
      <c r="F1925" s="512"/>
      <c r="G1925" s="512"/>
      <c r="H1925" s="513"/>
      <c r="I1925" s="513"/>
    </row>
    <row r="1926" spans="1:9">
      <c r="A1926" s="198"/>
      <c r="B1926" s="76"/>
      <c r="C1926" s="199"/>
      <c r="D1926" s="288"/>
      <c r="E1926" s="288"/>
      <c r="F1926" s="512"/>
      <c r="G1926" s="512"/>
      <c r="H1926" s="513"/>
      <c r="I1926" s="513"/>
    </row>
    <row r="1927" spans="1:9">
      <c r="A1927" s="198"/>
      <c r="B1927" s="76"/>
      <c r="C1927" s="199"/>
      <c r="D1927" s="288"/>
      <c r="E1927" s="288"/>
      <c r="F1927" s="512"/>
      <c r="G1927" s="512"/>
      <c r="H1927" s="513"/>
      <c r="I1927" s="513"/>
    </row>
    <row r="1928" spans="1:9">
      <c r="A1928" s="198"/>
      <c r="B1928" s="76"/>
      <c r="C1928" s="199"/>
      <c r="D1928" s="288"/>
      <c r="E1928" s="288"/>
      <c r="F1928" s="512"/>
      <c r="G1928" s="512"/>
      <c r="H1928" s="513"/>
      <c r="I1928" s="513"/>
    </row>
    <row r="1929" spans="1:9">
      <c r="A1929" s="198"/>
      <c r="B1929" s="76"/>
      <c r="C1929" s="199"/>
      <c r="D1929" s="288"/>
      <c r="E1929" s="288"/>
      <c r="F1929" s="512"/>
      <c r="G1929" s="512"/>
      <c r="H1929" s="513"/>
      <c r="I1929" s="513"/>
    </row>
    <row r="1930" spans="1:9">
      <c r="A1930" s="198"/>
      <c r="B1930" s="76"/>
      <c r="C1930" s="199"/>
      <c r="D1930" s="288"/>
      <c r="E1930" s="288"/>
      <c r="F1930" s="512"/>
      <c r="G1930" s="512"/>
      <c r="H1930" s="513"/>
      <c r="I1930" s="513"/>
    </row>
    <row r="1931" spans="1:9">
      <c r="A1931" s="198"/>
      <c r="B1931" s="76"/>
      <c r="C1931" s="199"/>
      <c r="D1931" s="288"/>
      <c r="E1931" s="288"/>
      <c r="F1931" s="512"/>
      <c r="G1931" s="512"/>
      <c r="H1931" s="513"/>
      <c r="I1931" s="513"/>
    </row>
    <row r="1932" spans="1:9">
      <c r="A1932" s="198"/>
      <c r="B1932" s="76"/>
      <c r="C1932" s="199"/>
      <c r="D1932" s="288"/>
      <c r="E1932" s="288"/>
      <c r="F1932" s="512"/>
      <c r="G1932" s="512"/>
      <c r="H1932" s="513"/>
      <c r="I1932" s="513"/>
    </row>
    <row r="1933" spans="1:9">
      <c r="A1933" s="198"/>
      <c r="B1933" s="76"/>
      <c r="C1933" s="199"/>
      <c r="D1933" s="288"/>
      <c r="E1933" s="288"/>
      <c r="F1933" s="512"/>
      <c r="G1933" s="512"/>
      <c r="H1933" s="513"/>
      <c r="I1933" s="513"/>
    </row>
    <row r="1934" spans="1:9">
      <c r="A1934" s="198"/>
      <c r="B1934" s="76"/>
      <c r="C1934" s="199"/>
      <c r="D1934" s="288"/>
      <c r="E1934" s="288"/>
      <c r="F1934" s="512"/>
      <c r="G1934" s="512"/>
      <c r="H1934" s="513"/>
      <c r="I1934" s="513"/>
    </row>
    <row r="1935" spans="1:9">
      <c r="A1935" s="198"/>
      <c r="B1935" s="76"/>
      <c r="C1935" s="199"/>
      <c r="D1935" s="288"/>
      <c r="E1935" s="288"/>
      <c r="F1935" s="512"/>
      <c r="G1935" s="512"/>
      <c r="H1935" s="513"/>
      <c r="I1935" s="513"/>
    </row>
    <row r="1936" spans="1:9">
      <c r="A1936" s="198"/>
      <c r="B1936" s="76"/>
      <c r="C1936" s="199"/>
      <c r="D1936" s="288"/>
      <c r="E1936" s="288"/>
      <c r="F1936" s="512"/>
      <c r="G1936" s="512"/>
      <c r="H1936" s="513"/>
      <c r="I1936" s="513"/>
    </row>
    <row r="1937" spans="1:9">
      <c r="A1937" s="198"/>
      <c r="B1937" s="76"/>
      <c r="C1937" s="199"/>
      <c r="D1937" s="288"/>
      <c r="E1937" s="288"/>
      <c r="F1937" s="512"/>
      <c r="G1937" s="512"/>
      <c r="H1937" s="513"/>
      <c r="I1937" s="513"/>
    </row>
    <row r="1938" spans="1:9">
      <c r="A1938" s="198"/>
      <c r="B1938" s="76"/>
      <c r="C1938" s="199"/>
      <c r="D1938" s="288"/>
      <c r="E1938" s="288"/>
      <c r="F1938" s="512"/>
      <c r="G1938" s="512"/>
      <c r="H1938" s="513"/>
      <c r="I1938" s="513"/>
    </row>
    <row r="1939" spans="1:9">
      <c r="A1939" s="198"/>
      <c r="B1939" s="76"/>
      <c r="C1939" s="199"/>
      <c r="D1939" s="288"/>
      <c r="E1939" s="288"/>
      <c r="F1939" s="512"/>
      <c r="G1939" s="512"/>
      <c r="H1939" s="513"/>
      <c r="I1939" s="513"/>
    </row>
    <row r="1940" spans="1:9">
      <c r="A1940" s="198"/>
      <c r="B1940" s="76"/>
      <c r="C1940" s="199"/>
      <c r="D1940" s="288"/>
      <c r="E1940" s="288"/>
      <c r="F1940" s="512"/>
      <c r="G1940" s="512"/>
      <c r="H1940" s="513"/>
      <c r="I1940" s="513"/>
    </row>
    <row r="1941" spans="1:9">
      <c r="A1941" s="198"/>
      <c r="B1941" s="76"/>
      <c r="C1941" s="199"/>
      <c r="D1941" s="288"/>
      <c r="E1941" s="288"/>
      <c r="F1941" s="512"/>
      <c r="G1941" s="512"/>
      <c r="H1941" s="513"/>
      <c r="I1941" s="513"/>
    </row>
    <row r="1942" spans="1:9">
      <c r="A1942" s="198"/>
      <c r="B1942" s="76"/>
      <c r="C1942" s="199"/>
      <c r="D1942" s="288"/>
      <c r="E1942" s="288"/>
      <c r="F1942" s="512"/>
      <c r="G1942" s="512"/>
      <c r="H1942" s="513"/>
      <c r="I1942" s="513"/>
    </row>
    <row r="1943" spans="1:9">
      <c r="A1943" s="198"/>
      <c r="B1943" s="76"/>
      <c r="C1943" s="199"/>
      <c r="D1943" s="288"/>
      <c r="E1943" s="288"/>
      <c r="F1943" s="512"/>
      <c r="G1943" s="512"/>
      <c r="H1943" s="513"/>
      <c r="I1943" s="513"/>
    </row>
    <row r="1944" spans="1:9">
      <c r="A1944" s="198"/>
      <c r="B1944" s="76"/>
      <c r="C1944" s="199"/>
      <c r="D1944" s="288"/>
      <c r="E1944" s="288"/>
      <c r="F1944" s="512"/>
      <c r="G1944" s="512"/>
      <c r="H1944" s="513"/>
      <c r="I1944" s="513"/>
    </row>
    <row r="1945" spans="1:9">
      <c r="A1945" s="198"/>
      <c r="B1945" s="76"/>
      <c r="C1945" s="199"/>
      <c r="D1945" s="288"/>
      <c r="E1945" s="288"/>
      <c r="F1945" s="512"/>
      <c r="G1945" s="512"/>
      <c r="H1945" s="513"/>
      <c r="I1945" s="513"/>
    </row>
    <row r="1946" spans="1:9">
      <c r="A1946" s="198"/>
      <c r="B1946" s="76"/>
      <c r="C1946" s="199"/>
      <c r="D1946" s="288"/>
      <c r="E1946" s="288"/>
      <c r="F1946" s="512"/>
      <c r="G1946" s="512"/>
      <c r="H1946" s="513"/>
      <c r="I1946" s="513"/>
    </row>
    <row r="1947" spans="1:9">
      <c r="A1947" s="198"/>
      <c r="B1947" s="76"/>
      <c r="C1947" s="199"/>
      <c r="D1947" s="288"/>
      <c r="E1947" s="288"/>
      <c r="F1947" s="512"/>
      <c r="G1947" s="512"/>
      <c r="H1947" s="513"/>
      <c r="I1947" s="513"/>
    </row>
    <row r="1948" spans="1:9">
      <c r="A1948" s="198"/>
      <c r="B1948" s="76"/>
      <c r="C1948" s="199"/>
      <c r="D1948" s="288"/>
      <c r="E1948" s="288"/>
      <c r="F1948" s="512"/>
      <c r="G1948" s="512"/>
      <c r="H1948" s="513"/>
      <c r="I1948" s="513"/>
    </row>
    <row r="1949" spans="1:9">
      <c r="A1949" s="198"/>
      <c r="B1949" s="76"/>
      <c r="C1949" s="199"/>
      <c r="D1949" s="288"/>
      <c r="E1949" s="288"/>
      <c r="F1949" s="512"/>
      <c r="G1949" s="512"/>
      <c r="H1949" s="513"/>
      <c r="I1949" s="513"/>
    </row>
    <row r="1950" spans="1:9">
      <c r="A1950" s="198"/>
      <c r="B1950" s="76"/>
      <c r="C1950" s="199"/>
      <c r="D1950" s="288"/>
      <c r="E1950" s="288"/>
      <c r="F1950" s="512"/>
      <c r="G1950" s="512"/>
      <c r="H1950" s="513"/>
      <c r="I1950" s="513"/>
    </row>
    <row r="1951" spans="1:9">
      <c r="A1951" s="198"/>
      <c r="B1951" s="76"/>
      <c r="C1951" s="199"/>
      <c r="D1951" s="288"/>
      <c r="E1951" s="288"/>
      <c r="F1951" s="512"/>
      <c r="G1951" s="512"/>
      <c r="H1951" s="513"/>
      <c r="I1951" s="513"/>
    </row>
    <row r="1952" spans="1:9">
      <c r="A1952" s="198"/>
      <c r="B1952" s="76"/>
      <c r="C1952" s="199"/>
      <c r="D1952" s="288"/>
      <c r="E1952" s="288"/>
      <c r="F1952" s="512"/>
      <c r="G1952" s="512"/>
      <c r="H1952" s="513"/>
      <c r="I1952" s="513"/>
    </row>
    <row r="1953" spans="1:9">
      <c r="A1953" s="198"/>
      <c r="B1953" s="76"/>
      <c r="C1953" s="199"/>
      <c r="D1953" s="288"/>
      <c r="E1953" s="288"/>
      <c r="F1953" s="512"/>
      <c r="G1953" s="512"/>
      <c r="H1953" s="513"/>
      <c r="I1953" s="513"/>
    </row>
    <row r="1954" spans="1:9">
      <c r="A1954" s="198"/>
      <c r="B1954" s="76"/>
      <c r="C1954" s="199"/>
      <c r="D1954" s="288"/>
      <c r="E1954" s="288"/>
      <c r="F1954" s="512"/>
      <c r="G1954" s="512"/>
      <c r="H1954" s="513"/>
      <c r="I1954" s="513"/>
    </row>
    <row r="1955" spans="1:9">
      <c r="A1955" s="198"/>
      <c r="B1955" s="76"/>
      <c r="C1955" s="199"/>
      <c r="D1955" s="288"/>
      <c r="E1955" s="288"/>
      <c r="F1955" s="512"/>
      <c r="G1955" s="512"/>
      <c r="H1955" s="513"/>
      <c r="I1955" s="513"/>
    </row>
    <row r="1956" spans="1:9">
      <c r="A1956" s="198"/>
      <c r="B1956" s="76"/>
      <c r="C1956" s="199"/>
      <c r="D1956" s="288"/>
      <c r="E1956" s="288"/>
      <c r="F1956" s="512"/>
      <c r="G1956" s="512"/>
      <c r="H1956" s="513"/>
      <c r="I1956" s="513"/>
    </row>
    <row r="1957" spans="1:9">
      <c r="A1957" s="198"/>
      <c r="B1957" s="76"/>
      <c r="C1957" s="199"/>
      <c r="D1957" s="288"/>
      <c r="E1957" s="288"/>
      <c r="F1957" s="512"/>
      <c r="G1957" s="512"/>
      <c r="H1957" s="513"/>
      <c r="I1957" s="513"/>
    </row>
    <row r="1958" spans="1:9">
      <c r="A1958" s="198"/>
      <c r="B1958" s="76"/>
      <c r="C1958" s="199"/>
      <c r="D1958" s="288"/>
      <c r="E1958" s="288"/>
      <c r="F1958" s="512"/>
      <c r="G1958" s="512"/>
      <c r="H1958" s="513"/>
      <c r="I1958" s="513"/>
    </row>
    <row r="1959" spans="1:9">
      <c r="A1959" s="198"/>
      <c r="B1959" s="76"/>
      <c r="C1959" s="199"/>
      <c r="D1959" s="288"/>
      <c r="E1959" s="288"/>
      <c r="F1959" s="512"/>
      <c r="G1959" s="512"/>
      <c r="H1959" s="513"/>
      <c r="I1959" s="513"/>
    </row>
    <row r="1960" spans="1:9">
      <c r="A1960" s="198"/>
      <c r="B1960" s="76"/>
      <c r="C1960" s="199"/>
      <c r="D1960" s="288"/>
      <c r="E1960" s="288"/>
      <c r="F1960" s="512"/>
      <c r="G1960" s="512"/>
      <c r="H1960" s="513"/>
      <c r="I1960" s="513"/>
    </row>
    <row r="1961" spans="1:9">
      <c r="A1961" s="198"/>
      <c r="B1961" s="76"/>
      <c r="C1961" s="199"/>
      <c r="D1961" s="288"/>
      <c r="E1961" s="288"/>
      <c r="F1961" s="512"/>
      <c r="G1961" s="512"/>
      <c r="H1961" s="513"/>
      <c r="I1961" s="513"/>
    </row>
    <row r="1962" spans="1:9">
      <c r="A1962" s="198"/>
      <c r="B1962" s="76"/>
      <c r="C1962" s="199"/>
      <c r="D1962" s="288"/>
      <c r="E1962" s="288"/>
      <c r="F1962" s="512"/>
      <c r="G1962" s="512"/>
      <c r="H1962" s="513"/>
      <c r="I1962" s="513"/>
    </row>
    <row r="1963" spans="1:9">
      <c r="A1963" s="198"/>
      <c r="B1963" s="76"/>
      <c r="C1963" s="199"/>
      <c r="D1963" s="288"/>
      <c r="E1963" s="288"/>
      <c r="F1963" s="512"/>
      <c r="G1963" s="512"/>
      <c r="H1963" s="513"/>
      <c r="I1963" s="513"/>
    </row>
    <row r="1964" spans="1:9">
      <c r="A1964" s="198"/>
      <c r="B1964" s="76"/>
      <c r="C1964" s="199"/>
      <c r="D1964" s="288"/>
      <c r="E1964" s="288"/>
      <c r="F1964" s="512"/>
      <c r="G1964" s="512"/>
      <c r="H1964" s="513"/>
      <c r="I1964" s="513"/>
    </row>
    <row r="1965" spans="1:9">
      <c r="A1965" s="198"/>
      <c r="B1965" s="76"/>
      <c r="C1965" s="199"/>
      <c r="D1965" s="288"/>
      <c r="E1965" s="288"/>
      <c r="F1965" s="512"/>
      <c r="G1965" s="512"/>
      <c r="H1965" s="513"/>
      <c r="I1965" s="513"/>
    </row>
    <row r="1966" spans="1:9">
      <c r="A1966" s="198"/>
      <c r="B1966" s="76"/>
      <c r="C1966" s="199"/>
      <c r="D1966" s="288"/>
      <c r="E1966" s="288"/>
      <c r="F1966" s="512"/>
      <c r="G1966" s="512"/>
      <c r="H1966" s="513"/>
      <c r="I1966" s="513"/>
    </row>
    <row r="1967" spans="1:9">
      <c r="A1967" s="198"/>
      <c r="B1967" s="76"/>
      <c r="C1967" s="199"/>
      <c r="D1967" s="288"/>
      <c r="E1967" s="288"/>
      <c r="F1967" s="512"/>
      <c r="G1967" s="512"/>
      <c r="H1967" s="513"/>
      <c r="I1967" s="513"/>
    </row>
    <row r="1968" spans="1:9">
      <c r="A1968" s="198"/>
      <c r="B1968" s="76"/>
      <c r="C1968" s="199"/>
      <c r="D1968" s="288"/>
      <c r="E1968" s="288"/>
      <c r="F1968" s="512"/>
      <c r="G1968" s="512"/>
      <c r="H1968" s="513"/>
      <c r="I1968" s="513"/>
    </row>
    <row r="1969" spans="1:9">
      <c r="A1969" s="198"/>
      <c r="B1969" s="76"/>
      <c r="C1969" s="199"/>
      <c r="D1969" s="288"/>
      <c r="E1969" s="288"/>
      <c r="F1969" s="512"/>
      <c r="G1969" s="512"/>
      <c r="H1969" s="513"/>
      <c r="I1969" s="513"/>
    </row>
    <row r="1970" spans="1:9">
      <c r="A1970" s="198"/>
      <c r="B1970" s="76"/>
      <c r="C1970" s="199"/>
      <c r="D1970" s="288"/>
      <c r="E1970" s="288"/>
      <c r="F1970" s="512"/>
      <c r="G1970" s="512"/>
      <c r="H1970" s="513"/>
      <c r="I1970" s="513"/>
    </row>
    <row r="1971" spans="1:9">
      <c r="A1971" s="198"/>
      <c r="B1971" s="76"/>
      <c r="C1971" s="199"/>
      <c r="D1971" s="288"/>
      <c r="E1971" s="288"/>
      <c r="F1971" s="512"/>
      <c r="G1971" s="512"/>
      <c r="H1971" s="513"/>
      <c r="I1971" s="513"/>
    </row>
    <row r="1972" spans="1:9">
      <c r="A1972" s="198"/>
      <c r="B1972" s="76"/>
      <c r="C1972" s="199"/>
      <c r="D1972" s="288"/>
      <c r="E1972" s="288"/>
      <c r="F1972" s="512"/>
      <c r="G1972" s="512"/>
      <c r="H1972" s="513"/>
      <c r="I1972" s="513"/>
    </row>
    <row r="1973" spans="1:9">
      <c r="A1973" s="198"/>
      <c r="B1973" s="76"/>
      <c r="C1973" s="199"/>
      <c r="D1973" s="288"/>
      <c r="E1973" s="288"/>
      <c r="F1973" s="512"/>
      <c r="G1973" s="512"/>
      <c r="H1973" s="513"/>
      <c r="I1973" s="513"/>
    </row>
    <row r="1974" spans="1:9">
      <c r="A1974" s="198"/>
      <c r="B1974" s="76"/>
      <c r="C1974" s="199"/>
      <c r="D1974" s="288"/>
      <c r="E1974" s="288"/>
      <c r="F1974" s="512"/>
      <c r="G1974" s="512"/>
      <c r="H1974" s="513"/>
      <c r="I1974" s="513"/>
    </row>
    <row r="1975" spans="1:9">
      <c r="A1975" s="198"/>
      <c r="B1975" s="76"/>
      <c r="C1975" s="199"/>
      <c r="D1975" s="288"/>
      <c r="E1975" s="288"/>
      <c r="F1975" s="512"/>
      <c r="G1975" s="512"/>
      <c r="H1975" s="513"/>
      <c r="I1975" s="513"/>
    </row>
    <row r="1976" spans="1:9">
      <c r="A1976" s="198"/>
      <c r="B1976" s="76"/>
      <c r="C1976" s="199"/>
      <c r="D1976" s="288"/>
      <c r="E1976" s="288"/>
      <c r="F1976" s="512"/>
      <c r="G1976" s="512"/>
      <c r="H1976" s="513"/>
      <c r="I1976" s="513"/>
    </row>
    <row r="1977" spans="1:9">
      <c r="A1977" s="198"/>
      <c r="B1977" s="76"/>
      <c r="C1977" s="199"/>
      <c r="D1977" s="288"/>
      <c r="E1977" s="288"/>
      <c r="F1977" s="512"/>
      <c r="G1977" s="512"/>
      <c r="H1977" s="513"/>
      <c r="I1977" s="513"/>
    </row>
    <row r="1978" spans="1:9">
      <c r="A1978" s="198"/>
      <c r="B1978" s="76"/>
      <c r="C1978" s="199"/>
      <c r="D1978" s="288"/>
      <c r="E1978" s="288"/>
      <c r="F1978" s="512"/>
      <c r="G1978" s="512"/>
      <c r="H1978" s="513"/>
      <c r="I1978" s="513"/>
    </row>
    <row r="1979" spans="1:9">
      <c r="A1979" s="198"/>
      <c r="B1979" s="76"/>
      <c r="C1979" s="199"/>
      <c r="D1979" s="288"/>
      <c r="E1979" s="288"/>
      <c r="F1979" s="512"/>
      <c r="G1979" s="512"/>
      <c r="H1979" s="513"/>
      <c r="I1979" s="513"/>
    </row>
    <row r="1980" spans="1:9">
      <c r="A1980" s="198"/>
      <c r="B1980" s="76"/>
      <c r="C1980" s="199"/>
      <c r="D1980" s="288"/>
      <c r="E1980" s="288"/>
      <c r="F1980" s="512"/>
      <c r="G1980" s="512"/>
      <c r="H1980" s="513"/>
      <c r="I1980" s="513"/>
    </row>
    <row r="1981" spans="1:9">
      <c r="A1981" s="198"/>
      <c r="B1981" s="76"/>
      <c r="C1981" s="199"/>
      <c r="D1981" s="288"/>
      <c r="E1981" s="288"/>
      <c r="F1981" s="512"/>
      <c r="G1981" s="512"/>
      <c r="H1981" s="513"/>
      <c r="I1981" s="513"/>
    </row>
    <row r="1982" spans="1:9">
      <c r="A1982" s="198"/>
      <c r="B1982" s="76"/>
      <c r="C1982" s="199"/>
      <c r="D1982" s="288"/>
      <c r="E1982" s="288"/>
      <c r="F1982" s="512"/>
      <c r="G1982" s="512"/>
      <c r="H1982" s="513"/>
      <c r="I1982" s="513"/>
    </row>
    <row r="1983" spans="1:9">
      <c r="A1983" s="198"/>
      <c r="B1983" s="76"/>
      <c r="C1983" s="199"/>
      <c r="D1983" s="288"/>
      <c r="E1983" s="288"/>
      <c r="F1983" s="512"/>
      <c r="G1983" s="512"/>
      <c r="H1983" s="513"/>
      <c r="I1983" s="513"/>
    </row>
    <row r="1984" spans="1:9">
      <c r="A1984" s="198"/>
      <c r="B1984" s="76"/>
      <c r="C1984" s="199"/>
      <c r="D1984" s="288"/>
      <c r="E1984" s="288"/>
      <c r="F1984" s="512"/>
      <c r="G1984" s="512"/>
      <c r="H1984" s="513"/>
      <c r="I1984" s="513"/>
    </row>
    <row r="1985" spans="1:9">
      <c r="A1985" s="198"/>
      <c r="B1985" s="76"/>
      <c r="C1985" s="199"/>
      <c r="D1985" s="288"/>
      <c r="E1985" s="288"/>
      <c r="F1985" s="512"/>
      <c r="G1985" s="512"/>
      <c r="H1985" s="513"/>
      <c r="I1985" s="513"/>
    </row>
    <row r="1986" spans="1:9">
      <c r="A1986" s="198"/>
      <c r="B1986" s="76"/>
      <c r="C1986" s="199"/>
      <c r="D1986" s="288"/>
      <c r="E1986" s="288"/>
      <c r="F1986" s="512"/>
      <c r="G1986" s="512"/>
      <c r="H1986" s="513"/>
      <c r="I1986" s="513"/>
    </row>
    <row r="1987" spans="1:9">
      <c r="A1987" s="198"/>
      <c r="B1987" s="76"/>
      <c r="C1987" s="199"/>
      <c r="D1987" s="288"/>
      <c r="E1987" s="288"/>
      <c r="F1987" s="512"/>
      <c r="G1987" s="512"/>
      <c r="H1987" s="513"/>
      <c r="I1987" s="513"/>
    </row>
    <row r="1988" spans="1:9">
      <c r="A1988" s="198"/>
      <c r="B1988" s="76"/>
      <c r="C1988" s="199"/>
      <c r="D1988" s="288"/>
      <c r="E1988" s="288"/>
      <c r="F1988" s="512"/>
      <c r="G1988" s="512"/>
      <c r="H1988" s="513"/>
      <c r="I1988" s="513"/>
    </row>
    <row r="1989" spans="1:9">
      <c r="A1989" s="198"/>
      <c r="B1989" s="76"/>
      <c r="C1989" s="199"/>
      <c r="D1989" s="288"/>
      <c r="E1989" s="288"/>
      <c r="F1989" s="512"/>
      <c r="G1989" s="512"/>
      <c r="H1989" s="513"/>
      <c r="I1989" s="513"/>
    </row>
    <row r="1990" spans="1:9">
      <c r="A1990" s="198"/>
      <c r="B1990" s="76"/>
      <c r="C1990" s="199"/>
      <c r="D1990" s="288"/>
      <c r="E1990" s="288"/>
      <c r="F1990" s="512"/>
      <c r="G1990" s="512"/>
      <c r="H1990" s="513"/>
      <c r="I1990" s="513"/>
    </row>
    <row r="1991" spans="1:9">
      <c r="A1991" s="198"/>
      <c r="B1991" s="76"/>
      <c r="C1991" s="199"/>
      <c r="D1991" s="288"/>
      <c r="E1991" s="288"/>
      <c r="F1991" s="512"/>
      <c r="G1991" s="512"/>
      <c r="H1991" s="513"/>
      <c r="I1991" s="513"/>
    </row>
    <row r="1992" spans="1:9">
      <c r="A1992" s="198"/>
      <c r="B1992" s="76"/>
      <c r="C1992" s="199"/>
      <c r="D1992" s="288"/>
      <c r="E1992" s="288"/>
      <c r="F1992" s="512"/>
      <c r="G1992" s="512"/>
      <c r="H1992" s="513"/>
      <c r="I1992" s="513"/>
    </row>
    <row r="1993" spans="1:9">
      <c r="A1993" s="198"/>
      <c r="B1993" s="76"/>
      <c r="C1993" s="199"/>
      <c r="D1993" s="288"/>
      <c r="E1993" s="288"/>
      <c r="F1993" s="512"/>
      <c r="G1993" s="512"/>
      <c r="H1993" s="513"/>
      <c r="I1993" s="513"/>
    </row>
    <row r="1994" spans="1:9">
      <c r="A1994" s="198"/>
      <c r="B1994" s="76"/>
      <c r="C1994" s="199"/>
      <c r="D1994" s="288"/>
      <c r="E1994" s="288"/>
      <c r="F1994" s="512"/>
      <c r="G1994" s="512"/>
      <c r="H1994" s="513"/>
      <c r="I1994" s="513"/>
    </row>
    <row r="1995" spans="1:9">
      <c r="A1995" s="198"/>
      <c r="B1995" s="76"/>
      <c r="C1995" s="199"/>
      <c r="D1995" s="288"/>
      <c r="E1995" s="288"/>
      <c r="F1995" s="512"/>
      <c r="G1995" s="512"/>
      <c r="H1995" s="513"/>
      <c r="I1995" s="513"/>
    </row>
    <row r="1996" spans="1:9">
      <c r="A1996" s="198"/>
      <c r="B1996" s="76"/>
      <c r="C1996" s="199"/>
      <c r="D1996" s="288"/>
      <c r="E1996" s="288"/>
      <c r="F1996" s="512"/>
      <c r="G1996" s="512"/>
      <c r="H1996" s="513"/>
      <c r="I1996" s="513"/>
    </row>
    <row r="1997" spans="1:9">
      <c r="A1997" s="198"/>
      <c r="B1997" s="76"/>
      <c r="C1997" s="199"/>
      <c r="D1997" s="288"/>
      <c r="E1997" s="288"/>
      <c r="F1997" s="512"/>
      <c r="G1997" s="512"/>
      <c r="H1997" s="513"/>
      <c r="I1997" s="513"/>
    </row>
    <row r="1998" spans="1:9">
      <c r="A1998" s="198"/>
      <c r="B1998" s="76"/>
      <c r="C1998" s="199"/>
      <c r="D1998" s="288"/>
      <c r="E1998" s="288"/>
      <c r="F1998" s="512"/>
      <c r="G1998" s="512"/>
      <c r="H1998" s="513"/>
      <c r="I1998" s="513"/>
    </row>
    <row r="1999" spans="1:9">
      <c r="A1999" s="198"/>
      <c r="B1999" s="76"/>
      <c r="C1999" s="199"/>
      <c r="D1999" s="288"/>
      <c r="E1999" s="288"/>
      <c r="F1999" s="512"/>
      <c r="G1999" s="512"/>
      <c r="H1999" s="513"/>
      <c r="I1999" s="513"/>
    </row>
    <row r="2000" spans="1:9">
      <c r="A2000" s="198"/>
      <c r="B2000" s="76"/>
      <c r="C2000" s="199"/>
      <c r="D2000" s="288"/>
      <c r="E2000" s="288"/>
      <c r="F2000" s="512"/>
      <c r="G2000" s="512"/>
      <c r="H2000" s="513"/>
      <c r="I2000" s="513"/>
    </row>
    <row r="2001" spans="1:9">
      <c r="A2001" s="198"/>
      <c r="B2001" s="76"/>
      <c r="C2001" s="199"/>
      <c r="D2001" s="288"/>
      <c r="E2001" s="288"/>
      <c r="F2001" s="512"/>
      <c r="G2001" s="512"/>
      <c r="H2001" s="513"/>
      <c r="I2001" s="513"/>
    </row>
    <row r="2002" spans="1:9">
      <c r="A2002" s="198"/>
      <c r="B2002" s="76"/>
      <c r="C2002" s="199"/>
      <c r="D2002" s="288"/>
      <c r="E2002" s="288"/>
      <c r="F2002" s="512"/>
      <c r="G2002" s="512"/>
      <c r="H2002" s="513"/>
      <c r="I2002" s="513"/>
    </row>
    <row r="2003" spans="1:9">
      <c r="A2003" s="198"/>
      <c r="B2003" s="76"/>
      <c r="C2003" s="199"/>
      <c r="D2003" s="288"/>
      <c r="E2003" s="288"/>
      <c r="F2003" s="512"/>
      <c r="G2003" s="512"/>
      <c r="H2003" s="513"/>
      <c r="I2003" s="513"/>
    </row>
    <row r="2004" spans="1:9">
      <c r="A2004" s="198"/>
      <c r="B2004" s="76"/>
      <c r="C2004" s="199"/>
      <c r="D2004" s="288"/>
      <c r="E2004" s="288"/>
      <c r="F2004" s="512"/>
      <c r="G2004" s="512"/>
      <c r="H2004" s="513"/>
      <c r="I2004" s="513"/>
    </row>
    <row r="2005" spans="1:9">
      <c r="A2005" s="198"/>
      <c r="B2005" s="76"/>
      <c r="C2005" s="199"/>
      <c r="D2005" s="288"/>
      <c r="E2005" s="288"/>
      <c r="F2005" s="512"/>
      <c r="G2005" s="512"/>
      <c r="H2005" s="513"/>
      <c r="I2005" s="513"/>
    </row>
    <row r="2006" spans="1:9">
      <c r="A2006" s="198"/>
      <c r="B2006" s="76"/>
      <c r="C2006" s="199"/>
      <c r="D2006" s="288"/>
      <c r="E2006" s="288"/>
      <c r="F2006" s="512"/>
      <c r="G2006" s="512"/>
      <c r="H2006" s="513"/>
      <c r="I2006" s="513"/>
    </row>
    <row r="2007" spans="1:9">
      <c r="A2007" s="198"/>
      <c r="B2007" s="76"/>
      <c r="C2007" s="199"/>
      <c r="D2007" s="288"/>
      <c r="E2007" s="288"/>
      <c r="F2007" s="512"/>
      <c r="G2007" s="512"/>
      <c r="H2007" s="513"/>
      <c r="I2007" s="513"/>
    </row>
    <row r="2008" spans="1:9">
      <c r="A2008" s="198"/>
      <c r="B2008" s="76"/>
      <c r="C2008" s="199"/>
      <c r="D2008" s="288"/>
      <c r="E2008" s="288"/>
      <c r="F2008" s="512"/>
      <c r="G2008" s="512"/>
      <c r="H2008" s="513"/>
      <c r="I2008" s="513"/>
    </row>
    <row r="2009" spans="1:9">
      <c r="A2009" s="198"/>
      <c r="B2009" s="76"/>
      <c r="C2009" s="199"/>
      <c r="D2009" s="288"/>
      <c r="E2009" s="288"/>
      <c r="F2009" s="512"/>
      <c r="G2009" s="512"/>
      <c r="H2009" s="513"/>
      <c r="I2009" s="513"/>
    </row>
    <row r="2010" spans="1:9">
      <c r="A2010" s="198"/>
      <c r="B2010" s="76"/>
      <c r="C2010" s="199"/>
      <c r="D2010" s="288"/>
      <c r="E2010" s="288"/>
      <c r="F2010" s="512"/>
      <c r="G2010" s="512"/>
      <c r="H2010" s="513"/>
      <c r="I2010" s="513"/>
    </row>
    <row r="2011" spans="1:9">
      <c r="A2011" s="198"/>
      <c r="B2011" s="76"/>
      <c r="C2011" s="199"/>
      <c r="D2011" s="288"/>
      <c r="E2011" s="288"/>
      <c r="F2011" s="512"/>
      <c r="G2011" s="512"/>
      <c r="H2011" s="513"/>
      <c r="I2011" s="513"/>
    </row>
    <row r="2012" spans="1:9">
      <c r="A2012" s="198"/>
      <c r="B2012" s="76"/>
      <c r="C2012" s="199"/>
      <c r="D2012" s="288"/>
      <c r="E2012" s="288"/>
      <c r="F2012" s="512"/>
      <c r="G2012" s="512"/>
      <c r="H2012" s="513"/>
      <c r="I2012" s="513"/>
    </row>
    <row r="2013" spans="1:9">
      <c r="A2013" s="198"/>
      <c r="B2013" s="76"/>
      <c r="C2013" s="199"/>
      <c r="D2013" s="288"/>
      <c r="E2013" s="288"/>
      <c r="F2013" s="512"/>
      <c r="G2013" s="512"/>
      <c r="H2013" s="513"/>
      <c r="I2013" s="513"/>
    </row>
    <row r="2014" spans="1:9">
      <c r="A2014" s="198"/>
      <c r="B2014" s="76"/>
      <c r="C2014" s="199"/>
      <c r="D2014" s="288"/>
      <c r="E2014" s="288"/>
      <c r="F2014" s="512"/>
      <c r="G2014" s="512"/>
      <c r="H2014" s="513"/>
      <c r="I2014" s="513"/>
    </row>
    <row r="2015" spans="1:9">
      <c r="A2015" s="198"/>
      <c r="B2015" s="76"/>
      <c r="C2015" s="199"/>
      <c r="D2015" s="288"/>
      <c r="E2015" s="288"/>
      <c r="F2015" s="512"/>
      <c r="G2015" s="512"/>
      <c r="H2015" s="513"/>
      <c r="I2015" s="513"/>
    </row>
    <row r="2016" spans="1:9">
      <c r="A2016" s="198"/>
      <c r="B2016" s="76"/>
      <c r="C2016" s="199"/>
      <c r="D2016" s="288"/>
      <c r="E2016" s="288"/>
      <c r="F2016" s="512"/>
      <c r="G2016" s="512"/>
      <c r="H2016" s="513"/>
      <c r="I2016" s="513"/>
    </row>
    <row r="2017" spans="1:9">
      <c r="A2017" s="198"/>
      <c r="B2017" s="76"/>
      <c r="C2017" s="199"/>
      <c r="D2017" s="288"/>
      <c r="E2017" s="288"/>
      <c r="F2017" s="512"/>
      <c r="G2017" s="512"/>
      <c r="H2017" s="513"/>
      <c r="I2017" s="513"/>
    </row>
    <row r="2018" spans="1:9">
      <c r="A2018" s="198"/>
      <c r="B2018" s="76"/>
      <c r="C2018" s="199"/>
      <c r="D2018" s="288"/>
      <c r="E2018" s="288"/>
      <c r="F2018" s="512"/>
      <c r="G2018" s="512"/>
      <c r="H2018" s="513"/>
      <c r="I2018" s="513"/>
    </row>
    <row r="2019" spans="1:9">
      <c r="A2019" s="198"/>
      <c r="B2019" s="76"/>
      <c r="C2019" s="199"/>
      <c r="D2019" s="288"/>
      <c r="E2019" s="288"/>
      <c r="F2019" s="512"/>
      <c r="G2019" s="512"/>
      <c r="H2019" s="513"/>
      <c r="I2019" s="513"/>
    </row>
    <row r="2020" spans="1:9">
      <c r="A2020" s="198"/>
      <c r="B2020" s="76"/>
      <c r="C2020" s="199"/>
      <c r="D2020" s="288"/>
      <c r="E2020" s="288"/>
      <c r="F2020" s="512"/>
      <c r="G2020" s="512"/>
      <c r="H2020" s="513"/>
      <c r="I2020" s="513"/>
    </row>
    <row r="2021" spans="1:9">
      <c r="A2021" s="198"/>
      <c r="B2021" s="76"/>
      <c r="C2021" s="199"/>
      <c r="D2021" s="288"/>
      <c r="E2021" s="288"/>
      <c r="F2021" s="512"/>
      <c r="G2021" s="512"/>
      <c r="H2021" s="513"/>
      <c r="I2021" s="513"/>
    </row>
    <row r="2022" spans="1:9">
      <c r="A2022" s="198"/>
      <c r="B2022" s="76"/>
      <c r="C2022" s="199"/>
      <c r="D2022" s="288"/>
      <c r="E2022" s="288"/>
      <c r="F2022" s="512"/>
      <c r="G2022" s="512"/>
      <c r="H2022" s="513"/>
      <c r="I2022" s="513"/>
    </row>
    <row r="2023" spans="1:9">
      <c r="A2023" s="198"/>
      <c r="B2023" s="76"/>
      <c r="C2023" s="199"/>
      <c r="D2023" s="288"/>
      <c r="E2023" s="288"/>
      <c r="F2023" s="512"/>
      <c r="G2023" s="512"/>
      <c r="H2023" s="513"/>
      <c r="I2023" s="513"/>
    </row>
    <row r="2024" spans="1:9">
      <c r="A2024" s="198"/>
      <c r="B2024" s="76"/>
      <c r="C2024" s="199"/>
      <c r="D2024" s="288"/>
      <c r="E2024" s="288"/>
      <c r="F2024" s="512"/>
      <c r="G2024" s="512"/>
      <c r="H2024" s="513"/>
      <c r="I2024" s="513"/>
    </row>
    <row r="2025" spans="1:9">
      <c r="A2025" s="198"/>
      <c r="B2025" s="76"/>
      <c r="C2025" s="199"/>
      <c r="D2025" s="288"/>
      <c r="E2025" s="288"/>
      <c r="F2025" s="512"/>
      <c r="G2025" s="512"/>
      <c r="H2025" s="513"/>
      <c r="I2025" s="513"/>
    </row>
    <row r="2026" spans="1:9">
      <c r="A2026" s="198"/>
      <c r="B2026" s="76"/>
      <c r="C2026" s="199"/>
      <c r="D2026" s="288"/>
      <c r="E2026" s="288"/>
      <c r="F2026" s="512"/>
      <c r="G2026" s="512"/>
      <c r="H2026" s="513"/>
      <c r="I2026" s="513"/>
    </row>
    <row r="2027" spans="1:9">
      <c r="A2027" s="198"/>
      <c r="B2027" s="76"/>
      <c r="C2027" s="199"/>
      <c r="D2027" s="288"/>
      <c r="E2027" s="288"/>
      <c r="F2027" s="512"/>
      <c r="G2027" s="512"/>
      <c r="H2027" s="513"/>
      <c r="I2027" s="513"/>
    </row>
    <row r="2028" spans="1:9">
      <c r="A2028" s="198"/>
      <c r="B2028" s="76"/>
      <c r="C2028" s="199"/>
      <c r="D2028" s="288"/>
      <c r="E2028" s="288"/>
      <c r="F2028" s="512"/>
      <c r="G2028" s="512"/>
      <c r="H2028" s="513"/>
      <c r="I2028" s="513"/>
    </row>
    <row r="2029" spans="1:9">
      <c r="A2029" s="198"/>
      <c r="B2029" s="76"/>
      <c r="C2029" s="199"/>
      <c r="D2029" s="288"/>
      <c r="E2029" s="288"/>
      <c r="F2029" s="512"/>
      <c r="G2029" s="512"/>
      <c r="H2029" s="513"/>
      <c r="I2029" s="513"/>
    </row>
    <row r="2030" spans="1:9">
      <c r="A2030" s="198"/>
      <c r="B2030" s="76"/>
      <c r="C2030" s="199"/>
      <c r="D2030" s="288"/>
      <c r="E2030" s="288"/>
      <c r="F2030" s="512"/>
      <c r="G2030" s="512"/>
      <c r="H2030" s="513"/>
      <c r="I2030" s="513"/>
    </row>
    <row r="2031" spans="1:9">
      <c r="A2031" s="198"/>
      <c r="B2031" s="76"/>
      <c r="C2031" s="199"/>
      <c r="D2031" s="288"/>
      <c r="E2031" s="288"/>
      <c r="F2031" s="512"/>
      <c r="G2031" s="512"/>
      <c r="H2031" s="513"/>
      <c r="I2031" s="513"/>
    </row>
    <row r="2032" spans="1:9">
      <c r="A2032" s="198"/>
      <c r="B2032" s="76"/>
      <c r="C2032" s="199"/>
      <c r="D2032" s="288"/>
      <c r="E2032" s="288"/>
      <c r="F2032" s="512"/>
      <c r="G2032" s="512"/>
      <c r="H2032" s="513"/>
      <c r="I2032" s="513"/>
    </row>
    <row r="2033" spans="1:9">
      <c r="A2033" s="198"/>
      <c r="B2033" s="76"/>
      <c r="C2033" s="199"/>
      <c r="D2033" s="288"/>
      <c r="E2033" s="288"/>
      <c r="F2033" s="512"/>
      <c r="G2033" s="512"/>
      <c r="H2033" s="513"/>
      <c r="I2033" s="513"/>
    </row>
    <row r="2034" spans="1:9">
      <c r="A2034" s="198"/>
      <c r="B2034" s="76"/>
      <c r="C2034" s="199"/>
      <c r="D2034" s="288"/>
      <c r="E2034" s="288"/>
      <c r="F2034" s="512"/>
      <c r="G2034" s="512"/>
      <c r="H2034" s="513"/>
      <c r="I2034" s="513"/>
    </row>
    <row r="2035" spans="1:9">
      <c r="A2035" s="198"/>
      <c r="B2035" s="76"/>
      <c r="C2035" s="199"/>
      <c r="D2035" s="288"/>
      <c r="E2035" s="288"/>
      <c r="F2035" s="512"/>
      <c r="G2035" s="512"/>
      <c r="H2035" s="513"/>
      <c r="I2035" s="513"/>
    </row>
    <row r="2036" spans="1:9">
      <c r="A2036" s="198"/>
      <c r="B2036" s="76"/>
      <c r="C2036" s="199"/>
      <c r="D2036" s="288"/>
      <c r="E2036" s="288"/>
      <c r="F2036" s="512"/>
      <c r="G2036" s="512"/>
      <c r="H2036" s="513"/>
      <c r="I2036" s="513"/>
    </row>
    <row r="2037" spans="1:9">
      <c r="A2037" s="198"/>
      <c r="B2037" s="76"/>
      <c r="C2037" s="199"/>
      <c r="D2037" s="288"/>
      <c r="E2037" s="288"/>
      <c r="F2037" s="512"/>
      <c r="G2037" s="512"/>
      <c r="H2037" s="513"/>
      <c r="I2037" s="513"/>
    </row>
    <row r="2038" spans="1:9">
      <c r="A2038" s="198"/>
      <c r="B2038" s="76"/>
      <c r="C2038" s="199"/>
      <c r="D2038" s="288"/>
      <c r="E2038" s="288"/>
      <c r="F2038" s="512"/>
      <c r="G2038" s="512"/>
      <c r="H2038" s="513"/>
      <c r="I2038" s="513"/>
    </row>
    <row r="2039" spans="1:9">
      <c r="A2039" s="198"/>
      <c r="B2039" s="76"/>
      <c r="C2039" s="199"/>
      <c r="D2039" s="288"/>
      <c r="E2039" s="288"/>
      <c r="F2039" s="512"/>
      <c r="G2039" s="512"/>
      <c r="H2039" s="513"/>
      <c r="I2039" s="513"/>
    </row>
    <row r="2040" spans="1:9">
      <c r="A2040" s="198"/>
      <c r="B2040" s="76"/>
      <c r="C2040" s="199"/>
      <c r="D2040" s="288"/>
      <c r="E2040" s="288"/>
      <c r="F2040" s="512"/>
      <c r="G2040" s="512"/>
      <c r="H2040" s="513"/>
      <c r="I2040" s="513"/>
    </row>
    <row r="2041" spans="1:9">
      <c r="A2041" s="198"/>
      <c r="B2041" s="76"/>
      <c r="C2041" s="199"/>
      <c r="D2041" s="288"/>
      <c r="E2041" s="288"/>
      <c r="F2041" s="512"/>
      <c r="G2041" s="512"/>
      <c r="H2041" s="513"/>
      <c r="I2041" s="513"/>
    </row>
    <row r="2042" spans="1:9">
      <c r="A2042" s="198"/>
      <c r="B2042" s="76"/>
      <c r="C2042" s="199"/>
      <c r="D2042" s="288"/>
      <c r="E2042" s="288"/>
      <c r="F2042" s="512"/>
      <c r="G2042" s="512"/>
      <c r="H2042" s="513"/>
      <c r="I2042" s="513"/>
    </row>
    <row r="2043" spans="1:9">
      <c r="A2043" s="198"/>
      <c r="B2043" s="76"/>
      <c r="C2043" s="199"/>
      <c r="D2043" s="288"/>
      <c r="E2043" s="288"/>
      <c r="F2043" s="512"/>
      <c r="G2043" s="512"/>
      <c r="H2043" s="513"/>
      <c r="I2043" s="513"/>
    </row>
    <row r="2044" spans="1:9">
      <c r="A2044" s="198"/>
      <c r="B2044" s="76"/>
      <c r="C2044" s="199"/>
      <c r="D2044" s="288"/>
      <c r="E2044" s="288"/>
      <c r="F2044" s="512"/>
      <c r="G2044" s="512"/>
      <c r="H2044" s="513"/>
      <c r="I2044" s="513"/>
    </row>
    <row r="2045" spans="1:9">
      <c r="A2045" s="198"/>
      <c r="B2045" s="76"/>
      <c r="C2045" s="199"/>
      <c r="D2045" s="288"/>
      <c r="E2045" s="288"/>
      <c r="F2045" s="512"/>
      <c r="G2045" s="512"/>
      <c r="H2045" s="513"/>
      <c r="I2045" s="513"/>
    </row>
    <row r="2046" spans="1:9">
      <c r="A2046" s="198"/>
      <c r="B2046" s="76"/>
      <c r="C2046" s="199"/>
      <c r="D2046" s="288"/>
      <c r="E2046" s="288"/>
      <c r="F2046" s="512"/>
      <c r="G2046" s="512"/>
      <c r="H2046" s="513"/>
      <c r="I2046" s="513"/>
    </row>
    <row r="2047" spans="1:9">
      <c r="A2047" s="198"/>
      <c r="B2047" s="76"/>
      <c r="C2047" s="199"/>
      <c r="D2047" s="288"/>
      <c r="E2047" s="288"/>
      <c r="F2047" s="512"/>
      <c r="G2047" s="512"/>
      <c r="H2047" s="513"/>
      <c r="I2047" s="513"/>
    </row>
    <row r="2048" spans="1:9">
      <c r="A2048" s="198"/>
      <c r="B2048" s="76"/>
      <c r="C2048" s="199"/>
      <c r="D2048" s="288"/>
      <c r="E2048" s="288"/>
      <c r="F2048" s="512"/>
      <c r="G2048" s="512"/>
      <c r="H2048" s="513"/>
      <c r="I2048" s="513"/>
    </row>
    <row r="2049" spans="1:9">
      <c r="A2049" s="198"/>
      <c r="B2049" s="76"/>
      <c r="C2049" s="199"/>
      <c r="D2049" s="288"/>
      <c r="E2049" s="288"/>
      <c r="F2049" s="512"/>
      <c r="G2049" s="512"/>
      <c r="H2049" s="513"/>
      <c r="I2049" s="513"/>
    </row>
    <row r="2050" spans="1:9">
      <c r="A2050" s="198"/>
      <c r="B2050" s="76"/>
      <c r="C2050" s="199"/>
      <c r="D2050" s="288"/>
      <c r="E2050" s="288"/>
      <c r="F2050" s="512"/>
      <c r="G2050" s="512"/>
      <c r="H2050" s="513"/>
      <c r="I2050" s="513"/>
    </row>
    <row r="2051" spans="1:9">
      <c r="A2051" s="198"/>
      <c r="B2051" s="76"/>
      <c r="C2051" s="199"/>
      <c r="D2051" s="288"/>
      <c r="E2051" s="288"/>
      <c r="F2051" s="512"/>
      <c r="G2051" s="512"/>
      <c r="H2051" s="513"/>
      <c r="I2051" s="513"/>
    </row>
    <row r="2052" spans="1:9">
      <c r="A2052" s="198"/>
      <c r="B2052" s="76"/>
      <c r="C2052" s="199"/>
      <c r="D2052" s="288"/>
      <c r="E2052" s="288"/>
      <c r="F2052" s="512"/>
      <c r="G2052" s="512"/>
      <c r="H2052" s="513"/>
      <c r="I2052" s="513"/>
    </row>
    <row r="2053" spans="1:9">
      <c r="A2053" s="198"/>
      <c r="B2053" s="76"/>
      <c r="C2053" s="199"/>
      <c r="D2053" s="288"/>
      <c r="E2053" s="288"/>
      <c r="F2053" s="512"/>
      <c r="G2053" s="512"/>
      <c r="H2053" s="513"/>
      <c r="I2053" s="513"/>
    </row>
    <row r="2054" spans="1:9">
      <c r="A2054" s="198"/>
      <c r="B2054" s="76"/>
      <c r="C2054" s="199"/>
      <c r="D2054" s="288"/>
      <c r="E2054" s="288"/>
      <c r="F2054" s="512"/>
      <c r="G2054" s="512"/>
      <c r="H2054" s="513"/>
      <c r="I2054" s="513"/>
    </row>
    <row r="2055" spans="1:9">
      <c r="A2055" s="198"/>
      <c r="B2055" s="76"/>
      <c r="C2055" s="199"/>
      <c r="D2055" s="288"/>
      <c r="E2055" s="288"/>
      <c r="F2055" s="512"/>
      <c r="G2055" s="512"/>
      <c r="H2055" s="513"/>
      <c r="I2055" s="513"/>
    </row>
    <row r="2056" spans="1:9">
      <c r="A2056" s="198"/>
      <c r="B2056" s="76"/>
      <c r="C2056" s="199"/>
      <c r="D2056" s="288"/>
      <c r="E2056" s="288"/>
      <c r="F2056" s="512"/>
      <c r="G2056" s="512"/>
      <c r="H2056" s="513"/>
      <c r="I2056" s="513"/>
    </row>
    <row r="2057" spans="1:9">
      <c r="A2057" s="198"/>
      <c r="B2057" s="76"/>
      <c r="C2057" s="199"/>
      <c r="D2057" s="288"/>
      <c r="E2057" s="288"/>
      <c r="F2057" s="512"/>
      <c r="G2057" s="512"/>
      <c r="H2057" s="513"/>
      <c r="I2057" s="513"/>
    </row>
    <row r="2058" spans="1:9">
      <c r="A2058" s="198"/>
      <c r="B2058" s="76"/>
      <c r="C2058" s="199"/>
      <c r="D2058" s="288"/>
      <c r="E2058" s="288"/>
      <c r="F2058" s="512"/>
      <c r="G2058" s="512"/>
      <c r="H2058" s="513"/>
      <c r="I2058" s="513"/>
    </row>
    <row r="2059" spans="1:9">
      <c r="A2059" s="198"/>
      <c r="B2059" s="76"/>
      <c r="C2059" s="199"/>
      <c r="D2059" s="288"/>
      <c r="E2059" s="288"/>
      <c r="F2059" s="512"/>
      <c r="G2059" s="512"/>
      <c r="H2059" s="513"/>
      <c r="I2059" s="513"/>
    </row>
    <row r="2060" spans="1:9">
      <c r="A2060" s="198"/>
      <c r="B2060" s="76"/>
      <c r="C2060" s="199"/>
      <c r="D2060" s="288"/>
      <c r="E2060" s="288"/>
      <c r="F2060" s="512"/>
      <c r="G2060" s="512"/>
      <c r="H2060" s="513"/>
      <c r="I2060" s="513"/>
    </row>
    <row r="2061" spans="1:9">
      <c r="A2061" s="198"/>
      <c r="B2061" s="76"/>
      <c r="C2061" s="199"/>
      <c r="D2061" s="288"/>
      <c r="E2061" s="288"/>
      <c r="F2061" s="512"/>
      <c r="G2061" s="512"/>
      <c r="H2061" s="513"/>
      <c r="I2061" s="513"/>
    </row>
    <row r="2062" spans="1:9">
      <c r="A2062" s="198"/>
      <c r="B2062" s="76"/>
      <c r="C2062" s="199"/>
      <c r="D2062" s="288"/>
      <c r="E2062" s="288"/>
      <c r="F2062" s="512"/>
      <c r="G2062" s="512"/>
      <c r="H2062" s="513"/>
      <c r="I2062" s="513"/>
    </row>
    <row r="2063" spans="1:9">
      <c r="A2063" s="198"/>
      <c r="B2063" s="76"/>
      <c r="C2063" s="199"/>
      <c r="D2063" s="288"/>
      <c r="E2063" s="288"/>
      <c r="F2063" s="512"/>
      <c r="G2063" s="512"/>
      <c r="H2063" s="513"/>
      <c r="I2063" s="513"/>
    </row>
    <row r="2064" spans="1:9">
      <c r="A2064" s="198"/>
      <c r="B2064" s="76"/>
      <c r="C2064" s="199"/>
      <c r="D2064" s="288"/>
      <c r="E2064" s="288"/>
      <c r="F2064" s="512"/>
      <c r="G2064" s="512"/>
      <c r="H2064" s="513"/>
      <c r="I2064" s="513"/>
    </row>
    <row r="2065" spans="1:9">
      <c r="A2065" s="198"/>
      <c r="B2065" s="76"/>
      <c r="C2065" s="199"/>
      <c r="D2065" s="288"/>
      <c r="E2065" s="288"/>
      <c r="F2065" s="512"/>
      <c r="G2065" s="512"/>
      <c r="H2065" s="513"/>
      <c r="I2065" s="513"/>
    </row>
    <row r="2066" spans="1:9">
      <c r="A2066" s="198"/>
      <c r="B2066" s="76"/>
      <c r="C2066" s="199"/>
      <c r="D2066" s="288"/>
      <c r="E2066" s="288"/>
      <c r="F2066" s="512"/>
      <c r="G2066" s="512"/>
      <c r="H2066" s="513"/>
      <c r="I2066" s="513"/>
    </row>
    <row r="2067" spans="1:9">
      <c r="A2067" s="198"/>
      <c r="B2067" s="76"/>
      <c r="C2067" s="199"/>
      <c r="D2067" s="288"/>
      <c r="E2067" s="288"/>
      <c r="F2067" s="512"/>
      <c r="G2067" s="512"/>
      <c r="H2067" s="513"/>
      <c r="I2067" s="513"/>
    </row>
    <row r="2068" spans="1:9">
      <c r="A2068" s="198"/>
      <c r="B2068" s="76"/>
      <c r="C2068" s="199"/>
      <c r="D2068" s="288"/>
      <c r="E2068" s="288"/>
      <c r="F2068" s="512"/>
      <c r="G2068" s="512"/>
      <c r="H2068" s="513"/>
      <c r="I2068" s="513"/>
    </row>
    <row r="2069" spans="1:9">
      <c r="A2069" s="198"/>
      <c r="B2069" s="76"/>
      <c r="C2069" s="199"/>
      <c r="D2069" s="288"/>
      <c r="E2069" s="288"/>
      <c r="F2069" s="512"/>
      <c r="G2069" s="512"/>
      <c r="H2069" s="513"/>
      <c r="I2069" s="513"/>
    </row>
    <row r="2070" spans="1:9">
      <c r="A2070" s="198"/>
      <c r="B2070" s="76"/>
      <c r="C2070" s="199"/>
      <c r="D2070" s="288"/>
      <c r="E2070" s="288"/>
      <c r="F2070" s="512"/>
      <c r="G2070" s="512"/>
      <c r="H2070" s="513"/>
      <c r="I2070" s="513"/>
    </row>
    <row r="2071" spans="1:9">
      <c r="A2071" s="198"/>
      <c r="B2071" s="76"/>
      <c r="C2071" s="199"/>
      <c r="D2071" s="288"/>
      <c r="E2071" s="288"/>
      <c r="F2071" s="512"/>
      <c r="G2071" s="512"/>
      <c r="H2071" s="513"/>
      <c r="I2071" s="513"/>
    </row>
    <row r="2072" spans="1:9">
      <c r="A2072" s="198"/>
      <c r="B2072" s="76"/>
      <c r="C2072" s="199"/>
      <c r="D2072" s="288"/>
      <c r="E2072" s="288"/>
      <c r="F2072" s="512"/>
      <c r="G2072" s="512"/>
      <c r="H2072" s="513"/>
      <c r="I2072" s="513"/>
    </row>
    <row r="2073" spans="1:9">
      <c r="A2073" s="198"/>
      <c r="B2073" s="76"/>
      <c r="C2073" s="199"/>
      <c r="D2073" s="288"/>
      <c r="E2073" s="288"/>
      <c r="F2073" s="512"/>
      <c r="G2073" s="512"/>
      <c r="H2073" s="513"/>
      <c r="I2073" s="513"/>
    </row>
    <row r="2074" spans="1:9">
      <c r="A2074" s="198"/>
      <c r="B2074" s="76"/>
      <c r="C2074" s="199"/>
      <c r="D2074" s="288"/>
      <c r="E2074" s="288"/>
      <c r="F2074" s="512"/>
      <c r="G2074" s="512"/>
      <c r="H2074" s="513"/>
      <c r="I2074" s="513"/>
    </row>
    <row r="2075" spans="1:9">
      <c r="A2075" s="198"/>
      <c r="B2075" s="76"/>
      <c r="C2075" s="199"/>
      <c r="D2075" s="288"/>
      <c r="E2075" s="288"/>
      <c r="F2075" s="512"/>
      <c r="G2075" s="512"/>
      <c r="H2075" s="513"/>
      <c r="I2075" s="513"/>
    </row>
    <row r="2076" spans="1:9">
      <c r="A2076" s="198"/>
      <c r="B2076" s="76"/>
      <c r="C2076" s="199"/>
      <c r="D2076" s="288"/>
      <c r="E2076" s="288"/>
      <c r="F2076" s="512"/>
      <c r="G2076" s="512"/>
      <c r="H2076" s="513"/>
      <c r="I2076" s="513"/>
    </row>
    <row r="2077" spans="1:9">
      <c r="A2077" s="198"/>
      <c r="B2077" s="76"/>
      <c r="C2077" s="199"/>
      <c r="D2077" s="288"/>
      <c r="E2077" s="288"/>
      <c r="F2077" s="512"/>
      <c r="G2077" s="512"/>
      <c r="H2077" s="513"/>
      <c r="I2077" s="513"/>
    </row>
    <row r="2078" spans="1:9">
      <c r="A2078" s="198"/>
      <c r="B2078" s="76"/>
      <c r="C2078" s="199"/>
      <c r="D2078" s="288"/>
      <c r="E2078" s="288"/>
      <c r="F2078" s="512"/>
      <c r="G2078" s="512"/>
      <c r="H2078" s="513"/>
      <c r="I2078" s="513"/>
    </row>
    <row r="2079" spans="1:9">
      <c r="A2079" s="198"/>
      <c r="B2079" s="76"/>
      <c r="C2079" s="199"/>
      <c r="D2079" s="288"/>
      <c r="E2079" s="288"/>
      <c r="F2079" s="512"/>
      <c r="G2079" s="512"/>
      <c r="H2079" s="513"/>
      <c r="I2079" s="513"/>
    </row>
    <row r="2080" spans="1:9">
      <c r="A2080" s="198"/>
      <c r="B2080" s="76"/>
      <c r="C2080" s="199"/>
      <c r="D2080" s="288"/>
      <c r="E2080" s="288"/>
      <c r="F2080" s="512"/>
      <c r="G2080" s="512"/>
      <c r="H2080" s="513"/>
      <c r="I2080" s="513"/>
    </row>
    <row r="2081" spans="1:9">
      <c r="A2081" s="198"/>
      <c r="B2081" s="76"/>
      <c r="C2081" s="199"/>
      <c r="D2081" s="288"/>
      <c r="E2081" s="288"/>
      <c r="F2081" s="512"/>
      <c r="G2081" s="512"/>
      <c r="H2081" s="513"/>
      <c r="I2081" s="513"/>
    </row>
    <row r="2082" spans="1:9">
      <c r="A2082" s="198"/>
      <c r="B2082" s="76"/>
      <c r="C2082" s="199"/>
      <c r="D2082" s="288"/>
      <c r="E2082" s="288"/>
      <c r="F2082" s="512"/>
      <c r="G2082" s="512"/>
      <c r="H2082" s="513"/>
      <c r="I2082" s="513"/>
    </row>
    <row r="2083" spans="1:9">
      <c r="A2083" s="198"/>
      <c r="B2083" s="76"/>
      <c r="C2083" s="199"/>
      <c r="D2083" s="288"/>
      <c r="E2083" s="288"/>
      <c r="F2083" s="512"/>
      <c r="G2083" s="512"/>
      <c r="H2083" s="513"/>
      <c r="I2083" s="513"/>
    </row>
    <row r="2084" spans="1:9">
      <c r="A2084" s="198"/>
      <c r="B2084" s="76"/>
      <c r="C2084" s="199"/>
      <c r="D2084" s="288"/>
      <c r="E2084" s="288"/>
      <c r="F2084" s="512"/>
      <c r="G2084" s="512"/>
      <c r="H2084" s="513"/>
      <c r="I2084" s="513"/>
    </row>
    <row r="2085" spans="1:9">
      <c r="A2085" s="198"/>
      <c r="B2085" s="76"/>
      <c r="C2085" s="199"/>
      <c r="D2085" s="288"/>
      <c r="E2085" s="288"/>
      <c r="F2085" s="512"/>
      <c r="G2085" s="512"/>
      <c r="H2085" s="513"/>
      <c r="I2085" s="513"/>
    </row>
    <row r="2086" spans="1:9">
      <c r="A2086" s="198"/>
      <c r="B2086" s="76"/>
      <c r="C2086" s="199"/>
      <c r="D2086" s="288"/>
      <c r="E2086" s="288"/>
      <c r="F2086" s="512"/>
      <c r="G2086" s="512"/>
      <c r="H2086" s="513"/>
      <c r="I2086" s="513"/>
    </row>
    <row r="2087" spans="1:9">
      <c r="A2087" s="198"/>
      <c r="B2087" s="76"/>
      <c r="C2087" s="199"/>
      <c r="D2087" s="288"/>
      <c r="E2087" s="288"/>
      <c r="F2087" s="512"/>
      <c r="G2087" s="512"/>
      <c r="H2087" s="513"/>
      <c r="I2087" s="513"/>
    </row>
    <row r="2088" spans="1:9">
      <c r="A2088" s="198"/>
      <c r="B2088" s="76"/>
      <c r="C2088" s="199"/>
      <c r="D2088" s="288"/>
      <c r="E2088" s="288"/>
      <c r="F2088" s="512"/>
      <c r="G2088" s="512"/>
      <c r="H2088" s="513"/>
      <c r="I2088" s="513"/>
    </row>
    <row r="2089" spans="1:9">
      <c r="A2089" s="198"/>
      <c r="B2089" s="76"/>
      <c r="C2089" s="199"/>
      <c r="D2089" s="288"/>
      <c r="E2089" s="288"/>
      <c r="F2089" s="512"/>
      <c r="G2089" s="512"/>
      <c r="H2089" s="513"/>
      <c r="I2089" s="513"/>
    </row>
    <row r="2090" spans="1:9">
      <c r="A2090" s="198"/>
      <c r="B2090" s="76"/>
      <c r="C2090" s="199"/>
      <c r="D2090" s="288"/>
      <c r="E2090" s="288"/>
      <c r="F2090" s="512"/>
      <c r="G2090" s="512"/>
      <c r="H2090" s="513"/>
      <c r="I2090" s="513"/>
    </row>
    <row r="2091" spans="1:9">
      <c r="A2091" s="198"/>
      <c r="B2091" s="76"/>
      <c r="C2091" s="199"/>
      <c r="D2091" s="288"/>
      <c r="E2091" s="288"/>
      <c r="F2091" s="512"/>
      <c r="G2091" s="512"/>
      <c r="H2091" s="513"/>
      <c r="I2091" s="513"/>
    </row>
  </sheetData>
  <sheetProtection algorithmName="SHA-512" hashValue="ghib3vvu9p43xChVFw3w6zSskX4U2rc8cjPDfEzf4A4cfBwiL+lJr+iBIsVqC9u90aMNOCvzEKjSmuiHGsWSWw==" saltValue="87mUE8doxgtrqAwAsj+EYw==" spinCount="100000" sheet="1" objects="1" scenarios="1"/>
  <mergeCells count="3">
    <mergeCell ref="A222:G222"/>
    <mergeCell ref="A173:B173"/>
    <mergeCell ref="A178:B178"/>
  </mergeCells>
  <dataValidations count="2">
    <dataValidation type="custom" showInputMessage="1" showErrorMessage="1" errorTitle="Nepravilen vnos cene" error="Cena mora biti nenegativno število z največ dvema decimalkama!" sqref="F37:G37 F90:G90 F179:G179 G11 F169:F172 F73:F88 F20 F39:F54 F56:F71 F99:F107 F132:F147 G169 G175 F23:F33 F149:F165 F175:F177 F110:F118 F121:F129 F11:F17" xr:uid="{00000000-0002-0000-0E00-000000000000}">
      <formula1>AND(ISNUMBER(F11),F11&gt;=0,ROUND(F11*100,6)-INT(F11*100)=0,NOT(ISBLANK(F11)))</formula1>
    </dataValidation>
    <dataValidation type="custom" showInputMessage="1" showErrorMessage="1" errorTitle="Nepravilen vnos cene" error="Cena mora biti nenegativno število z največ dvema decimalkama!" sqref="F166:G166 F168:G168 F174:G174" xr:uid="{00000000-0002-0000-0E00-000001000000}">
      <formula1>AND(ISNUMBER(F166),F166&gt;=0,(F166*100)-INT(F166*100)=0,NOT(ISBLANK(F166)))</formula1>
    </dataValidation>
  </dataValidations>
  <pageMargins left="0.59055118110236227" right="0.39370078740157483" top="0.59055118110236227" bottom="0.98425196850393704" header="0.19685039370078741" footer="0.19685039370078741"/>
  <pageSetup paperSize="9" scale="7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theme="9" tint="0.59999389629810485"/>
    <pageSetUpPr fitToPage="1"/>
  </sheetPr>
  <dimension ref="A1:L1959"/>
  <sheetViews>
    <sheetView view="pageBreakPreview" topLeftCell="A116" zoomScale="80" zoomScaleNormal="55" zoomScaleSheetLayoutView="80" workbookViewId="0">
      <selection activeCell="K10" sqref="K10"/>
    </sheetView>
  </sheetViews>
  <sheetFormatPr defaultColWidth="9.28515625" defaultRowHeight="18"/>
  <cols>
    <col min="1" max="1" width="6" style="249" customWidth="1"/>
    <col min="2" max="2" width="70.85546875" style="221" customWidth="1"/>
    <col min="3" max="3" width="7.42578125" style="222" customWidth="1"/>
    <col min="4" max="4" width="13.42578125" style="223" customWidth="1"/>
    <col min="5" max="5" width="11.7109375" style="223" customWidth="1"/>
    <col min="6" max="7" width="15.28515625" style="497" customWidth="1"/>
    <col min="8" max="9" width="15.28515625" style="529" customWidth="1"/>
    <col min="10" max="16384" width="9.28515625" style="76"/>
  </cols>
  <sheetData>
    <row r="1" spans="1:10" s="13" customFormat="1">
      <c r="A1" s="51"/>
      <c r="C1" s="345"/>
      <c r="D1" s="346"/>
      <c r="E1" s="346"/>
      <c r="F1" s="505"/>
      <c r="G1" s="505"/>
      <c r="H1" s="515"/>
      <c r="I1" s="515"/>
    </row>
    <row r="2" spans="1:10" s="13" customFormat="1">
      <c r="A2" s="51"/>
      <c r="C2" s="345"/>
      <c r="D2" s="346"/>
      <c r="E2" s="346"/>
      <c r="F2" s="505"/>
      <c r="G2" s="505"/>
      <c r="H2" s="515"/>
      <c r="I2" s="515"/>
    </row>
    <row r="3" spans="1:10" s="13" customFormat="1" ht="18.75" thickBot="1">
      <c r="A3" s="51"/>
      <c r="B3" s="12"/>
      <c r="C3" s="490"/>
      <c r="D3" s="491"/>
      <c r="E3" s="491"/>
      <c r="F3" s="505"/>
      <c r="G3" s="505"/>
      <c r="H3" s="506"/>
      <c r="I3" s="506"/>
    </row>
    <row r="4" spans="1:10" s="373" customFormat="1" ht="31.5">
      <c r="A4" s="52" t="s">
        <v>1</v>
      </c>
      <c r="B4" s="6" t="s">
        <v>1089</v>
      </c>
      <c r="C4" s="7" t="s">
        <v>1090</v>
      </c>
      <c r="D4" s="8" t="s">
        <v>1199</v>
      </c>
      <c r="E4" s="8" t="s">
        <v>1200</v>
      </c>
      <c r="F4" s="498" t="s">
        <v>1093</v>
      </c>
      <c r="G4" s="498" t="s">
        <v>1094</v>
      </c>
      <c r="H4" s="509" t="s">
        <v>1095</v>
      </c>
      <c r="I4" s="509" t="s">
        <v>1096</v>
      </c>
    </row>
    <row r="5" spans="1:10" s="373" customFormat="1">
      <c r="A5" s="688" t="s">
        <v>1679</v>
      </c>
      <c r="B5" s="35" t="s">
        <v>1680</v>
      </c>
      <c r="C5" s="30"/>
      <c r="D5" s="31"/>
      <c r="E5" s="31"/>
      <c r="F5" s="147"/>
      <c r="G5" s="147"/>
      <c r="H5" s="501"/>
      <c r="I5" s="501"/>
    </row>
    <row r="6" spans="1:10" s="373" customFormat="1">
      <c r="A6" s="135"/>
      <c r="B6" s="301"/>
      <c r="C6" s="30"/>
      <c r="D6" s="31"/>
      <c r="E6" s="31"/>
      <c r="F6" s="147"/>
      <c r="G6" s="147"/>
      <c r="H6" s="501"/>
      <c r="I6" s="501"/>
    </row>
    <row r="7" spans="1:10" s="373" customFormat="1" ht="90">
      <c r="A7" s="135"/>
      <c r="B7" s="127" t="s">
        <v>1678</v>
      </c>
      <c r="C7" s="30"/>
      <c r="D7" s="31"/>
      <c r="E7" s="31"/>
      <c r="F7" s="147"/>
      <c r="G7" s="147"/>
      <c r="H7" s="501"/>
      <c r="I7" s="501"/>
    </row>
    <row r="8" spans="1:10" s="13" customFormat="1">
      <c r="A8" s="135"/>
      <c r="B8" s="35"/>
      <c r="C8" s="30"/>
      <c r="D8" s="31"/>
      <c r="E8" s="31"/>
      <c r="F8" s="147"/>
      <c r="G8" s="147"/>
      <c r="H8" s="501"/>
      <c r="I8" s="501"/>
    </row>
    <row r="9" spans="1:10" s="13" customFormat="1" ht="54">
      <c r="A9" s="133"/>
      <c r="B9" s="79" t="s">
        <v>1681</v>
      </c>
      <c r="C9" s="30"/>
      <c r="D9" s="31"/>
      <c r="E9" s="31"/>
      <c r="F9" s="147"/>
      <c r="G9" s="147"/>
      <c r="H9" s="501"/>
      <c r="I9" s="501"/>
    </row>
    <row r="10" spans="1:10" s="13" customFormat="1">
      <c r="A10" s="659"/>
      <c r="B10" s="79"/>
      <c r="C10" s="30"/>
      <c r="D10" s="147"/>
      <c r="E10" s="147"/>
      <c r="F10" s="147"/>
      <c r="G10" s="147"/>
      <c r="H10" s="501"/>
      <c r="I10" s="501"/>
      <c r="J10" s="37"/>
    </row>
    <row r="11" spans="1:10" s="13" customFormat="1" ht="31.5">
      <c r="A11" s="653" t="s">
        <v>1682</v>
      </c>
      <c r="B11" s="25" t="s">
        <v>1205</v>
      </c>
      <c r="C11" s="26"/>
      <c r="D11" s="416"/>
      <c r="E11" s="416"/>
      <c r="F11" s="147"/>
      <c r="G11" s="147"/>
      <c r="H11" s="536"/>
      <c r="I11" s="536"/>
      <c r="J11" s="37"/>
    </row>
    <row r="12" spans="1:10" s="13" customFormat="1">
      <c r="A12" s="653"/>
      <c r="B12" s="25"/>
      <c r="C12" s="26"/>
      <c r="D12" s="416"/>
      <c r="E12" s="416"/>
      <c r="F12" s="147"/>
      <c r="G12" s="147"/>
      <c r="H12" s="536"/>
      <c r="I12" s="536"/>
    </row>
    <row r="13" spans="1:10" s="13" customFormat="1" ht="162">
      <c r="A13" s="50" t="s">
        <v>1683</v>
      </c>
      <c r="B13" s="36" t="s">
        <v>1684</v>
      </c>
      <c r="C13" s="28" t="s">
        <v>1104</v>
      </c>
      <c r="D13" s="144">
        <v>1</v>
      </c>
      <c r="E13" s="144">
        <v>0</v>
      </c>
      <c r="F13" s="495">
        <v>0</v>
      </c>
      <c r="G13" s="649">
        <f>IF(ISNUMBER(F13),IF(F13&gt;0,ROUND(F13,2),0),0)</f>
        <v>0</v>
      </c>
      <c r="H13" s="502">
        <f>ROUND(D13*G13,2)</f>
        <v>0</v>
      </c>
      <c r="I13" s="502">
        <f t="shared" ref="I13:I26" si="0">ROUND(E13*G13,2)</f>
        <v>0</v>
      </c>
    </row>
    <row r="14" spans="1:10" s="13" customFormat="1" ht="54">
      <c r="A14" s="50" t="s">
        <v>1685</v>
      </c>
      <c r="B14" s="36" t="s">
        <v>1686</v>
      </c>
      <c r="C14" s="28" t="s">
        <v>1104</v>
      </c>
      <c r="D14" s="144">
        <v>1</v>
      </c>
      <c r="E14" s="144">
        <v>0</v>
      </c>
      <c r="F14" s="495">
        <v>0</v>
      </c>
      <c r="G14" s="649">
        <f t="shared" ref="G14:G27" si="1">IF(ISNUMBER(F14),IF(F14&gt;0,ROUND(F14,2),0),0)</f>
        <v>0</v>
      </c>
      <c r="H14" s="502">
        <f t="shared" ref="H14:H27" si="2">ROUND(D14*G14,2)</f>
        <v>0</v>
      </c>
      <c r="I14" s="502">
        <f t="shared" si="0"/>
        <v>0</v>
      </c>
    </row>
    <row r="15" spans="1:10" s="13" customFormat="1" ht="54">
      <c r="A15" s="50" t="s">
        <v>1687</v>
      </c>
      <c r="B15" s="36" t="s">
        <v>1689</v>
      </c>
      <c r="C15" s="28" t="s">
        <v>1209</v>
      </c>
      <c r="D15" s="144">
        <v>980</v>
      </c>
      <c r="E15" s="144">
        <v>0</v>
      </c>
      <c r="F15" s="495">
        <v>0</v>
      </c>
      <c r="G15" s="649">
        <f t="shared" si="1"/>
        <v>0</v>
      </c>
      <c r="H15" s="502">
        <f t="shared" si="2"/>
        <v>0</v>
      </c>
      <c r="I15" s="502">
        <f t="shared" si="0"/>
        <v>0</v>
      </c>
    </row>
    <row r="16" spans="1:10" s="13" customFormat="1" ht="287.45" customHeight="1">
      <c r="A16" s="50" t="s">
        <v>1688</v>
      </c>
      <c r="B16" s="36" t="s">
        <v>1691</v>
      </c>
      <c r="C16" s="28" t="s">
        <v>1153</v>
      </c>
      <c r="D16" s="144">
        <v>356</v>
      </c>
      <c r="E16" s="144">
        <v>0</v>
      </c>
      <c r="F16" s="495">
        <v>0</v>
      </c>
      <c r="G16" s="649">
        <f t="shared" si="1"/>
        <v>0</v>
      </c>
      <c r="H16" s="502">
        <f t="shared" si="2"/>
        <v>0</v>
      </c>
      <c r="I16" s="502">
        <f t="shared" si="0"/>
        <v>0</v>
      </c>
    </row>
    <row r="17" spans="1:12" s="13" customFormat="1" ht="30">
      <c r="A17" s="50" t="s">
        <v>1690</v>
      </c>
      <c r="B17" s="36" t="s">
        <v>1693</v>
      </c>
      <c r="C17" s="28"/>
      <c r="D17" s="144"/>
      <c r="E17" s="144"/>
      <c r="F17" s="147"/>
      <c r="G17" s="649"/>
      <c r="H17" s="502"/>
      <c r="I17" s="502">
        <f t="shared" si="0"/>
        <v>0</v>
      </c>
    </row>
    <row r="18" spans="1:12" s="13" customFormat="1">
      <c r="A18" s="50" t="s">
        <v>1126</v>
      </c>
      <c r="B18" s="36" t="s">
        <v>1694</v>
      </c>
      <c r="C18" s="28" t="s">
        <v>1209</v>
      </c>
      <c r="D18" s="144">
        <v>980</v>
      </c>
      <c r="E18" s="144">
        <v>0</v>
      </c>
      <c r="F18" s="495">
        <v>0</v>
      </c>
      <c r="G18" s="649">
        <f t="shared" si="1"/>
        <v>0</v>
      </c>
      <c r="H18" s="502">
        <f t="shared" si="2"/>
        <v>0</v>
      </c>
      <c r="I18" s="502">
        <f t="shared" si="0"/>
        <v>0</v>
      </c>
    </row>
    <row r="19" spans="1:12" s="13" customFormat="1" ht="248.25" customHeight="1">
      <c r="A19" s="50" t="s">
        <v>1692</v>
      </c>
      <c r="B19" s="36" t="s">
        <v>1696</v>
      </c>
      <c r="C19" s="30"/>
      <c r="D19" s="147"/>
      <c r="E19" s="147"/>
      <c r="F19" s="147"/>
      <c r="G19" s="649"/>
      <c r="H19" s="502"/>
      <c r="I19" s="502"/>
    </row>
    <row r="20" spans="1:12" s="13" customFormat="1" ht="36">
      <c r="A20" s="50" t="s">
        <v>1126</v>
      </c>
      <c r="B20" s="36" t="s">
        <v>1453</v>
      </c>
      <c r="C20" s="28" t="s">
        <v>1209</v>
      </c>
      <c r="D20" s="144">
        <v>210</v>
      </c>
      <c r="E20" s="144">
        <v>0</v>
      </c>
      <c r="F20" s="495">
        <v>0</v>
      </c>
      <c r="G20" s="649">
        <f t="shared" si="1"/>
        <v>0</v>
      </c>
      <c r="H20" s="502">
        <f t="shared" si="2"/>
        <v>0</v>
      </c>
      <c r="I20" s="502">
        <f t="shared" si="0"/>
        <v>0</v>
      </c>
    </row>
    <row r="21" spans="1:12" s="13" customFormat="1" ht="54">
      <c r="A21" s="50" t="s">
        <v>1128</v>
      </c>
      <c r="B21" s="36" t="s">
        <v>1454</v>
      </c>
      <c r="C21" s="28" t="s">
        <v>1209</v>
      </c>
      <c r="D21" s="144">
        <v>165</v>
      </c>
      <c r="E21" s="144">
        <v>0</v>
      </c>
      <c r="F21" s="495">
        <v>0</v>
      </c>
      <c r="G21" s="649">
        <f t="shared" si="1"/>
        <v>0</v>
      </c>
      <c r="H21" s="502">
        <f t="shared" si="2"/>
        <v>0</v>
      </c>
      <c r="I21" s="502">
        <f t="shared" si="0"/>
        <v>0</v>
      </c>
    </row>
    <row r="22" spans="1:12" s="13" customFormat="1" ht="36">
      <c r="A22" s="50" t="s">
        <v>1130</v>
      </c>
      <c r="B22" s="36" t="s">
        <v>1455</v>
      </c>
      <c r="C22" s="28" t="s">
        <v>1209</v>
      </c>
      <c r="D22" s="144">
        <v>55</v>
      </c>
      <c r="E22" s="144">
        <v>0</v>
      </c>
      <c r="F22" s="495">
        <v>0</v>
      </c>
      <c r="G22" s="649">
        <f t="shared" si="1"/>
        <v>0</v>
      </c>
      <c r="H22" s="502">
        <f t="shared" si="2"/>
        <v>0</v>
      </c>
      <c r="I22" s="502">
        <f t="shared" si="0"/>
        <v>0</v>
      </c>
    </row>
    <row r="23" spans="1:12" s="13" customFormat="1" ht="109.9" customHeight="1">
      <c r="A23" s="50" t="s">
        <v>1695</v>
      </c>
      <c r="B23" s="36" t="s">
        <v>1699</v>
      </c>
      <c r="C23" s="28" t="s">
        <v>1209</v>
      </c>
      <c r="D23" s="144">
        <v>125</v>
      </c>
      <c r="E23" s="144">
        <v>0</v>
      </c>
      <c r="F23" s="570">
        <v>0</v>
      </c>
      <c r="G23" s="649">
        <f t="shared" si="1"/>
        <v>0</v>
      </c>
      <c r="H23" s="502">
        <f t="shared" si="2"/>
        <v>0</v>
      </c>
      <c r="I23" s="502">
        <f t="shared" si="0"/>
        <v>0</v>
      </c>
    </row>
    <row r="24" spans="1:12" s="13" customFormat="1" ht="129" customHeight="1">
      <c r="A24" s="50" t="s">
        <v>1697</v>
      </c>
      <c r="B24" s="36" t="s">
        <v>1701</v>
      </c>
      <c r="C24" s="28" t="s">
        <v>1153</v>
      </c>
      <c r="D24" s="144">
        <v>580</v>
      </c>
      <c r="E24" s="144">
        <v>0</v>
      </c>
      <c r="F24" s="495">
        <v>0</v>
      </c>
      <c r="G24" s="649">
        <f t="shared" si="1"/>
        <v>0</v>
      </c>
      <c r="H24" s="502">
        <f t="shared" si="2"/>
        <v>0</v>
      </c>
      <c r="I24" s="502">
        <f t="shared" si="0"/>
        <v>0</v>
      </c>
    </row>
    <row r="25" spans="1:12" s="13" customFormat="1" ht="144" customHeight="1">
      <c r="A25" s="50" t="s">
        <v>1698</v>
      </c>
      <c r="B25" s="36" t="s">
        <v>1703</v>
      </c>
      <c r="C25" s="28" t="s">
        <v>1153</v>
      </c>
      <c r="D25" s="144">
        <v>450</v>
      </c>
      <c r="E25" s="144">
        <v>0</v>
      </c>
      <c r="F25" s="495">
        <v>0</v>
      </c>
      <c r="G25" s="649">
        <f t="shared" si="1"/>
        <v>0</v>
      </c>
      <c r="H25" s="502">
        <f t="shared" si="2"/>
        <v>0</v>
      </c>
      <c r="I25" s="502">
        <f t="shared" si="0"/>
        <v>0</v>
      </c>
    </row>
    <row r="26" spans="1:12" s="13" customFormat="1" ht="54.6" customHeight="1">
      <c r="A26" s="50" t="s">
        <v>1700</v>
      </c>
      <c r="B26" s="36" t="s">
        <v>1704</v>
      </c>
      <c r="C26" s="28" t="s">
        <v>1108</v>
      </c>
      <c r="D26" s="144">
        <v>1</v>
      </c>
      <c r="E26" s="144">
        <v>0</v>
      </c>
      <c r="F26" s="495">
        <v>0</v>
      </c>
      <c r="G26" s="649">
        <f t="shared" si="1"/>
        <v>0</v>
      </c>
      <c r="H26" s="502">
        <f t="shared" si="2"/>
        <v>0</v>
      </c>
      <c r="I26" s="502">
        <f t="shared" si="0"/>
        <v>0</v>
      </c>
    </row>
    <row r="27" spans="1:12" s="13" customFormat="1" ht="40.15" customHeight="1" thickBot="1">
      <c r="A27" s="50" t="s">
        <v>1702</v>
      </c>
      <c r="B27" s="36" t="s">
        <v>1335</v>
      </c>
      <c r="C27" s="28" t="s">
        <v>1286</v>
      </c>
      <c r="D27" s="144">
        <v>20</v>
      </c>
      <c r="E27" s="144">
        <v>0</v>
      </c>
      <c r="F27" s="495">
        <v>0</v>
      </c>
      <c r="G27" s="649">
        <f t="shared" si="1"/>
        <v>0</v>
      </c>
      <c r="H27" s="502">
        <f t="shared" si="2"/>
        <v>0</v>
      </c>
      <c r="I27" s="502">
        <f t="shared" ref="I27" si="3">ROUND(E27*G27,2)</f>
        <v>0</v>
      </c>
    </row>
    <row r="28" spans="1:12" s="13" customFormat="1" ht="18.75" thickBot="1">
      <c r="A28" s="796" t="s">
        <v>1210</v>
      </c>
      <c r="B28" s="800"/>
      <c r="C28" s="29"/>
      <c r="D28" s="145"/>
      <c r="E28" s="145"/>
      <c r="F28" s="145"/>
      <c r="G28" s="145"/>
      <c r="H28" s="685">
        <f>SUM(H10:H27)</f>
        <v>0</v>
      </c>
      <c r="I28" s="685">
        <f>SUM(I10:I27)</f>
        <v>0</v>
      </c>
      <c r="K28" s="46"/>
    </row>
    <row r="29" spans="1:12" s="13" customFormat="1">
      <c r="A29" s="659"/>
      <c r="B29" s="35"/>
      <c r="C29" s="30"/>
      <c r="D29" s="147"/>
      <c r="E29" s="147"/>
      <c r="F29" s="147"/>
      <c r="G29" s="147"/>
      <c r="H29" s="501"/>
      <c r="I29" s="501"/>
    </row>
    <row r="30" spans="1:12" s="13" customFormat="1" ht="31.5">
      <c r="A30" s="653" t="s">
        <v>1705</v>
      </c>
      <c r="B30" s="25" t="s">
        <v>1706</v>
      </c>
      <c r="C30" s="30"/>
      <c r="D30" s="147"/>
      <c r="E30" s="147"/>
      <c r="F30" s="147"/>
      <c r="G30" s="147"/>
      <c r="H30" s="501"/>
      <c r="I30" s="501"/>
      <c r="L30" s="12"/>
    </row>
    <row r="31" spans="1:12" s="13" customFormat="1" ht="36">
      <c r="A31" s="50" t="s">
        <v>1707</v>
      </c>
      <c r="B31" s="36" t="s">
        <v>1708</v>
      </c>
      <c r="C31" s="30"/>
      <c r="D31" s="147"/>
      <c r="E31" s="147"/>
      <c r="F31" s="147"/>
      <c r="G31" s="147"/>
      <c r="H31" s="501"/>
      <c r="I31" s="501"/>
      <c r="L31" s="12"/>
    </row>
    <row r="32" spans="1:12" s="13" customFormat="1">
      <c r="A32" s="50" t="s">
        <v>1126</v>
      </c>
      <c r="B32" s="36" t="s">
        <v>1537</v>
      </c>
      <c r="C32" s="28" t="s">
        <v>1218</v>
      </c>
      <c r="D32" s="144">
        <v>16200</v>
      </c>
      <c r="E32" s="144">
        <v>0</v>
      </c>
      <c r="F32" s="495">
        <v>0</v>
      </c>
      <c r="G32" s="649">
        <f t="shared" ref="G32:G45" si="4">IF(ISNUMBER(F32),IF(F32&gt;0,ROUND(F32,2),0),0)</f>
        <v>0</v>
      </c>
      <c r="H32" s="502">
        <f t="shared" ref="H32:H45" si="5">ROUND(D32*G32,2)</f>
        <v>0</v>
      </c>
      <c r="I32" s="502">
        <f t="shared" ref="I32:I45" si="6">ROUND(E32*G32,2)</f>
        <v>0</v>
      </c>
      <c r="L32" s="12"/>
    </row>
    <row r="33" spans="1:9" s="13" customFormat="1">
      <c r="A33" s="50" t="s">
        <v>1128</v>
      </c>
      <c r="B33" s="36" t="s">
        <v>1538</v>
      </c>
      <c r="C33" s="28" t="s">
        <v>1218</v>
      </c>
      <c r="D33" s="144">
        <v>12700</v>
      </c>
      <c r="E33" s="144">
        <v>0</v>
      </c>
      <c r="F33" s="495">
        <v>0</v>
      </c>
      <c r="G33" s="649">
        <f t="shared" si="4"/>
        <v>0</v>
      </c>
      <c r="H33" s="502">
        <f t="shared" si="5"/>
        <v>0</v>
      </c>
      <c r="I33" s="502">
        <f t="shared" si="6"/>
        <v>0</v>
      </c>
    </row>
    <row r="34" spans="1:9" s="13" customFormat="1">
      <c r="A34" s="50" t="s">
        <v>1130</v>
      </c>
      <c r="B34" s="36" t="s">
        <v>1539</v>
      </c>
      <c r="C34" s="28" t="s">
        <v>1218</v>
      </c>
      <c r="D34" s="144">
        <v>46400</v>
      </c>
      <c r="E34" s="144">
        <v>0</v>
      </c>
      <c r="F34" s="495">
        <v>0</v>
      </c>
      <c r="G34" s="649">
        <f t="shared" si="4"/>
        <v>0</v>
      </c>
      <c r="H34" s="502">
        <f t="shared" si="5"/>
        <v>0</v>
      </c>
      <c r="I34" s="502">
        <f t="shared" si="6"/>
        <v>0</v>
      </c>
    </row>
    <row r="35" spans="1:9" s="13" customFormat="1" ht="36">
      <c r="A35" s="50" t="s">
        <v>1709</v>
      </c>
      <c r="B35" s="36" t="s">
        <v>1710</v>
      </c>
      <c r="C35" s="28" t="s">
        <v>1218</v>
      </c>
      <c r="D35" s="144">
        <f>SUM(D32:D34)*0.4</f>
        <v>30120</v>
      </c>
      <c r="E35" s="144">
        <v>0</v>
      </c>
      <c r="F35" s="495">
        <v>0</v>
      </c>
      <c r="G35" s="649">
        <f t="shared" si="4"/>
        <v>0</v>
      </c>
      <c r="H35" s="502">
        <f t="shared" si="5"/>
        <v>0</v>
      </c>
      <c r="I35" s="502">
        <f t="shared" si="6"/>
        <v>0</v>
      </c>
    </row>
    <row r="36" spans="1:9" s="13" customFormat="1" ht="54">
      <c r="A36" s="50" t="s">
        <v>1711</v>
      </c>
      <c r="B36" s="36" t="s">
        <v>1712</v>
      </c>
      <c r="C36" s="28" t="s">
        <v>1209</v>
      </c>
      <c r="D36" s="144">
        <v>42.2</v>
      </c>
      <c r="E36" s="144">
        <v>0</v>
      </c>
      <c r="F36" s="495">
        <v>0</v>
      </c>
      <c r="G36" s="649">
        <f t="shared" si="4"/>
        <v>0</v>
      </c>
      <c r="H36" s="502">
        <f t="shared" si="5"/>
        <v>0</v>
      </c>
      <c r="I36" s="502">
        <f t="shared" si="6"/>
        <v>0</v>
      </c>
    </row>
    <row r="37" spans="1:9" s="13" customFormat="1" ht="109.15" customHeight="1">
      <c r="A37" s="50" t="s">
        <v>1713</v>
      </c>
      <c r="B37" s="36" t="s">
        <v>1714</v>
      </c>
      <c r="C37" s="28" t="s">
        <v>1209</v>
      </c>
      <c r="D37" s="144">
        <v>413.5</v>
      </c>
      <c r="E37" s="144">
        <v>0</v>
      </c>
      <c r="F37" s="495">
        <v>0</v>
      </c>
      <c r="G37" s="649">
        <f t="shared" si="4"/>
        <v>0</v>
      </c>
      <c r="H37" s="502">
        <f t="shared" si="5"/>
        <v>0</v>
      </c>
      <c r="I37" s="502">
        <f t="shared" si="6"/>
        <v>0</v>
      </c>
    </row>
    <row r="38" spans="1:9" s="13" customFormat="1" ht="108" customHeight="1">
      <c r="A38" s="50" t="s">
        <v>2206</v>
      </c>
      <c r="B38" s="36" t="s">
        <v>1716</v>
      </c>
      <c r="C38" s="28" t="s">
        <v>1209</v>
      </c>
      <c r="D38" s="144">
        <v>560.85</v>
      </c>
      <c r="E38" s="144">
        <v>0</v>
      </c>
      <c r="F38" s="495">
        <v>0</v>
      </c>
      <c r="G38" s="649">
        <f t="shared" si="4"/>
        <v>0</v>
      </c>
      <c r="H38" s="502">
        <f t="shared" si="5"/>
        <v>0</v>
      </c>
      <c r="I38" s="502">
        <f t="shared" si="6"/>
        <v>0</v>
      </c>
    </row>
    <row r="39" spans="1:9" s="13" customFormat="1" ht="126" customHeight="1">
      <c r="A39" s="50" t="s">
        <v>1715</v>
      </c>
      <c r="B39" s="36" t="s">
        <v>1718</v>
      </c>
      <c r="C39" s="28" t="s">
        <v>1209</v>
      </c>
      <c r="D39" s="144">
        <v>195.7</v>
      </c>
      <c r="E39" s="144">
        <v>0</v>
      </c>
      <c r="F39" s="495">
        <v>0</v>
      </c>
      <c r="G39" s="649">
        <f t="shared" si="4"/>
        <v>0</v>
      </c>
      <c r="H39" s="502">
        <f t="shared" si="5"/>
        <v>0</v>
      </c>
      <c r="I39" s="502">
        <f t="shared" si="6"/>
        <v>0</v>
      </c>
    </row>
    <row r="40" spans="1:9" s="13" customFormat="1" ht="128.44999999999999" customHeight="1">
      <c r="A40" s="50" t="s">
        <v>2209</v>
      </c>
      <c r="B40" s="36" t="s">
        <v>1720</v>
      </c>
      <c r="C40" s="28" t="s">
        <v>1209</v>
      </c>
      <c r="D40" s="144">
        <v>3.45</v>
      </c>
      <c r="E40" s="144">
        <v>0</v>
      </c>
      <c r="F40" s="495">
        <v>0</v>
      </c>
      <c r="G40" s="649">
        <f t="shared" si="4"/>
        <v>0</v>
      </c>
      <c r="H40" s="502">
        <f t="shared" si="5"/>
        <v>0</v>
      </c>
      <c r="I40" s="502">
        <f t="shared" si="6"/>
        <v>0</v>
      </c>
    </row>
    <row r="41" spans="1:9" s="13" customFormat="1" ht="106.15" customHeight="1">
      <c r="A41" s="50" t="s">
        <v>1717</v>
      </c>
      <c r="B41" s="36" t="s">
        <v>1722</v>
      </c>
      <c r="C41" s="28" t="s">
        <v>1209</v>
      </c>
      <c r="D41" s="144">
        <v>9.1999999999999993</v>
      </c>
      <c r="E41" s="144">
        <v>0</v>
      </c>
      <c r="F41" s="495">
        <v>0</v>
      </c>
      <c r="G41" s="649">
        <f t="shared" si="4"/>
        <v>0</v>
      </c>
      <c r="H41" s="502">
        <f t="shared" si="5"/>
        <v>0</v>
      </c>
      <c r="I41" s="502">
        <f t="shared" si="6"/>
        <v>0</v>
      </c>
    </row>
    <row r="42" spans="1:9" s="13" customFormat="1" ht="107.45" customHeight="1">
      <c r="A42" s="50" t="s">
        <v>1719</v>
      </c>
      <c r="B42" s="36" t="s">
        <v>1723</v>
      </c>
      <c r="C42" s="28" t="s">
        <v>1209</v>
      </c>
      <c r="D42" s="144">
        <v>3.8</v>
      </c>
      <c r="E42" s="144">
        <v>0</v>
      </c>
      <c r="F42" s="495">
        <v>0</v>
      </c>
      <c r="G42" s="649">
        <f t="shared" si="4"/>
        <v>0</v>
      </c>
      <c r="H42" s="502">
        <f t="shared" si="5"/>
        <v>0</v>
      </c>
      <c r="I42" s="502">
        <f t="shared" si="6"/>
        <v>0</v>
      </c>
    </row>
    <row r="43" spans="1:9" s="13" customFormat="1" ht="107.45" customHeight="1">
      <c r="A43" s="50" t="s">
        <v>1721</v>
      </c>
      <c r="B43" s="36" t="s">
        <v>1724</v>
      </c>
      <c r="C43" s="28" t="s">
        <v>1153</v>
      </c>
      <c r="D43" s="144">
        <v>16.850000000000001</v>
      </c>
      <c r="E43" s="144">
        <v>0</v>
      </c>
      <c r="F43" s="495">
        <v>0</v>
      </c>
      <c r="G43" s="649">
        <f t="shared" ref="G43:G44" si="7">IF(ISNUMBER(F43),IF(F43&gt;0,ROUND(F43,2),0),0)</f>
        <v>0</v>
      </c>
      <c r="H43" s="502">
        <f t="shared" ref="H43:H44" si="8">ROUND(D43*G43,2)</f>
        <v>0</v>
      </c>
      <c r="I43" s="502">
        <f t="shared" ref="I43:I44" si="9">ROUND(E43*G43,2)</f>
        <v>0</v>
      </c>
    </row>
    <row r="44" spans="1:9" s="13" customFormat="1" ht="107.45" customHeight="1">
      <c r="A44" s="50" t="s">
        <v>2373</v>
      </c>
      <c r="B44" s="36" t="s">
        <v>2374</v>
      </c>
      <c r="C44" s="28" t="s">
        <v>1153</v>
      </c>
      <c r="D44" s="144">
        <v>19.8</v>
      </c>
      <c r="E44" s="144">
        <v>0</v>
      </c>
      <c r="F44" s="495">
        <v>0</v>
      </c>
      <c r="G44" s="649">
        <f t="shared" si="7"/>
        <v>0</v>
      </c>
      <c r="H44" s="502">
        <f t="shared" si="8"/>
        <v>0</v>
      </c>
      <c r="I44" s="502">
        <f t="shared" si="9"/>
        <v>0</v>
      </c>
    </row>
    <row r="45" spans="1:9" s="13" customFormat="1" ht="74.45" customHeight="1" thickBot="1">
      <c r="A45" s="50" t="s">
        <v>2375</v>
      </c>
      <c r="B45" s="36" t="s">
        <v>2376</v>
      </c>
      <c r="C45" s="28" t="s">
        <v>1153</v>
      </c>
      <c r="D45" s="144">
        <v>17</v>
      </c>
      <c r="E45" s="144">
        <v>0</v>
      </c>
      <c r="F45" s="495">
        <v>0</v>
      </c>
      <c r="G45" s="649">
        <f t="shared" si="4"/>
        <v>0</v>
      </c>
      <c r="H45" s="502">
        <f t="shared" si="5"/>
        <v>0</v>
      </c>
      <c r="I45" s="502">
        <f t="shared" si="6"/>
        <v>0</v>
      </c>
    </row>
    <row r="46" spans="1:9" s="12" customFormat="1" ht="18.75" thickBot="1">
      <c r="A46" s="796" t="s">
        <v>1725</v>
      </c>
      <c r="B46" s="800"/>
      <c r="C46" s="29"/>
      <c r="D46" s="145"/>
      <c r="E46" s="145"/>
      <c r="F46" s="145"/>
      <c r="G46" s="145"/>
      <c r="H46" s="685">
        <f>SUM(H32:H45)</f>
        <v>0</v>
      </c>
      <c r="I46" s="685">
        <f>SUM(I32:I45)</f>
        <v>0</v>
      </c>
    </row>
    <row r="47" spans="1:9" s="13" customFormat="1">
      <c r="A47" s="659"/>
      <c r="B47" s="35"/>
      <c r="C47" s="30"/>
      <c r="D47" s="147"/>
      <c r="E47" s="147"/>
      <c r="F47" s="147"/>
      <c r="G47" s="147"/>
      <c r="H47" s="501"/>
      <c r="I47" s="501"/>
    </row>
    <row r="48" spans="1:9" s="13" customFormat="1" ht="31.5">
      <c r="A48" s="653" t="s">
        <v>1726</v>
      </c>
      <c r="B48" s="25" t="s">
        <v>1727</v>
      </c>
      <c r="C48" s="30"/>
      <c r="D48" s="147"/>
      <c r="E48" s="147"/>
      <c r="F48" s="147"/>
      <c r="G48" s="147"/>
      <c r="H48" s="501"/>
      <c r="I48" s="501"/>
    </row>
    <row r="49" spans="1:11" s="13" customFormat="1">
      <c r="A49" s="653"/>
      <c r="B49" s="25"/>
      <c r="C49" s="30"/>
      <c r="D49" s="147"/>
      <c r="E49" s="147"/>
      <c r="F49" s="147"/>
      <c r="G49" s="147"/>
      <c r="H49" s="501"/>
      <c r="I49" s="501"/>
      <c r="K49" s="12"/>
    </row>
    <row r="50" spans="1:11" s="13" customFormat="1" ht="162">
      <c r="A50" s="50"/>
      <c r="B50" s="36" t="s">
        <v>1728</v>
      </c>
      <c r="C50" s="30"/>
      <c r="D50" s="147"/>
      <c r="E50" s="147"/>
      <c r="F50" s="147"/>
      <c r="G50" s="147"/>
      <c r="H50" s="501"/>
      <c r="I50" s="501"/>
    </row>
    <row r="51" spans="1:11" s="13" customFormat="1">
      <c r="A51" s="50"/>
      <c r="B51" s="36"/>
      <c r="C51" s="30"/>
      <c r="D51" s="147"/>
      <c r="E51" s="147"/>
      <c r="F51" s="147"/>
      <c r="G51" s="147"/>
      <c r="H51" s="501"/>
      <c r="I51" s="501"/>
    </row>
    <row r="52" spans="1:11" s="13" customFormat="1" ht="30">
      <c r="A52" s="50" t="s">
        <v>1729</v>
      </c>
      <c r="B52" s="36" t="s">
        <v>1730</v>
      </c>
      <c r="C52" s="30"/>
      <c r="D52" s="147"/>
      <c r="E52" s="147"/>
      <c r="F52" s="147"/>
      <c r="G52" s="147"/>
      <c r="H52" s="501"/>
      <c r="I52" s="501"/>
    </row>
    <row r="53" spans="1:11" s="13" customFormat="1" ht="90">
      <c r="A53" s="50" t="s">
        <v>1126</v>
      </c>
      <c r="B53" s="36" t="s">
        <v>1731</v>
      </c>
      <c r="C53" s="28" t="s">
        <v>1209</v>
      </c>
      <c r="D53" s="144">
        <v>3.85</v>
      </c>
      <c r="E53" s="144">
        <v>0</v>
      </c>
      <c r="F53" s="495">
        <v>0</v>
      </c>
      <c r="G53" s="649">
        <f t="shared" ref="G53:G89" si="10">IF(ISNUMBER(F53),IF(F53&gt;0,ROUND(F53,2),0),0)</f>
        <v>0</v>
      </c>
      <c r="H53" s="502">
        <f t="shared" ref="H53:H89" si="11">ROUND(D53*G53,2)</f>
        <v>0</v>
      </c>
      <c r="I53" s="502">
        <f t="shared" ref="I53:I89" si="12">ROUND(E53*G53,2)</f>
        <v>0</v>
      </c>
    </row>
    <row r="54" spans="1:11" s="13" customFormat="1" ht="90">
      <c r="A54" s="50" t="s">
        <v>1128</v>
      </c>
      <c r="B54" s="36" t="s">
        <v>1732</v>
      </c>
      <c r="C54" s="28" t="s">
        <v>1209</v>
      </c>
      <c r="D54" s="144">
        <v>12.35</v>
      </c>
      <c r="E54" s="144">
        <v>0</v>
      </c>
      <c r="F54" s="495">
        <v>0</v>
      </c>
      <c r="G54" s="649">
        <f t="shared" si="10"/>
        <v>0</v>
      </c>
      <c r="H54" s="502">
        <f t="shared" si="11"/>
        <v>0</v>
      </c>
      <c r="I54" s="502">
        <f t="shared" si="12"/>
        <v>0</v>
      </c>
    </row>
    <row r="55" spans="1:11" s="13" customFormat="1" ht="108">
      <c r="A55" s="50" t="s">
        <v>1733</v>
      </c>
      <c r="B55" s="36" t="s">
        <v>1548</v>
      </c>
      <c r="C55" s="28" t="s">
        <v>1153</v>
      </c>
      <c r="D55" s="144">
        <v>1540</v>
      </c>
      <c r="E55" s="144">
        <v>0</v>
      </c>
      <c r="F55" s="495">
        <v>0</v>
      </c>
      <c r="G55" s="649">
        <f t="shared" si="10"/>
        <v>0</v>
      </c>
      <c r="H55" s="502">
        <f t="shared" si="11"/>
        <v>0</v>
      </c>
      <c r="I55" s="502">
        <f t="shared" si="12"/>
        <v>0</v>
      </c>
    </row>
    <row r="56" spans="1:11" s="13" customFormat="1" ht="54">
      <c r="A56" s="50" t="s">
        <v>1734</v>
      </c>
      <c r="B56" s="36" t="s">
        <v>1735</v>
      </c>
      <c r="C56" s="28" t="s">
        <v>1153</v>
      </c>
      <c r="D56" s="144">
        <v>182.4</v>
      </c>
      <c r="E56" s="144">
        <v>0</v>
      </c>
      <c r="F56" s="495">
        <v>0</v>
      </c>
      <c r="G56" s="649">
        <f t="shared" si="10"/>
        <v>0</v>
      </c>
      <c r="H56" s="502">
        <f t="shared" si="11"/>
        <v>0</v>
      </c>
      <c r="I56" s="502">
        <f t="shared" si="12"/>
        <v>0</v>
      </c>
    </row>
    <row r="57" spans="1:11" s="13" customFormat="1" ht="237" customHeight="1">
      <c r="A57" s="50" t="s">
        <v>1736</v>
      </c>
      <c r="B57" s="36" t="s">
        <v>2365</v>
      </c>
      <c r="C57" s="28" t="s">
        <v>1153</v>
      </c>
      <c r="D57" s="144">
        <v>412.8</v>
      </c>
      <c r="E57" s="144">
        <v>0</v>
      </c>
      <c r="F57" s="495">
        <v>0</v>
      </c>
      <c r="G57" s="649">
        <f t="shared" si="10"/>
        <v>0</v>
      </c>
      <c r="H57" s="502">
        <f t="shared" si="11"/>
        <v>0</v>
      </c>
      <c r="I57" s="502">
        <f t="shared" si="12"/>
        <v>0</v>
      </c>
    </row>
    <row r="58" spans="1:11" s="13" customFormat="1" ht="252" customHeight="1">
      <c r="A58" s="50" t="s">
        <v>1737</v>
      </c>
      <c r="B58" s="36" t="s">
        <v>1738</v>
      </c>
      <c r="C58" s="28" t="s">
        <v>1153</v>
      </c>
      <c r="D58" s="144">
        <v>198.1</v>
      </c>
      <c r="E58" s="144">
        <v>0</v>
      </c>
      <c r="F58" s="495">
        <v>0</v>
      </c>
      <c r="G58" s="649">
        <f t="shared" si="10"/>
        <v>0</v>
      </c>
      <c r="H58" s="502">
        <f t="shared" si="11"/>
        <v>0</v>
      </c>
      <c r="I58" s="502">
        <f t="shared" si="12"/>
        <v>0</v>
      </c>
    </row>
    <row r="59" spans="1:11" s="13" customFormat="1" ht="109.15" customHeight="1">
      <c r="A59" s="50" t="s">
        <v>2207</v>
      </c>
      <c r="B59" s="36" t="s">
        <v>1740</v>
      </c>
      <c r="C59" s="28" t="s">
        <v>1114</v>
      </c>
      <c r="D59" s="144">
        <v>120</v>
      </c>
      <c r="E59" s="144">
        <v>0</v>
      </c>
      <c r="F59" s="495">
        <v>0</v>
      </c>
      <c r="G59" s="649">
        <f t="shared" si="10"/>
        <v>0</v>
      </c>
      <c r="H59" s="502">
        <f t="shared" si="11"/>
        <v>0</v>
      </c>
      <c r="I59" s="502">
        <f t="shared" si="12"/>
        <v>0</v>
      </c>
    </row>
    <row r="60" spans="1:11" s="13" customFormat="1" ht="162.6" customHeight="1">
      <c r="A60" s="50" t="s">
        <v>1739</v>
      </c>
      <c r="B60" s="36" t="s">
        <v>1742</v>
      </c>
      <c r="C60" s="28" t="s">
        <v>1114</v>
      </c>
      <c r="D60" s="144">
        <v>86</v>
      </c>
      <c r="E60" s="144">
        <v>0</v>
      </c>
      <c r="F60" s="495">
        <v>0</v>
      </c>
      <c r="G60" s="649">
        <f t="shared" si="10"/>
        <v>0</v>
      </c>
      <c r="H60" s="502">
        <f t="shared" si="11"/>
        <v>0</v>
      </c>
      <c r="I60" s="502">
        <f t="shared" si="12"/>
        <v>0</v>
      </c>
    </row>
    <row r="61" spans="1:11" s="13" customFormat="1" ht="165.6" customHeight="1">
      <c r="A61" s="50" t="s">
        <v>2208</v>
      </c>
      <c r="B61" s="36" t="s">
        <v>2377</v>
      </c>
      <c r="C61" s="28" t="s">
        <v>1153</v>
      </c>
      <c r="D61" s="144">
        <v>330.65</v>
      </c>
      <c r="E61" s="144">
        <v>0</v>
      </c>
      <c r="F61" s="495">
        <v>0</v>
      </c>
      <c r="G61" s="649">
        <f t="shared" si="10"/>
        <v>0</v>
      </c>
      <c r="H61" s="502">
        <f t="shared" si="11"/>
        <v>0</v>
      </c>
      <c r="I61" s="502">
        <f t="shared" si="12"/>
        <v>0</v>
      </c>
    </row>
    <row r="62" spans="1:11" s="13" customFormat="1" ht="99.6" customHeight="1">
      <c r="A62" s="50" t="s">
        <v>1741</v>
      </c>
      <c r="B62" s="36" t="s">
        <v>2378</v>
      </c>
      <c r="C62" s="28" t="s">
        <v>1153</v>
      </c>
      <c r="D62" s="144">
        <v>75.86</v>
      </c>
      <c r="E62" s="144">
        <v>0</v>
      </c>
      <c r="F62" s="495">
        <v>0</v>
      </c>
      <c r="G62" s="649">
        <f t="shared" si="10"/>
        <v>0</v>
      </c>
      <c r="H62" s="502">
        <f t="shared" si="11"/>
        <v>0</v>
      </c>
      <c r="I62" s="502">
        <f t="shared" si="12"/>
        <v>0</v>
      </c>
    </row>
    <row r="63" spans="1:11" s="13" customFormat="1" ht="75" customHeight="1">
      <c r="A63" s="50" t="s">
        <v>1743</v>
      </c>
      <c r="B63" s="36" t="s">
        <v>1744</v>
      </c>
      <c r="C63" s="28" t="s">
        <v>1153</v>
      </c>
      <c r="D63" s="144">
        <v>125</v>
      </c>
      <c r="E63" s="144">
        <v>0</v>
      </c>
      <c r="F63" s="495">
        <v>0</v>
      </c>
      <c r="G63" s="649">
        <f t="shared" si="10"/>
        <v>0</v>
      </c>
      <c r="H63" s="502">
        <f t="shared" si="11"/>
        <v>0</v>
      </c>
      <c r="I63" s="502">
        <f t="shared" si="12"/>
        <v>0</v>
      </c>
    </row>
    <row r="64" spans="1:11" s="13" customFormat="1" ht="72">
      <c r="A64" s="50" t="s">
        <v>2210</v>
      </c>
      <c r="B64" s="36" t="s">
        <v>1746</v>
      </c>
      <c r="C64" s="28" t="s">
        <v>1153</v>
      </c>
      <c r="D64" s="144">
        <v>275.3</v>
      </c>
      <c r="E64" s="144">
        <v>0</v>
      </c>
      <c r="F64" s="495">
        <v>0</v>
      </c>
      <c r="G64" s="649">
        <f t="shared" si="10"/>
        <v>0</v>
      </c>
      <c r="H64" s="502">
        <f t="shared" si="11"/>
        <v>0</v>
      </c>
      <c r="I64" s="502">
        <f t="shared" si="12"/>
        <v>0</v>
      </c>
    </row>
    <row r="65" spans="1:9" s="13" customFormat="1" ht="118.15" customHeight="1">
      <c r="A65" s="50" t="s">
        <v>1745</v>
      </c>
      <c r="B65" s="36" t="s">
        <v>1748</v>
      </c>
      <c r="C65" s="30"/>
      <c r="D65" s="147"/>
      <c r="E65" s="147"/>
      <c r="F65" s="147"/>
      <c r="G65" s="147"/>
      <c r="H65" s="501"/>
      <c r="I65" s="501"/>
    </row>
    <row r="66" spans="1:9" s="13" customFormat="1" ht="22.9" customHeight="1">
      <c r="A66" s="50" t="s">
        <v>1126</v>
      </c>
      <c r="B66" s="36" t="s">
        <v>2379</v>
      </c>
      <c r="C66" s="28" t="s">
        <v>1153</v>
      </c>
      <c r="D66" s="144">
        <v>27.5</v>
      </c>
      <c r="E66" s="144">
        <v>0</v>
      </c>
      <c r="F66" s="495">
        <v>0</v>
      </c>
      <c r="G66" s="649">
        <f t="shared" ref="G66:G68" si="13">IF(ISNUMBER(F66),IF(F66&gt;0,ROUND(F66,2),0),0)</f>
        <v>0</v>
      </c>
      <c r="H66" s="502">
        <f t="shared" ref="H66:H68" si="14">ROUND(D66*G66,2)</f>
        <v>0</v>
      </c>
      <c r="I66" s="502">
        <f t="shared" ref="I66:I68" si="15">ROUND(E66*G66,2)</f>
        <v>0</v>
      </c>
    </row>
    <row r="67" spans="1:9" s="13" customFormat="1" ht="22.9" customHeight="1">
      <c r="A67" s="50" t="s">
        <v>1128</v>
      </c>
      <c r="B67" s="36" t="s">
        <v>2380</v>
      </c>
      <c r="C67" s="28" t="s">
        <v>1153</v>
      </c>
      <c r="D67" s="144">
        <v>126.75</v>
      </c>
      <c r="E67" s="144">
        <v>0</v>
      </c>
      <c r="F67" s="495">
        <v>0</v>
      </c>
      <c r="G67" s="649">
        <f t="shared" si="13"/>
        <v>0</v>
      </c>
      <c r="H67" s="502">
        <f t="shared" si="14"/>
        <v>0</v>
      </c>
      <c r="I67" s="502">
        <f t="shared" si="15"/>
        <v>0</v>
      </c>
    </row>
    <row r="68" spans="1:9" s="13" customFormat="1" ht="22.5" customHeight="1">
      <c r="A68" s="50" t="s">
        <v>1130</v>
      </c>
      <c r="B68" s="36" t="s">
        <v>2381</v>
      </c>
      <c r="C68" s="28" t="s">
        <v>1153</v>
      </c>
      <c r="D68" s="144">
        <v>137.30000000000001</v>
      </c>
      <c r="E68" s="144">
        <v>0</v>
      </c>
      <c r="F68" s="495">
        <v>0</v>
      </c>
      <c r="G68" s="649">
        <f t="shared" si="13"/>
        <v>0</v>
      </c>
      <c r="H68" s="502">
        <f t="shared" si="14"/>
        <v>0</v>
      </c>
      <c r="I68" s="502">
        <f t="shared" si="15"/>
        <v>0</v>
      </c>
    </row>
    <row r="69" spans="1:9" s="13" customFormat="1" ht="36">
      <c r="A69" s="50" t="s">
        <v>2211</v>
      </c>
      <c r="B69" s="36" t="s">
        <v>1750</v>
      </c>
      <c r="C69" s="28"/>
      <c r="D69" s="144"/>
      <c r="E69" s="144"/>
      <c r="F69" s="147"/>
      <c r="G69" s="649"/>
      <c r="H69" s="502"/>
      <c r="I69" s="502"/>
    </row>
    <row r="70" spans="1:9" s="13" customFormat="1">
      <c r="A70" s="50" t="s">
        <v>1126</v>
      </c>
      <c r="B70" s="36" t="s">
        <v>1751</v>
      </c>
      <c r="C70" s="28" t="s">
        <v>1104</v>
      </c>
      <c r="D70" s="144">
        <v>3</v>
      </c>
      <c r="E70" s="144">
        <v>0</v>
      </c>
      <c r="F70" s="495">
        <v>0</v>
      </c>
      <c r="G70" s="649">
        <f t="shared" si="10"/>
        <v>0</v>
      </c>
      <c r="H70" s="502">
        <f t="shared" si="11"/>
        <v>0</v>
      </c>
      <c r="I70" s="502">
        <f t="shared" si="12"/>
        <v>0</v>
      </c>
    </row>
    <row r="71" spans="1:9" s="13" customFormat="1">
      <c r="A71" s="50" t="s">
        <v>1128</v>
      </c>
      <c r="B71" s="36" t="s">
        <v>1752</v>
      </c>
      <c r="C71" s="28" t="s">
        <v>1104</v>
      </c>
      <c r="D71" s="144">
        <v>14</v>
      </c>
      <c r="E71" s="144">
        <v>0</v>
      </c>
      <c r="F71" s="495">
        <v>0</v>
      </c>
      <c r="G71" s="649">
        <f t="shared" si="10"/>
        <v>0</v>
      </c>
      <c r="H71" s="502">
        <f t="shared" si="11"/>
        <v>0</v>
      </c>
      <c r="I71" s="502">
        <f t="shared" si="12"/>
        <v>0</v>
      </c>
    </row>
    <row r="72" spans="1:9" s="13" customFormat="1" ht="36">
      <c r="A72" s="50" t="s">
        <v>1130</v>
      </c>
      <c r="B72" s="36" t="s">
        <v>1753</v>
      </c>
      <c r="C72" s="28" t="s">
        <v>1104</v>
      </c>
      <c r="D72" s="144">
        <v>1</v>
      </c>
      <c r="E72" s="144">
        <v>0</v>
      </c>
      <c r="F72" s="495">
        <v>0</v>
      </c>
      <c r="G72" s="649">
        <f t="shared" si="10"/>
        <v>0</v>
      </c>
      <c r="H72" s="502">
        <f t="shared" si="11"/>
        <v>0</v>
      </c>
      <c r="I72" s="502">
        <f t="shared" si="12"/>
        <v>0</v>
      </c>
    </row>
    <row r="73" spans="1:9" s="13" customFormat="1" ht="73.150000000000006" customHeight="1">
      <c r="A73" s="50" t="s">
        <v>2212</v>
      </c>
      <c r="B73" s="36" t="s">
        <v>1755</v>
      </c>
      <c r="C73" s="28" t="s">
        <v>1104</v>
      </c>
      <c r="D73" s="144">
        <v>50</v>
      </c>
      <c r="E73" s="144">
        <v>0</v>
      </c>
      <c r="F73" s="495">
        <v>0</v>
      </c>
      <c r="G73" s="649">
        <f t="shared" si="10"/>
        <v>0</v>
      </c>
      <c r="H73" s="502">
        <f t="shared" si="11"/>
        <v>0</v>
      </c>
      <c r="I73" s="502">
        <f t="shared" si="12"/>
        <v>0</v>
      </c>
    </row>
    <row r="74" spans="1:9" s="13" customFormat="1" ht="143.44999999999999" customHeight="1">
      <c r="A74" s="50" t="s">
        <v>1747</v>
      </c>
      <c r="B74" s="36" t="s">
        <v>1757</v>
      </c>
      <c r="C74" s="28"/>
      <c r="D74" s="144"/>
      <c r="E74" s="144"/>
      <c r="F74" s="147"/>
      <c r="G74" s="649"/>
      <c r="H74" s="502"/>
      <c r="I74" s="502"/>
    </row>
    <row r="75" spans="1:9" s="13" customFormat="1" ht="19.899999999999999" customHeight="1">
      <c r="A75" s="50" t="s">
        <v>1126</v>
      </c>
      <c r="B75" s="36" t="s">
        <v>1758</v>
      </c>
      <c r="C75" s="28" t="s">
        <v>1104</v>
      </c>
      <c r="D75" s="144">
        <v>20</v>
      </c>
      <c r="E75" s="144">
        <v>0</v>
      </c>
      <c r="F75" s="495">
        <v>0</v>
      </c>
      <c r="G75" s="649">
        <f t="shared" si="10"/>
        <v>0</v>
      </c>
      <c r="H75" s="502">
        <f t="shared" si="11"/>
        <v>0</v>
      </c>
      <c r="I75" s="502">
        <f t="shared" si="12"/>
        <v>0</v>
      </c>
    </row>
    <row r="76" spans="1:9" s="13" customFormat="1" ht="18.600000000000001" customHeight="1">
      <c r="A76" s="50" t="s">
        <v>1128</v>
      </c>
      <c r="B76" s="36" t="s">
        <v>1759</v>
      </c>
      <c r="C76" s="28" t="s">
        <v>1104</v>
      </c>
      <c r="D76" s="144">
        <v>6</v>
      </c>
      <c r="E76" s="144">
        <v>0</v>
      </c>
      <c r="F76" s="495">
        <v>0</v>
      </c>
      <c r="G76" s="649">
        <f t="shared" si="10"/>
        <v>0</v>
      </c>
      <c r="H76" s="502">
        <f t="shared" si="11"/>
        <v>0</v>
      </c>
      <c r="I76" s="502">
        <f t="shared" si="12"/>
        <v>0</v>
      </c>
    </row>
    <row r="77" spans="1:9" s="13" customFormat="1" ht="74.45" customHeight="1">
      <c r="A77" s="50" t="s">
        <v>1749</v>
      </c>
      <c r="B77" s="36" t="s">
        <v>1761</v>
      </c>
      <c r="C77" s="28" t="s">
        <v>1104</v>
      </c>
      <c r="D77" s="144">
        <v>30</v>
      </c>
      <c r="E77" s="144">
        <v>0</v>
      </c>
      <c r="F77" s="495">
        <v>0</v>
      </c>
      <c r="G77" s="649">
        <f t="shared" si="10"/>
        <v>0</v>
      </c>
      <c r="H77" s="502">
        <f t="shared" si="11"/>
        <v>0</v>
      </c>
      <c r="I77" s="502">
        <f t="shared" si="12"/>
        <v>0</v>
      </c>
    </row>
    <row r="78" spans="1:9" s="13" customFormat="1" ht="125.45" customHeight="1">
      <c r="A78" s="50" t="s">
        <v>1754</v>
      </c>
      <c r="B78" s="36" t="s">
        <v>1763</v>
      </c>
      <c r="C78" s="28"/>
      <c r="D78" s="144"/>
      <c r="E78" s="144"/>
      <c r="F78" s="147"/>
      <c r="G78" s="649"/>
      <c r="H78" s="502"/>
      <c r="I78" s="502"/>
    </row>
    <row r="79" spans="1:9" s="5" customFormat="1">
      <c r="A79" s="396" t="s">
        <v>1126</v>
      </c>
      <c r="B79" s="24" t="s">
        <v>1764</v>
      </c>
      <c r="C79" s="28" t="s">
        <v>1286</v>
      </c>
      <c r="D79" s="144">
        <v>20</v>
      </c>
      <c r="E79" s="144">
        <v>0</v>
      </c>
      <c r="F79" s="495">
        <v>0</v>
      </c>
      <c r="G79" s="649">
        <f t="shared" si="10"/>
        <v>0</v>
      </c>
      <c r="H79" s="502">
        <f t="shared" si="11"/>
        <v>0</v>
      </c>
      <c r="I79" s="502">
        <f t="shared" si="12"/>
        <v>0</v>
      </c>
    </row>
    <row r="80" spans="1:9" s="5" customFormat="1">
      <c r="A80" s="396" t="s">
        <v>1128</v>
      </c>
      <c r="B80" s="24" t="s">
        <v>1285</v>
      </c>
      <c r="C80" s="28" t="s">
        <v>1286</v>
      </c>
      <c r="D80" s="144">
        <v>20</v>
      </c>
      <c r="E80" s="144">
        <v>0</v>
      </c>
      <c r="F80" s="495">
        <v>0</v>
      </c>
      <c r="G80" s="649">
        <f t="shared" si="10"/>
        <v>0</v>
      </c>
      <c r="H80" s="502">
        <f t="shared" si="11"/>
        <v>0</v>
      </c>
      <c r="I80" s="502">
        <f t="shared" si="12"/>
        <v>0</v>
      </c>
    </row>
    <row r="81" spans="1:9" s="5" customFormat="1">
      <c r="A81" s="396" t="s">
        <v>1130</v>
      </c>
      <c r="B81" s="24" t="s">
        <v>1287</v>
      </c>
      <c r="C81" s="28" t="s">
        <v>1286</v>
      </c>
      <c r="D81" s="144">
        <v>20</v>
      </c>
      <c r="E81" s="144">
        <v>0</v>
      </c>
      <c r="F81" s="495">
        <v>0</v>
      </c>
      <c r="G81" s="649">
        <f t="shared" si="10"/>
        <v>0</v>
      </c>
      <c r="H81" s="502">
        <f t="shared" si="11"/>
        <v>0</v>
      </c>
      <c r="I81" s="502">
        <f t="shared" si="12"/>
        <v>0</v>
      </c>
    </row>
    <row r="82" spans="1:9" s="5" customFormat="1">
      <c r="A82" s="396" t="s">
        <v>1132</v>
      </c>
      <c r="B82" s="24" t="s">
        <v>1765</v>
      </c>
      <c r="C82" s="28" t="s">
        <v>1286</v>
      </c>
      <c r="D82" s="144">
        <v>20</v>
      </c>
      <c r="E82" s="144">
        <v>0</v>
      </c>
      <c r="F82" s="495">
        <v>0</v>
      </c>
      <c r="G82" s="649">
        <f t="shared" si="10"/>
        <v>0</v>
      </c>
      <c r="H82" s="502">
        <f t="shared" si="11"/>
        <v>0</v>
      </c>
      <c r="I82" s="502">
        <f t="shared" si="12"/>
        <v>0</v>
      </c>
    </row>
    <row r="83" spans="1:9" s="13" customFormat="1" ht="55.9" customHeight="1">
      <c r="A83" s="50" t="s">
        <v>1756</v>
      </c>
      <c r="B83" s="36" t="s">
        <v>1767</v>
      </c>
      <c r="C83" s="28" t="s">
        <v>1104</v>
      </c>
      <c r="D83" s="144">
        <v>1</v>
      </c>
      <c r="E83" s="144">
        <v>0</v>
      </c>
      <c r="F83" s="495">
        <v>0</v>
      </c>
      <c r="G83" s="649">
        <f t="shared" si="10"/>
        <v>0</v>
      </c>
      <c r="H83" s="502">
        <f t="shared" si="11"/>
        <v>0</v>
      </c>
      <c r="I83" s="502">
        <f t="shared" si="12"/>
        <v>0</v>
      </c>
    </row>
    <row r="84" spans="1:9" s="13" customFormat="1" ht="142.9" customHeight="1">
      <c r="A84" s="50" t="s">
        <v>2213</v>
      </c>
      <c r="B84" s="36" t="s">
        <v>1769</v>
      </c>
      <c r="C84" s="28" t="s">
        <v>1104</v>
      </c>
      <c r="D84" s="144">
        <v>1</v>
      </c>
      <c r="E84" s="144">
        <v>0</v>
      </c>
      <c r="F84" s="495">
        <v>0</v>
      </c>
      <c r="G84" s="649">
        <f t="shared" si="10"/>
        <v>0</v>
      </c>
      <c r="H84" s="502">
        <f t="shared" si="11"/>
        <v>0</v>
      </c>
      <c r="I84" s="502">
        <f t="shared" si="12"/>
        <v>0</v>
      </c>
    </row>
    <row r="85" spans="1:9" s="13" customFormat="1" ht="55.15" customHeight="1">
      <c r="A85" s="50" t="s">
        <v>1760</v>
      </c>
      <c r="B85" s="36" t="s">
        <v>1771</v>
      </c>
      <c r="C85" s="28" t="s">
        <v>1114</v>
      </c>
      <c r="D85" s="144">
        <v>4.5</v>
      </c>
      <c r="E85" s="144">
        <v>0</v>
      </c>
      <c r="F85" s="495">
        <v>0</v>
      </c>
      <c r="G85" s="649">
        <f t="shared" si="10"/>
        <v>0</v>
      </c>
      <c r="H85" s="502">
        <f t="shared" si="11"/>
        <v>0</v>
      </c>
      <c r="I85" s="502">
        <f t="shared" si="12"/>
        <v>0</v>
      </c>
    </row>
    <row r="86" spans="1:9" s="13" customFormat="1" ht="177.6" customHeight="1">
      <c r="A86" s="50" t="s">
        <v>1762</v>
      </c>
      <c r="B86" s="36" t="s">
        <v>1772</v>
      </c>
      <c r="C86" s="28"/>
      <c r="D86" s="144"/>
      <c r="E86" s="144"/>
      <c r="F86" s="147"/>
      <c r="G86" s="649"/>
      <c r="H86" s="502"/>
      <c r="I86" s="502"/>
    </row>
    <row r="87" spans="1:9" s="13" customFormat="1">
      <c r="A87" s="50" t="s">
        <v>1126</v>
      </c>
      <c r="B87" s="36" t="s">
        <v>1773</v>
      </c>
      <c r="C87" s="28" t="s">
        <v>1114</v>
      </c>
      <c r="D87" s="144">
        <v>36</v>
      </c>
      <c r="E87" s="144">
        <v>0</v>
      </c>
      <c r="F87" s="495">
        <v>0</v>
      </c>
      <c r="G87" s="649">
        <f t="shared" si="10"/>
        <v>0</v>
      </c>
      <c r="H87" s="502">
        <f t="shared" si="11"/>
        <v>0</v>
      </c>
      <c r="I87" s="502">
        <f t="shared" si="12"/>
        <v>0</v>
      </c>
    </row>
    <row r="88" spans="1:9" s="13" customFormat="1">
      <c r="A88" s="50" t="s">
        <v>1128</v>
      </c>
      <c r="B88" s="36" t="s">
        <v>1774</v>
      </c>
      <c r="C88" s="28" t="s">
        <v>1114</v>
      </c>
      <c r="D88" s="144">
        <v>48</v>
      </c>
      <c r="E88" s="144">
        <v>0</v>
      </c>
      <c r="F88" s="495">
        <v>0</v>
      </c>
      <c r="G88" s="649">
        <f t="shared" si="10"/>
        <v>0</v>
      </c>
      <c r="H88" s="502">
        <f t="shared" si="11"/>
        <v>0</v>
      </c>
      <c r="I88" s="502">
        <f t="shared" si="12"/>
        <v>0</v>
      </c>
    </row>
    <row r="89" spans="1:9" s="13" customFormat="1">
      <c r="A89" s="50" t="s">
        <v>1130</v>
      </c>
      <c r="B89" s="36" t="s">
        <v>1775</v>
      </c>
      <c r="C89" s="28" t="s">
        <v>1114</v>
      </c>
      <c r="D89" s="144">
        <v>108</v>
      </c>
      <c r="E89" s="144">
        <v>0</v>
      </c>
      <c r="F89" s="495">
        <v>0</v>
      </c>
      <c r="G89" s="649">
        <f t="shared" si="10"/>
        <v>0</v>
      </c>
      <c r="H89" s="502">
        <f t="shared" si="11"/>
        <v>0</v>
      </c>
      <c r="I89" s="502">
        <f t="shared" si="12"/>
        <v>0</v>
      </c>
    </row>
    <row r="90" spans="1:9" s="13" customFormat="1" ht="89.45" customHeight="1">
      <c r="A90" s="50" t="s">
        <v>2214</v>
      </c>
      <c r="B90" s="36" t="s">
        <v>1776</v>
      </c>
      <c r="C90" s="28" t="s">
        <v>1104</v>
      </c>
      <c r="D90" s="144">
        <v>54</v>
      </c>
      <c r="E90" s="144">
        <v>0</v>
      </c>
      <c r="F90" s="495">
        <v>0</v>
      </c>
      <c r="G90" s="649">
        <f t="shared" ref="G90" si="16">IF(ISNUMBER(F90),IF(F90&gt;0,ROUND(F90,2),0),0)</f>
        <v>0</v>
      </c>
      <c r="H90" s="502">
        <f t="shared" ref="H90" si="17">ROUND(D90*G90,2)</f>
        <v>0</v>
      </c>
      <c r="I90" s="502">
        <f t="shared" ref="I90" si="18">ROUND(E90*G90,2)</f>
        <v>0</v>
      </c>
    </row>
    <row r="91" spans="1:9" s="13" customFormat="1">
      <c r="A91" s="660"/>
      <c r="B91" s="442"/>
      <c r="C91" s="302"/>
      <c r="D91" s="303"/>
      <c r="E91" s="303"/>
      <c r="F91" s="571"/>
      <c r="G91" s="649"/>
      <c r="H91" s="502"/>
      <c r="I91" s="502"/>
    </row>
    <row r="92" spans="1:9" s="13" customFormat="1" ht="126" customHeight="1">
      <c r="A92" s="50" t="s">
        <v>1766</v>
      </c>
      <c r="B92" s="36" t="s">
        <v>1777</v>
      </c>
      <c r="C92" s="28" t="s">
        <v>1104</v>
      </c>
      <c r="D92" s="144">
        <v>50</v>
      </c>
      <c r="E92" s="144">
        <v>0</v>
      </c>
      <c r="F92" s="495">
        <v>0</v>
      </c>
      <c r="G92" s="649">
        <f t="shared" ref="G92:G94" si="19">IF(ISNUMBER(F92),IF(F92&gt;0,ROUND(F92,2),0),0)</f>
        <v>0</v>
      </c>
      <c r="H92" s="502">
        <f t="shared" ref="H92:H94" si="20">ROUND(D92*G92,2)</f>
        <v>0</v>
      </c>
      <c r="I92" s="502">
        <f t="shared" ref="I92:I94" si="21">ROUND(E92*G92,2)</f>
        <v>0</v>
      </c>
    </row>
    <row r="93" spans="1:9" s="13" customFormat="1" ht="89.45" customHeight="1">
      <c r="A93" s="50" t="s">
        <v>1768</v>
      </c>
      <c r="B93" s="36" t="s">
        <v>1778</v>
      </c>
      <c r="C93" s="28" t="s">
        <v>1218</v>
      </c>
      <c r="D93" s="144">
        <v>1225.4000000000001</v>
      </c>
      <c r="E93" s="144">
        <v>0</v>
      </c>
      <c r="F93" s="495">
        <v>0</v>
      </c>
      <c r="G93" s="649">
        <f t="shared" si="19"/>
        <v>0</v>
      </c>
      <c r="H93" s="502">
        <f t="shared" si="20"/>
        <v>0</v>
      </c>
      <c r="I93" s="502">
        <f t="shared" si="21"/>
        <v>0</v>
      </c>
    </row>
    <row r="94" spans="1:9" s="13" customFormat="1" ht="39" customHeight="1" thickBot="1">
      <c r="A94" s="50" t="s">
        <v>1770</v>
      </c>
      <c r="B94" s="36" t="s">
        <v>1779</v>
      </c>
      <c r="C94" s="28" t="s">
        <v>1104</v>
      </c>
      <c r="D94" s="144">
        <v>1</v>
      </c>
      <c r="E94" s="144">
        <v>0</v>
      </c>
      <c r="F94" s="495">
        <v>0</v>
      </c>
      <c r="G94" s="649">
        <f t="shared" si="19"/>
        <v>0</v>
      </c>
      <c r="H94" s="502">
        <f t="shared" si="20"/>
        <v>0</v>
      </c>
      <c r="I94" s="502">
        <f t="shared" si="21"/>
        <v>0</v>
      </c>
    </row>
    <row r="95" spans="1:9" s="13" customFormat="1" ht="18.75" thickBot="1">
      <c r="A95" s="796" t="s">
        <v>1780</v>
      </c>
      <c r="B95" s="800"/>
      <c r="C95" s="29"/>
      <c r="D95" s="145"/>
      <c r="E95" s="145"/>
      <c r="F95" s="145"/>
      <c r="G95" s="145"/>
      <c r="H95" s="685">
        <f>SUM(H53:H94)</f>
        <v>0</v>
      </c>
      <c r="I95" s="685">
        <f>SUM(I53:I94)</f>
        <v>0</v>
      </c>
    </row>
    <row r="96" spans="1:9" s="13" customFormat="1">
      <c r="A96" s="50"/>
      <c r="B96" s="35"/>
      <c r="C96" s="30"/>
      <c r="D96" s="144"/>
      <c r="E96" s="144"/>
      <c r="F96" s="147"/>
      <c r="G96" s="147"/>
      <c r="H96" s="501"/>
      <c r="I96" s="501"/>
    </row>
    <row r="97" spans="1:11" s="13" customFormat="1" ht="31.5">
      <c r="A97" s="653" t="s">
        <v>1781</v>
      </c>
      <c r="B97" s="25" t="s">
        <v>1782</v>
      </c>
      <c r="C97" s="28"/>
      <c r="D97" s="144"/>
      <c r="E97" s="144"/>
      <c r="F97" s="147"/>
      <c r="G97" s="147"/>
      <c r="H97" s="501"/>
      <c r="I97" s="501"/>
    </row>
    <row r="98" spans="1:11" s="13" customFormat="1" ht="88.15" customHeight="1">
      <c r="A98" s="50" t="s">
        <v>1783</v>
      </c>
      <c r="B98" s="36" t="s">
        <v>1784</v>
      </c>
      <c r="C98" s="28" t="s">
        <v>1153</v>
      </c>
      <c r="D98" s="144">
        <v>58.6</v>
      </c>
      <c r="E98" s="144">
        <v>0</v>
      </c>
      <c r="F98" s="495">
        <v>0</v>
      </c>
      <c r="G98" s="649">
        <f t="shared" ref="G98:G120" si="22">IF(ISNUMBER(F98),IF(F98&gt;0,ROUND(F98,2),0),0)</f>
        <v>0</v>
      </c>
      <c r="H98" s="502">
        <f t="shared" ref="H98:H120" si="23">ROUND(D98*G98,2)</f>
        <v>0</v>
      </c>
      <c r="I98" s="502">
        <f t="shared" ref="I98:I120" si="24">ROUND(E98*G98,2)</f>
        <v>0</v>
      </c>
    </row>
    <row r="99" spans="1:11" s="13" customFormat="1" ht="72" customHeight="1">
      <c r="A99" s="50" t="s">
        <v>2191</v>
      </c>
      <c r="B99" s="36" t="s">
        <v>1786</v>
      </c>
      <c r="C99" s="28" t="s">
        <v>1153</v>
      </c>
      <c r="D99" s="144">
        <v>1742.3</v>
      </c>
      <c r="E99" s="144">
        <v>0</v>
      </c>
      <c r="F99" s="495">
        <v>0</v>
      </c>
      <c r="G99" s="649">
        <f t="shared" si="22"/>
        <v>0</v>
      </c>
      <c r="H99" s="502">
        <f t="shared" si="23"/>
        <v>0</v>
      </c>
      <c r="I99" s="502">
        <f t="shared" si="24"/>
        <v>0</v>
      </c>
    </row>
    <row r="100" spans="1:11" s="13" customFormat="1" ht="113.45" customHeight="1">
      <c r="A100" s="50" t="s">
        <v>1785</v>
      </c>
      <c r="B100" s="36" t="s">
        <v>1788</v>
      </c>
      <c r="C100" s="28" t="s">
        <v>1153</v>
      </c>
      <c r="D100" s="144">
        <v>1350.45</v>
      </c>
      <c r="E100" s="144">
        <v>0</v>
      </c>
      <c r="F100" s="495">
        <v>0</v>
      </c>
      <c r="G100" s="649">
        <f t="shared" si="22"/>
        <v>0</v>
      </c>
      <c r="H100" s="502">
        <f t="shared" si="23"/>
        <v>0</v>
      </c>
      <c r="I100" s="502">
        <f t="shared" si="24"/>
        <v>0</v>
      </c>
    </row>
    <row r="101" spans="1:11" s="13" customFormat="1" ht="89.45" customHeight="1">
      <c r="A101" s="50" t="s">
        <v>1787</v>
      </c>
      <c r="B101" s="36" t="s">
        <v>1790</v>
      </c>
      <c r="C101" s="28" t="s">
        <v>1153</v>
      </c>
      <c r="D101" s="144">
        <v>385.54</v>
      </c>
      <c r="E101" s="144">
        <v>0</v>
      </c>
      <c r="F101" s="495">
        <v>0</v>
      </c>
      <c r="G101" s="649">
        <f t="shared" si="22"/>
        <v>0</v>
      </c>
      <c r="H101" s="502">
        <f t="shared" si="23"/>
        <v>0</v>
      </c>
      <c r="I101" s="502">
        <f t="shared" si="24"/>
        <v>0</v>
      </c>
      <c r="K101" s="37"/>
    </row>
    <row r="102" spans="1:11" s="13" customFormat="1" ht="90" customHeight="1">
      <c r="A102" s="50" t="s">
        <v>1789</v>
      </c>
      <c r="B102" s="36" t="s">
        <v>1792</v>
      </c>
      <c r="C102" s="28" t="s">
        <v>1153</v>
      </c>
      <c r="D102" s="144">
        <v>138</v>
      </c>
      <c r="E102" s="144">
        <v>0</v>
      </c>
      <c r="F102" s="495">
        <v>0</v>
      </c>
      <c r="G102" s="649">
        <f t="shared" si="22"/>
        <v>0</v>
      </c>
      <c r="H102" s="502">
        <f t="shared" si="23"/>
        <v>0</v>
      </c>
      <c r="I102" s="502">
        <f t="shared" si="24"/>
        <v>0</v>
      </c>
      <c r="K102" s="37"/>
    </row>
    <row r="103" spans="1:11" s="13" customFormat="1" ht="90.6" customHeight="1">
      <c r="A103" s="50" t="s">
        <v>2192</v>
      </c>
      <c r="B103" s="36" t="s">
        <v>1794</v>
      </c>
      <c r="C103" s="28" t="s">
        <v>1153</v>
      </c>
      <c r="D103" s="144">
        <v>138</v>
      </c>
      <c r="E103" s="144">
        <v>0</v>
      </c>
      <c r="F103" s="495">
        <v>0</v>
      </c>
      <c r="G103" s="649">
        <f t="shared" si="22"/>
        <v>0</v>
      </c>
      <c r="H103" s="502">
        <f t="shared" si="23"/>
        <v>0</v>
      </c>
      <c r="I103" s="502">
        <f t="shared" si="24"/>
        <v>0</v>
      </c>
      <c r="K103" s="37"/>
    </row>
    <row r="104" spans="1:11" s="13" customFormat="1" ht="90" customHeight="1">
      <c r="A104" s="50" t="s">
        <v>1791</v>
      </c>
      <c r="B104" s="36" t="s">
        <v>1796</v>
      </c>
      <c r="C104" s="28" t="s">
        <v>1153</v>
      </c>
      <c r="D104" s="144">
        <v>58.9</v>
      </c>
      <c r="E104" s="144">
        <v>0</v>
      </c>
      <c r="F104" s="495">
        <v>0</v>
      </c>
      <c r="G104" s="649">
        <f t="shared" si="22"/>
        <v>0</v>
      </c>
      <c r="H104" s="502">
        <f t="shared" si="23"/>
        <v>0</v>
      </c>
      <c r="I104" s="502">
        <f t="shared" si="24"/>
        <v>0</v>
      </c>
    </row>
    <row r="105" spans="1:11" s="12" customFormat="1" ht="53.45" customHeight="1">
      <c r="A105" s="50" t="s">
        <v>1793</v>
      </c>
      <c r="B105" s="36" t="s">
        <v>1798</v>
      </c>
      <c r="C105" s="28" t="s">
        <v>1153</v>
      </c>
      <c r="D105" s="144">
        <v>5.56</v>
      </c>
      <c r="E105" s="144">
        <v>0</v>
      </c>
      <c r="F105" s="495">
        <v>0</v>
      </c>
      <c r="G105" s="649">
        <f t="shared" si="22"/>
        <v>0</v>
      </c>
      <c r="H105" s="502">
        <f t="shared" si="23"/>
        <v>0</v>
      </c>
      <c r="I105" s="502">
        <f t="shared" si="24"/>
        <v>0</v>
      </c>
    </row>
    <row r="106" spans="1:11" s="12" customFormat="1" ht="55.15" customHeight="1">
      <c r="A106" s="50" t="s">
        <v>1795</v>
      </c>
      <c r="B106" s="36" t="s">
        <v>1799</v>
      </c>
      <c r="C106" s="28" t="s">
        <v>1153</v>
      </c>
      <c r="D106" s="144">
        <v>237.6</v>
      </c>
      <c r="E106" s="144">
        <v>0</v>
      </c>
      <c r="F106" s="495">
        <v>0</v>
      </c>
      <c r="G106" s="649">
        <f t="shared" si="22"/>
        <v>0</v>
      </c>
      <c r="H106" s="502">
        <f t="shared" si="23"/>
        <v>0</v>
      </c>
      <c r="I106" s="502">
        <f t="shared" si="24"/>
        <v>0</v>
      </c>
    </row>
    <row r="107" spans="1:11" s="12" customFormat="1" ht="72">
      <c r="A107" s="50" t="s">
        <v>1797</v>
      </c>
      <c r="B107" s="36" t="s">
        <v>1800</v>
      </c>
      <c r="C107" s="28" t="s">
        <v>1153</v>
      </c>
      <c r="D107" s="144">
        <v>6.8</v>
      </c>
      <c r="E107" s="144">
        <v>0</v>
      </c>
      <c r="F107" s="495">
        <v>0</v>
      </c>
      <c r="G107" s="649">
        <f t="shared" si="22"/>
        <v>0</v>
      </c>
      <c r="H107" s="502">
        <f t="shared" si="23"/>
        <v>0</v>
      </c>
      <c r="I107" s="502">
        <f t="shared" si="24"/>
        <v>0</v>
      </c>
    </row>
    <row r="108" spans="1:11" s="12" customFormat="1" ht="54.6" customHeight="1">
      <c r="A108" s="50" t="s">
        <v>1802</v>
      </c>
      <c r="B108" s="36" t="s">
        <v>1801</v>
      </c>
      <c r="C108" s="28" t="s">
        <v>1153</v>
      </c>
      <c r="D108" s="144">
        <v>27.8</v>
      </c>
      <c r="E108" s="144">
        <v>0</v>
      </c>
      <c r="F108" s="495">
        <v>0</v>
      </c>
      <c r="G108" s="649">
        <f t="shared" si="22"/>
        <v>0</v>
      </c>
      <c r="H108" s="502">
        <f t="shared" si="23"/>
        <v>0</v>
      </c>
      <c r="I108" s="502">
        <f t="shared" si="24"/>
        <v>0</v>
      </c>
    </row>
    <row r="109" spans="1:11" s="13" customFormat="1" ht="90" customHeight="1">
      <c r="A109" s="50" t="s">
        <v>1804</v>
      </c>
      <c r="B109" s="36" t="s">
        <v>1803</v>
      </c>
      <c r="C109" s="28" t="s">
        <v>1153</v>
      </c>
      <c r="D109" s="144">
        <v>9.85</v>
      </c>
      <c r="E109" s="144">
        <v>0</v>
      </c>
      <c r="F109" s="495">
        <v>0</v>
      </c>
      <c r="G109" s="649">
        <f t="shared" si="22"/>
        <v>0</v>
      </c>
      <c r="H109" s="502">
        <f t="shared" si="23"/>
        <v>0</v>
      </c>
      <c r="I109" s="502">
        <f t="shared" si="24"/>
        <v>0</v>
      </c>
    </row>
    <row r="110" spans="1:11" s="13" customFormat="1" ht="73.900000000000006" customHeight="1">
      <c r="A110" s="50" t="s">
        <v>2193</v>
      </c>
      <c r="B110" s="36" t="s">
        <v>1805</v>
      </c>
      <c r="C110" s="28" t="s">
        <v>1153</v>
      </c>
      <c r="D110" s="144">
        <v>49.5</v>
      </c>
      <c r="E110" s="144">
        <v>0</v>
      </c>
      <c r="F110" s="495">
        <v>0</v>
      </c>
      <c r="G110" s="649">
        <f t="shared" si="22"/>
        <v>0</v>
      </c>
      <c r="H110" s="502">
        <f t="shared" si="23"/>
        <v>0</v>
      </c>
      <c r="I110" s="502">
        <f t="shared" si="24"/>
        <v>0</v>
      </c>
    </row>
    <row r="111" spans="1:11" s="13" customFormat="1" ht="90.6" customHeight="1">
      <c r="A111" s="50" t="s">
        <v>1806</v>
      </c>
      <c r="B111" s="36" t="s">
        <v>1807</v>
      </c>
      <c r="C111" s="28" t="s">
        <v>1153</v>
      </c>
      <c r="D111" s="144">
        <v>72.5</v>
      </c>
      <c r="E111" s="144">
        <v>0</v>
      </c>
      <c r="F111" s="495">
        <v>0</v>
      </c>
      <c r="G111" s="649">
        <f t="shared" si="22"/>
        <v>0</v>
      </c>
      <c r="H111" s="502">
        <f t="shared" si="23"/>
        <v>0</v>
      </c>
      <c r="I111" s="502">
        <f t="shared" si="24"/>
        <v>0</v>
      </c>
    </row>
    <row r="112" spans="1:11" s="13" customFormat="1" ht="56.45" customHeight="1">
      <c r="A112" s="50" t="s">
        <v>1808</v>
      </c>
      <c r="B112" s="36" t="s">
        <v>1809</v>
      </c>
      <c r="C112" s="28" t="s">
        <v>1104</v>
      </c>
      <c r="D112" s="144">
        <v>20</v>
      </c>
      <c r="E112" s="144">
        <v>0</v>
      </c>
      <c r="F112" s="495">
        <v>0</v>
      </c>
      <c r="G112" s="649">
        <f t="shared" si="22"/>
        <v>0</v>
      </c>
      <c r="H112" s="502">
        <f t="shared" si="23"/>
        <v>0</v>
      </c>
      <c r="I112" s="502">
        <f t="shared" si="24"/>
        <v>0</v>
      </c>
    </row>
    <row r="113" spans="1:9" s="13" customFormat="1" ht="73.150000000000006" customHeight="1">
      <c r="A113" s="50" t="s">
        <v>2194</v>
      </c>
      <c r="B113" s="36" t="s">
        <v>1810</v>
      </c>
      <c r="C113" s="28" t="s">
        <v>1153</v>
      </c>
      <c r="D113" s="144">
        <v>18.600000000000001</v>
      </c>
      <c r="E113" s="144">
        <v>0</v>
      </c>
      <c r="F113" s="495">
        <v>0</v>
      </c>
      <c r="G113" s="649">
        <f t="shared" si="22"/>
        <v>0</v>
      </c>
      <c r="H113" s="502">
        <f t="shared" si="23"/>
        <v>0</v>
      </c>
      <c r="I113" s="502">
        <f t="shared" si="24"/>
        <v>0</v>
      </c>
    </row>
    <row r="114" spans="1:9" s="13" customFormat="1">
      <c r="A114" s="50"/>
      <c r="B114" s="36"/>
      <c r="C114" s="28"/>
      <c r="D114" s="144"/>
      <c r="E114" s="144"/>
      <c r="F114" s="495">
        <v>0</v>
      </c>
      <c r="G114" s="649">
        <f t="shared" si="22"/>
        <v>0</v>
      </c>
      <c r="H114" s="502">
        <f t="shared" si="23"/>
        <v>0</v>
      </c>
      <c r="I114" s="502">
        <f t="shared" si="24"/>
        <v>0</v>
      </c>
    </row>
    <row r="115" spans="1:9" s="13" customFormat="1">
      <c r="A115" s="50"/>
      <c r="B115" s="129" t="s">
        <v>1811</v>
      </c>
      <c r="C115" s="28"/>
      <c r="D115" s="144"/>
      <c r="E115" s="144"/>
      <c r="F115" s="495">
        <v>0</v>
      </c>
      <c r="G115" s="649">
        <f t="shared" si="22"/>
        <v>0</v>
      </c>
      <c r="H115" s="502">
        <f t="shared" si="23"/>
        <v>0</v>
      </c>
      <c r="I115" s="502">
        <f t="shared" si="24"/>
        <v>0</v>
      </c>
    </row>
    <row r="116" spans="1:9" s="12" customFormat="1" ht="108" customHeight="1">
      <c r="A116" s="50" t="s">
        <v>2195</v>
      </c>
      <c r="B116" s="36" t="s">
        <v>1812</v>
      </c>
      <c r="C116" s="28" t="s">
        <v>1153</v>
      </c>
      <c r="D116" s="144">
        <v>268.8</v>
      </c>
      <c r="E116" s="144">
        <v>0</v>
      </c>
      <c r="F116" s="495">
        <v>0</v>
      </c>
      <c r="G116" s="649">
        <f t="shared" si="22"/>
        <v>0</v>
      </c>
      <c r="H116" s="502">
        <f t="shared" si="23"/>
        <v>0</v>
      </c>
      <c r="I116" s="502">
        <f t="shared" si="24"/>
        <v>0</v>
      </c>
    </row>
    <row r="117" spans="1:9" s="12" customFormat="1" ht="70.900000000000006" customHeight="1">
      <c r="A117" s="50" t="s">
        <v>2196</v>
      </c>
      <c r="B117" s="36" t="s">
        <v>1814</v>
      </c>
      <c r="C117" s="28" t="s">
        <v>1104</v>
      </c>
      <c r="D117" s="144">
        <v>2</v>
      </c>
      <c r="E117" s="144">
        <v>0</v>
      </c>
      <c r="F117" s="495">
        <v>0</v>
      </c>
      <c r="G117" s="649">
        <f t="shared" si="22"/>
        <v>0</v>
      </c>
      <c r="H117" s="502">
        <f t="shared" si="23"/>
        <v>0</v>
      </c>
      <c r="I117" s="502">
        <f t="shared" si="24"/>
        <v>0</v>
      </c>
    </row>
    <row r="118" spans="1:9" s="12" customFormat="1" ht="178.9" customHeight="1">
      <c r="A118" s="50" t="s">
        <v>1813</v>
      </c>
      <c r="B118" s="36" t="s">
        <v>1816</v>
      </c>
      <c r="C118" s="28" t="s">
        <v>1153</v>
      </c>
      <c r="D118" s="144">
        <v>1250</v>
      </c>
      <c r="E118" s="144">
        <v>0</v>
      </c>
      <c r="F118" s="495">
        <v>0</v>
      </c>
      <c r="G118" s="649">
        <f t="shared" si="22"/>
        <v>0</v>
      </c>
      <c r="H118" s="502">
        <f t="shared" si="23"/>
        <v>0</v>
      </c>
      <c r="I118" s="502">
        <f t="shared" si="24"/>
        <v>0</v>
      </c>
    </row>
    <row r="119" spans="1:9" s="12" customFormat="1" ht="96" customHeight="1">
      <c r="A119" s="50" t="s">
        <v>1815</v>
      </c>
      <c r="B119" s="36" t="s">
        <v>1818</v>
      </c>
      <c r="C119" s="28" t="s">
        <v>1153</v>
      </c>
      <c r="D119" s="144">
        <v>1250</v>
      </c>
      <c r="E119" s="144">
        <v>0</v>
      </c>
      <c r="F119" s="495">
        <v>0</v>
      </c>
      <c r="G119" s="649">
        <f t="shared" si="22"/>
        <v>0</v>
      </c>
      <c r="H119" s="502">
        <f t="shared" si="23"/>
        <v>0</v>
      </c>
      <c r="I119" s="502">
        <f t="shared" si="24"/>
        <v>0</v>
      </c>
    </row>
    <row r="120" spans="1:9" s="12" customFormat="1" ht="55.9" customHeight="1" thickBot="1">
      <c r="A120" s="50" t="s">
        <v>1817</v>
      </c>
      <c r="B120" s="36" t="s">
        <v>1819</v>
      </c>
      <c r="C120" s="28" t="s">
        <v>1114</v>
      </c>
      <c r="D120" s="144">
        <v>95</v>
      </c>
      <c r="E120" s="144">
        <v>0</v>
      </c>
      <c r="F120" s="495">
        <v>0</v>
      </c>
      <c r="G120" s="649">
        <f t="shared" si="22"/>
        <v>0</v>
      </c>
      <c r="H120" s="502">
        <f t="shared" si="23"/>
        <v>0</v>
      </c>
      <c r="I120" s="502">
        <f t="shared" si="24"/>
        <v>0</v>
      </c>
    </row>
    <row r="121" spans="1:9" s="13" customFormat="1" ht="18.75" thickBot="1">
      <c r="A121" s="796" t="s">
        <v>1820</v>
      </c>
      <c r="B121" s="800"/>
      <c r="C121" s="29"/>
      <c r="D121" s="145"/>
      <c r="E121" s="145"/>
      <c r="F121" s="145"/>
      <c r="G121" s="145"/>
      <c r="H121" s="685">
        <f>SUM(H98:H120)</f>
        <v>0</v>
      </c>
      <c r="I121" s="685">
        <f>SUM(I98:I120)</f>
        <v>0</v>
      </c>
    </row>
    <row r="122" spans="1:9" s="13" customFormat="1">
      <c r="A122" s="50"/>
      <c r="B122" s="35"/>
      <c r="C122" s="28"/>
      <c r="D122" s="144"/>
      <c r="E122" s="144"/>
      <c r="F122" s="147"/>
      <c r="G122" s="147"/>
      <c r="H122" s="501"/>
      <c r="I122" s="501"/>
    </row>
    <row r="123" spans="1:9" s="13" customFormat="1" ht="31.5">
      <c r="A123" s="653" t="s">
        <v>1821</v>
      </c>
      <c r="B123" s="25" t="s">
        <v>1822</v>
      </c>
      <c r="C123" s="28"/>
      <c r="D123" s="144"/>
      <c r="E123" s="144"/>
      <c r="F123" s="147"/>
      <c r="G123" s="147"/>
      <c r="H123" s="501"/>
      <c r="I123" s="501"/>
    </row>
    <row r="124" spans="1:9" s="13" customFormat="1" ht="342.6" customHeight="1">
      <c r="A124" s="50" t="s">
        <v>2215</v>
      </c>
      <c r="B124" s="36" t="s">
        <v>2233</v>
      </c>
      <c r="C124" s="28" t="s">
        <v>1153</v>
      </c>
      <c r="D124" s="144">
        <v>780</v>
      </c>
      <c r="E124" s="144">
        <v>0</v>
      </c>
      <c r="F124" s="495">
        <v>0</v>
      </c>
      <c r="G124" s="649">
        <f t="shared" ref="G124:G132" si="25">IF(ISNUMBER(F124),IF(F124&gt;0,ROUND(F124,2),0),0)</f>
        <v>0</v>
      </c>
      <c r="H124" s="502">
        <f t="shared" ref="H124:H132" si="26">ROUND(D124*G124,2)</f>
        <v>0</v>
      </c>
      <c r="I124" s="502">
        <f t="shared" ref="I124:I132" si="27">ROUND(E124*G124,2)</f>
        <v>0</v>
      </c>
    </row>
    <row r="125" spans="1:9" s="13" customFormat="1" ht="306.60000000000002" customHeight="1">
      <c r="A125" s="50" t="s">
        <v>1823</v>
      </c>
      <c r="B125" s="36" t="s">
        <v>2234</v>
      </c>
      <c r="C125" s="28" t="s">
        <v>1153</v>
      </c>
      <c r="D125" s="144">
        <v>62</v>
      </c>
      <c r="E125" s="144">
        <v>0</v>
      </c>
      <c r="F125" s="495">
        <v>0</v>
      </c>
      <c r="G125" s="649">
        <f t="shared" si="25"/>
        <v>0</v>
      </c>
      <c r="H125" s="502">
        <f t="shared" si="26"/>
        <v>0</v>
      </c>
      <c r="I125" s="502">
        <f t="shared" si="27"/>
        <v>0</v>
      </c>
    </row>
    <row r="126" spans="1:9" s="13" customFormat="1" ht="374.45" customHeight="1">
      <c r="A126" s="50" t="s">
        <v>1824</v>
      </c>
      <c r="B126" s="36" t="s">
        <v>2235</v>
      </c>
      <c r="C126" s="28" t="s">
        <v>1153</v>
      </c>
      <c r="D126" s="144">
        <v>42.8</v>
      </c>
      <c r="E126" s="144">
        <v>0</v>
      </c>
      <c r="F126" s="495">
        <v>0</v>
      </c>
      <c r="G126" s="649">
        <f t="shared" si="25"/>
        <v>0</v>
      </c>
      <c r="H126" s="502">
        <f t="shared" si="26"/>
        <v>0</v>
      </c>
      <c r="I126" s="502">
        <f t="shared" si="27"/>
        <v>0</v>
      </c>
    </row>
    <row r="127" spans="1:9" s="13" customFormat="1" ht="337.15" customHeight="1">
      <c r="A127" s="50" t="s">
        <v>1825</v>
      </c>
      <c r="B127" s="36" t="s">
        <v>2236</v>
      </c>
      <c r="C127" s="28" t="s">
        <v>1153</v>
      </c>
      <c r="D127" s="144">
        <v>145.19999999999999</v>
      </c>
      <c r="E127" s="144">
        <v>0</v>
      </c>
      <c r="F127" s="495">
        <v>0</v>
      </c>
      <c r="G127" s="649">
        <f t="shared" ref="G127" si="28">IF(ISNUMBER(F127),IF(F127&gt;0,ROUND(F127,2),0),0)</f>
        <v>0</v>
      </c>
      <c r="H127" s="502">
        <f t="shared" ref="H127" si="29">ROUND(D127*G127,2)</f>
        <v>0</v>
      </c>
      <c r="I127" s="502">
        <f t="shared" ref="I127" si="30">ROUND(E127*G127,2)</f>
        <v>0</v>
      </c>
    </row>
    <row r="128" spans="1:9" s="13" customFormat="1" ht="100.5" customHeight="1">
      <c r="A128" s="50" t="s">
        <v>2232</v>
      </c>
      <c r="B128" s="36" t="s">
        <v>2237</v>
      </c>
      <c r="C128" s="28"/>
      <c r="D128" s="144"/>
      <c r="E128" s="144"/>
      <c r="F128" s="147"/>
      <c r="G128" s="147"/>
      <c r="H128" s="501"/>
      <c r="I128" s="501"/>
    </row>
    <row r="129" spans="1:9" s="13" customFormat="1">
      <c r="A129" s="50" t="s">
        <v>1126</v>
      </c>
      <c r="B129" s="36" t="s">
        <v>2382</v>
      </c>
      <c r="C129" s="28" t="s">
        <v>2383</v>
      </c>
      <c r="D129" s="143">
        <v>158.5</v>
      </c>
      <c r="E129" s="144">
        <v>0</v>
      </c>
      <c r="F129" s="495">
        <v>0</v>
      </c>
      <c r="G129" s="649">
        <f t="shared" ref="G129:G130" si="31">IF(ISNUMBER(F129),IF(F129&gt;0,ROUND(F129,2),0),0)</f>
        <v>0</v>
      </c>
      <c r="H129" s="502">
        <f t="shared" ref="H129:H130" si="32">ROUND(D129*G129,2)</f>
        <v>0</v>
      </c>
      <c r="I129" s="502">
        <f t="shared" ref="I129:I130" si="33">ROUND(E129*G129,2)</f>
        <v>0</v>
      </c>
    </row>
    <row r="130" spans="1:9" s="13" customFormat="1">
      <c r="A130" s="50" t="s">
        <v>1128</v>
      </c>
      <c r="B130" s="36" t="s">
        <v>2384</v>
      </c>
      <c r="C130" s="28" t="s">
        <v>2383</v>
      </c>
      <c r="D130" s="143">
        <v>26.6</v>
      </c>
      <c r="E130" s="144">
        <v>0</v>
      </c>
      <c r="F130" s="495">
        <v>0</v>
      </c>
      <c r="G130" s="649">
        <f t="shared" si="31"/>
        <v>0</v>
      </c>
      <c r="H130" s="502">
        <f t="shared" si="32"/>
        <v>0</v>
      </c>
      <c r="I130" s="502">
        <f t="shared" si="33"/>
        <v>0</v>
      </c>
    </row>
    <row r="131" spans="1:9" s="13" customFormat="1" ht="248.45" customHeight="1">
      <c r="A131" s="50" t="s">
        <v>2238</v>
      </c>
      <c r="B131" s="36" t="s">
        <v>1826</v>
      </c>
      <c r="C131" s="28" t="s">
        <v>1256</v>
      </c>
      <c r="D131" s="144">
        <v>43</v>
      </c>
      <c r="E131" s="144">
        <v>0</v>
      </c>
      <c r="F131" s="495">
        <v>0</v>
      </c>
      <c r="G131" s="649">
        <f t="shared" si="25"/>
        <v>0</v>
      </c>
      <c r="H131" s="502">
        <f t="shared" si="26"/>
        <v>0</v>
      </c>
      <c r="I131" s="502">
        <f t="shared" si="27"/>
        <v>0</v>
      </c>
    </row>
    <row r="132" spans="1:9" s="13" customFormat="1" ht="145.9" customHeight="1" thickBot="1">
      <c r="A132" s="50" t="s">
        <v>2239</v>
      </c>
      <c r="B132" s="36" t="s">
        <v>1827</v>
      </c>
      <c r="C132" s="28" t="s">
        <v>1153</v>
      </c>
      <c r="D132" s="144">
        <v>124.7</v>
      </c>
      <c r="E132" s="144">
        <v>0</v>
      </c>
      <c r="F132" s="495">
        <v>0</v>
      </c>
      <c r="G132" s="649">
        <f t="shared" si="25"/>
        <v>0</v>
      </c>
      <c r="H132" s="502">
        <f t="shared" si="26"/>
        <v>0</v>
      </c>
      <c r="I132" s="502">
        <f t="shared" si="27"/>
        <v>0</v>
      </c>
    </row>
    <row r="133" spans="1:9" s="13" customFormat="1" ht="18.75" thickBot="1">
      <c r="A133" s="796" t="s">
        <v>1828</v>
      </c>
      <c r="B133" s="800"/>
      <c r="C133" s="29"/>
      <c r="D133" s="145"/>
      <c r="E133" s="145"/>
      <c r="F133" s="145"/>
      <c r="G133" s="145"/>
      <c r="H133" s="685">
        <f>SUM(H124:H132)</f>
        <v>0</v>
      </c>
      <c r="I133" s="685">
        <f>SUM(I124:I132)</f>
        <v>0</v>
      </c>
    </row>
    <row r="134" spans="1:9" s="13" customFormat="1" ht="18.75" thickBot="1">
      <c r="A134" s="304"/>
      <c r="B134" s="130"/>
      <c r="C134" s="131"/>
      <c r="D134" s="152"/>
      <c r="E134" s="152"/>
      <c r="F134" s="572"/>
      <c r="G134" s="572"/>
      <c r="H134" s="573"/>
      <c r="I134" s="573"/>
    </row>
    <row r="135" spans="1:9" s="13" customFormat="1" ht="18.75" thickBot="1">
      <c r="A135" s="796" t="s">
        <v>1829</v>
      </c>
      <c r="B135" s="800"/>
      <c r="C135" s="29"/>
      <c r="D135" s="145"/>
      <c r="E135" s="145"/>
      <c r="F135" s="145"/>
      <c r="G135" s="145"/>
      <c r="H135" s="685">
        <f>H28+H46+H95+H121+H133</f>
        <v>0</v>
      </c>
      <c r="I135" s="685">
        <f>I28+I46+I95+I121+I133</f>
        <v>0</v>
      </c>
    </row>
    <row r="136" spans="1:9">
      <c r="A136" s="224"/>
      <c r="B136" s="76"/>
      <c r="C136" s="199"/>
      <c r="D136" s="200"/>
      <c r="E136" s="200"/>
      <c r="F136" s="493"/>
      <c r="G136" s="493"/>
      <c r="H136" s="513"/>
      <c r="I136" s="513"/>
    </row>
    <row r="137" spans="1:9">
      <c r="A137" s="224"/>
      <c r="B137" s="48"/>
      <c r="C137" s="199"/>
      <c r="D137" s="200"/>
      <c r="E137" s="200"/>
      <c r="F137" s="493"/>
      <c r="G137" s="493"/>
      <c r="H137" s="513"/>
      <c r="I137" s="513"/>
    </row>
    <row r="138" spans="1:9">
      <c r="A138" s="224"/>
      <c r="B138" s="76"/>
      <c r="C138" s="199"/>
      <c r="D138" s="200"/>
      <c r="E138" s="200"/>
      <c r="F138" s="493"/>
      <c r="G138" s="493"/>
      <c r="H138" s="513"/>
      <c r="I138" s="513"/>
    </row>
    <row r="139" spans="1:9">
      <c r="A139" s="224"/>
      <c r="B139" s="76"/>
      <c r="C139" s="199"/>
      <c r="D139" s="200"/>
      <c r="E139" s="200"/>
      <c r="F139" s="493"/>
      <c r="G139" s="493"/>
      <c r="H139" s="513"/>
      <c r="I139" s="513"/>
    </row>
    <row r="140" spans="1:9">
      <c r="A140" s="224"/>
      <c r="B140" s="76"/>
      <c r="C140" s="199"/>
      <c r="D140" s="200"/>
      <c r="E140" s="200"/>
      <c r="F140" s="493"/>
      <c r="G140" s="493"/>
      <c r="H140" s="513"/>
      <c r="I140" s="513"/>
    </row>
    <row r="141" spans="1:9">
      <c r="A141" s="224"/>
      <c r="B141" s="76"/>
      <c r="C141" s="199"/>
      <c r="D141" s="200"/>
      <c r="E141" s="200"/>
      <c r="F141" s="493"/>
      <c r="G141" s="493"/>
      <c r="H141" s="513"/>
      <c r="I141" s="513"/>
    </row>
    <row r="142" spans="1:9">
      <c r="A142" s="224"/>
      <c r="B142" s="76"/>
      <c r="C142" s="199"/>
      <c r="D142" s="200"/>
      <c r="E142" s="200"/>
      <c r="F142" s="493"/>
      <c r="G142" s="493"/>
      <c r="H142" s="513"/>
      <c r="I142" s="513"/>
    </row>
    <row r="143" spans="1:9">
      <c r="A143" s="224"/>
      <c r="B143" s="76"/>
      <c r="C143" s="199"/>
      <c r="D143" s="200"/>
      <c r="E143" s="200"/>
      <c r="F143" s="493"/>
      <c r="G143" s="493"/>
      <c r="H143" s="513"/>
      <c r="I143" s="513"/>
    </row>
    <row r="144" spans="1:9">
      <c r="A144" s="224"/>
      <c r="B144" s="76"/>
      <c r="C144" s="199"/>
      <c r="D144" s="200"/>
      <c r="E144" s="200"/>
      <c r="F144" s="493"/>
      <c r="G144" s="493"/>
      <c r="H144" s="513"/>
      <c r="I144" s="513"/>
    </row>
    <row r="145" spans="1:9">
      <c r="A145" s="224"/>
      <c r="B145" s="76"/>
      <c r="C145" s="199"/>
      <c r="D145" s="200"/>
      <c r="E145" s="200"/>
      <c r="F145" s="493"/>
      <c r="G145" s="493"/>
      <c r="H145" s="513"/>
      <c r="I145" s="513"/>
    </row>
    <row r="146" spans="1:9">
      <c r="A146" s="224"/>
      <c r="B146" s="76"/>
      <c r="C146" s="199"/>
      <c r="D146" s="200"/>
      <c r="E146" s="200"/>
      <c r="F146" s="493"/>
      <c r="G146" s="493"/>
      <c r="H146" s="513"/>
      <c r="I146" s="513"/>
    </row>
    <row r="147" spans="1:9">
      <c r="A147" s="224"/>
      <c r="B147" s="76"/>
      <c r="C147" s="199"/>
      <c r="D147" s="200"/>
      <c r="E147" s="200"/>
      <c r="F147" s="493"/>
      <c r="G147" s="493"/>
      <c r="H147" s="513"/>
      <c r="I147" s="513"/>
    </row>
    <row r="148" spans="1:9">
      <c r="A148" s="224"/>
      <c r="B148" s="76"/>
      <c r="C148" s="199"/>
      <c r="D148" s="200"/>
      <c r="E148" s="200"/>
      <c r="F148" s="493"/>
      <c r="G148" s="493"/>
      <c r="H148" s="513"/>
      <c r="I148" s="513"/>
    </row>
    <row r="149" spans="1:9">
      <c r="A149" s="224"/>
      <c r="B149" s="76"/>
      <c r="C149" s="199"/>
      <c r="D149" s="200"/>
      <c r="E149" s="200"/>
      <c r="F149" s="493"/>
      <c r="G149" s="493"/>
      <c r="H149" s="513"/>
      <c r="I149" s="513"/>
    </row>
    <row r="150" spans="1:9">
      <c r="A150" s="224"/>
      <c r="B150" s="76"/>
      <c r="C150" s="199"/>
      <c r="D150" s="200"/>
      <c r="E150" s="200"/>
      <c r="F150" s="493"/>
      <c r="G150" s="493"/>
      <c r="H150" s="513"/>
      <c r="I150" s="513"/>
    </row>
    <row r="151" spans="1:9">
      <c r="A151" s="224"/>
      <c r="B151" s="76"/>
      <c r="C151" s="199"/>
      <c r="D151" s="200"/>
      <c r="E151" s="200"/>
      <c r="F151" s="493"/>
      <c r="G151" s="493"/>
      <c r="H151" s="513"/>
      <c r="I151" s="513"/>
    </row>
    <row r="152" spans="1:9">
      <c r="A152" s="224"/>
      <c r="B152" s="76"/>
      <c r="C152" s="199"/>
      <c r="D152" s="200"/>
      <c r="E152" s="200"/>
      <c r="F152" s="493"/>
      <c r="G152" s="493"/>
      <c r="H152" s="513"/>
      <c r="I152" s="513"/>
    </row>
    <row r="153" spans="1:9">
      <c r="A153" s="224"/>
      <c r="B153" s="76"/>
      <c r="C153" s="199"/>
      <c r="D153" s="200"/>
      <c r="E153" s="200"/>
      <c r="F153" s="493"/>
      <c r="G153" s="493"/>
      <c r="H153" s="513"/>
      <c r="I153" s="513"/>
    </row>
    <row r="154" spans="1:9">
      <c r="A154" s="224"/>
      <c r="B154" s="76"/>
      <c r="C154" s="199"/>
      <c r="D154" s="200"/>
      <c r="E154" s="200"/>
      <c r="F154" s="493"/>
      <c r="G154" s="493"/>
      <c r="H154" s="513"/>
      <c r="I154" s="513"/>
    </row>
    <row r="155" spans="1:9">
      <c r="A155" s="224"/>
      <c r="B155" s="76"/>
      <c r="C155" s="199"/>
      <c r="D155" s="200"/>
      <c r="E155" s="200"/>
      <c r="F155" s="493"/>
      <c r="G155" s="493"/>
      <c r="H155" s="513"/>
      <c r="I155" s="513"/>
    </row>
    <row r="156" spans="1:9">
      <c r="A156" s="224"/>
      <c r="B156" s="76"/>
      <c r="C156" s="199"/>
      <c r="D156" s="200"/>
      <c r="E156" s="200"/>
      <c r="F156" s="493"/>
      <c r="G156" s="493"/>
      <c r="H156" s="513"/>
      <c r="I156" s="513"/>
    </row>
    <row r="157" spans="1:9">
      <c r="A157" s="224"/>
      <c r="B157" s="76"/>
      <c r="C157" s="199"/>
      <c r="D157" s="200"/>
      <c r="E157" s="200"/>
      <c r="F157" s="493"/>
      <c r="G157" s="493"/>
      <c r="H157" s="513"/>
      <c r="I157" s="513"/>
    </row>
    <row r="158" spans="1:9">
      <c r="A158" s="224"/>
      <c r="B158" s="76"/>
      <c r="C158" s="199"/>
      <c r="D158" s="200"/>
      <c r="E158" s="200"/>
      <c r="F158" s="493"/>
      <c r="G158" s="493"/>
      <c r="H158" s="513"/>
      <c r="I158" s="513"/>
    </row>
    <row r="159" spans="1:9">
      <c r="A159" s="224"/>
      <c r="B159" s="76"/>
      <c r="C159" s="199"/>
      <c r="D159" s="200"/>
      <c r="E159" s="200"/>
      <c r="F159" s="493"/>
      <c r="G159" s="493"/>
      <c r="H159" s="513"/>
      <c r="I159" s="513"/>
    </row>
    <row r="160" spans="1:9">
      <c r="A160" s="224"/>
      <c r="B160" s="76"/>
      <c r="C160" s="199"/>
      <c r="D160" s="200"/>
      <c r="E160" s="200"/>
      <c r="F160" s="493"/>
      <c r="G160" s="493"/>
      <c r="H160" s="513"/>
      <c r="I160" s="513"/>
    </row>
    <row r="161" spans="1:9">
      <c r="A161" s="224"/>
      <c r="B161" s="76"/>
      <c r="C161" s="199"/>
      <c r="D161" s="200"/>
      <c r="E161" s="200"/>
      <c r="F161" s="493"/>
      <c r="G161" s="493"/>
      <c r="H161" s="513"/>
      <c r="I161" s="513"/>
    </row>
    <row r="162" spans="1:9">
      <c r="A162" s="224"/>
      <c r="B162" s="76"/>
      <c r="C162" s="199"/>
      <c r="D162" s="200"/>
      <c r="E162" s="200"/>
      <c r="F162" s="493"/>
      <c r="G162" s="493"/>
      <c r="H162" s="513"/>
      <c r="I162" s="513"/>
    </row>
    <row r="163" spans="1:9">
      <c r="A163" s="224"/>
      <c r="B163" s="76"/>
      <c r="C163" s="199"/>
      <c r="D163" s="200"/>
      <c r="E163" s="200"/>
      <c r="F163" s="493"/>
      <c r="G163" s="493"/>
      <c r="H163" s="513"/>
      <c r="I163" s="513"/>
    </row>
    <row r="164" spans="1:9">
      <c r="A164" s="224"/>
      <c r="B164" s="76"/>
      <c r="C164" s="199"/>
      <c r="D164" s="200"/>
      <c r="E164" s="200"/>
      <c r="F164" s="493"/>
      <c r="G164" s="493"/>
      <c r="H164" s="513"/>
      <c r="I164" s="513"/>
    </row>
    <row r="165" spans="1:9">
      <c r="A165" s="224"/>
      <c r="B165" s="76"/>
      <c r="C165" s="199"/>
      <c r="D165" s="200"/>
      <c r="E165" s="200"/>
      <c r="F165" s="493"/>
      <c r="G165" s="493"/>
      <c r="H165" s="513"/>
      <c r="I165" s="513"/>
    </row>
    <row r="166" spans="1:9">
      <c r="A166" s="224"/>
      <c r="B166" s="76"/>
      <c r="C166" s="199"/>
      <c r="D166" s="200"/>
      <c r="E166" s="200"/>
      <c r="F166" s="493"/>
      <c r="G166" s="493"/>
      <c r="H166" s="513"/>
      <c r="I166" s="513"/>
    </row>
    <row r="167" spans="1:9">
      <c r="A167" s="224"/>
      <c r="B167" s="76"/>
      <c r="C167" s="199"/>
      <c r="D167" s="200"/>
      <c r="E167" s="200"/>
      <c r="F167" s="493"/>
      <c r="G167" s="493"/>
      <c r="H167" s="513"/>
      <c r="I167" s="513"/>
    </row>
    <row r="168" spans="1:9">
      <c r="A168" s="224"/>
      <c r="B168" s="300"/>
      <c r="C168" s="199"/>
      <c r="D168" s="200"/>
      <c r="E168" s="200"/>
      <c r="F168" s="493"/>
      <c r="G168" s="493"/>
      <c r="H168" s="513"/>
      <c r="I168" s="513"/>
    </row>
    <row r="169" spans="1:9">
      <c r="A169" s="224"/>
      <c r="B169" s="300"/>
      <c r="C169" s="199"/>
      <c r="D169" s="200"/>
      <c r="E169" s="200"/>
      <c r="F169" s="493"/>
      <c r="G169" s="493"/>
      <c r="H169" s="513"/>
      <c r="I169" s="513"/>
    </row>
    <row r="170" spans="1:9">
      <c r="A170" s="224"/>
      <c r="B170" s="300"/>
      <c r="C170" s="199"/>
      <c r="D170" s="200"/>
      <c r="E170" s="200"/>
      <c r="F170" s="493"/>
      <c r="G170" s="493"/>
      <c r="H170" s="513"/>
      <c r="I170" s="513"/>
    </row>
    <row r="171" spans="1:9">
      <c r="A171" s="224"/>
      <c r="B171" s="300"/>
      <c r="C171" s="199"/>
      <c r="D171" s="200"/>
      <c r="E171" s="200"/>
      <c r="F171" s="493"/>
      <c r="G171" s="493"/>
      <c r="H171" s="513"/>
      <c r="I171" s="513"/>
    </row>
    <row r="172" spans="1:9">
      <c r="A172" s="224"/>
      <c r="B172" s="76"/>
      <c r="C172" s="199"/>
      <c r="D172" s="200"/>
      <c r="E172" s="200"/>
      <c r="F172" s="493"/>
      <c r="G172" s="493"/>
      <c r="H172" s="513"/>
      <c r="I172" s="513"/>
    </row>
    <row r="173" spans="1:9">
      <c r="A173" s="224"/>
      <c r="B173" s="76"/>
      <c r="C173" s="199"/>
      <c r="D173" s="200"/>
      <c r="E173" s="200"/>
      <c r="F173" s="493"/>
      <c r="G173" s="493"/>
      <c r="H173" s="513"/>
      <c r="I173" s="513"/>
    </row>
    <row r="174" spans="1:9">
      <c r="A174" s="224"/>
      <c r="B174" s="76"/>
      <c r="C174" s="199"/>
      <c r="D174" s="200"/>
      <c r="E174" s="200"/>
      <c r="F174" s="493"/>
      <c r="G174" s="493"/>
      <c r="H174" s="513"/>
      <c r="I174" s="513"/>
    </row>
    <row r="175" spans="1:9">
      <c r="A175" s="224"/>
      <c r="B175" s="76"/>
      <c r="C175" s="199"/>
      <c r="D175" s="200"/>
      <c r="E175" s="200"/>
      <c r="F175" s="493"/>
      <c r="G175" s="493"/>
      <c r="H175" s="513"/>
      <c r="I175" s="513"/>
    </row>
    <row r="176" spans="1:9">
      <c r="A176" s="224"/>
      <c r="B176" s="76"/>
      <c r="C176" s="199"/>
      <c r="D176" s="200"/>
      <c r="E176" s="200"/>
      <c r="F176" s="493"/>
      <c r="G176" s="493"/>
      <c r="H176" s="513"/>
      <c r="I176" s="513"/>
    </row>
    <row r="177" spans="1:9">
      <c r="A177" s="224"/>
      <c r="B177" s="76"/>
      <c r="C177" s="199"/>
      <c r="D177" s="200"/>
      <c r="E177" s="200"/>
      <c r="F177" s="493"/>
      <c r="G177" s="493"/>
      <c r="H177" s="513"/>
      <c r="I177" s="513"/>
    </row>
    <row r="178" spans="1:9">
      <c r="A178" s="224"/>
      <c r="B178" s="76"/>
      <c r="C178" s="199"/>
      <c r="D178" s="200"/>
      <c r="E178" s="200"/>
      <c r="F178" s="493"/>
      <c r="G178" s="493"/>
      <c r="H178" s="513"/>
      <c r="I178" s="513"/>
    </row>
    <row r="179" spans="1:9">
      <c r="A179" s="224"/>
      <c r="B179" s="76"/>
      <c r="C179" s="199"/>
      <c r="D179" s="200"/>
      <c r="E179" s="200"/>
      <c r="F179" s="493"/>
      <c r="G179" s="493"/>
      <c r="H179" s="513"/>
      <c r="I179" s="513"/>
    </row>
    <row r="180" spans="1:9">
      <c r="A180" s="224"/>
      <c r="B180" s="76"/>
      <c r="C180" s="199"/>
      <c r="D180" s="200"/>
      <c r="E180" s="200"/>
      <c r="F180" s="493"/>
      <c r="G180" s="493"/>
      <c r="H180" s="513"/>
      <c r="I180" s="513"/>
    </row>
    <row r="181" spans="1:9">
      <c r="A181" s="224"/>
      <c r="B181" s="76"/>
      <c r="C181" s="199"/>
      <c r="D181" s="200"/>
      <c r="E181" s="200"/>
      <c r="F181" s="493"/>
      <c r="G181" s="493"/>
      <c r="H181" s="513"/>
      <c r="I181" s="513"/>
    </row>
    <row r="182" spans="1:9">
      <c r="A182" s="224"/>
      <c r="B182" s="76"/>
      <c r="C182" s="199"/>
      <c r="D182" s="200"/>
      <c r="E182" s="200"/>
      <c r="F182" s="493"/>
      <c r="G182" s="493"/>
      <c r="H182" s="513"/>
      <c r="I182" s="513"/>
    </row>
    <row r="183" spans="1:9">
      <c r="A183" s="224"/>
      <c r="B183" s="76"/>
      <c r="C183" s="199"/>
      <c r="D183" s="200"/>
      <c r="E183" s="200"/>
      <c r="F183" s="493"/>
      <c r="G183" s="493"/>
      <c r="H183" s="513"/>
      <c r="I183" s="513"/>
    </row>
    <row r="184" spans="1:9">
      <c r="A184" s="224"/>
      <c r="B184" s="76"/>
      <c r="C184" s="199"/>
      <c r="D184" s="200"/>
      <c r="E184" s="200"/>
      <c r="F184" s="493"/>
      <c r="G184" s="493"/>
      <c r="H184" s="513"/>
      <c r="I184" s="513"/>
    </row>
    <row r="185" spans="1:9">
      <c r="A185" s="224"/>
      <c r="B185" s="76"/>
      <c r="C185" s="199"/>
      <c r="D185" s="200"/>
      <c r="E185" s="200"/>
      <c r="F185" s="493"/>
      <c r="G185" s="493"/>
      <c r="H185" s="513"/>
      <c r="I185" s="513"/>
    </row>
    <row r="186" spans="1:9">
      <c r="A186" s="224"/>
      <c r="B186" s="76"/>
      <c r="C186" s="199"/>
      <c r="D186" s="200"/>
      <c r="E186" s="200"/>
      <c r="F186" s="493"/>
      <c r="G186" s="493"/>
      <c r="H186" s="513"/>
      <c r="I186" s="513"/>
    </row>
    <row r="187" spans="1:9">
      <c r="A187" s="224"/>
      <c r="B187" s="76"/>
      <c r="C187" s="199"/>
      <c r="D187" s="200"/>
      <c r="E187" s="200"/>
      <c r="F187" s="493"/>
      <c r="G187" s="493"/>
      <c r="H187" s="513"/>
      <c r="I187" s="513"/>
    </row>
    <row r="188" spans="1:9">
      <c r="A188" s="224"/>
      <c r="B188" s="76"/>
      <c r="C188" s="199"/>
      <c r="D188" s="200"/>
      <c r="E188" s="200"/>
      <c r="F188" s="493"/>
      <c r="G188" s="493"/>
      <c r="H188" s="513"/>
      <c r="I188" s="513"/>
    </row>
    <row r="189" spans="1:9">
      <c r="A189" s="224"/>
      <c r="B189" s="76"/>
      <c r="C189" s="199"/>
      <c r="D189" s="200"/>
      <c r="E189" s="200"/>
      <c r="F189" s="493"/>
      <c r="G189" s="493"/>
      <c r="H189" s="513"/>
      <c r="I189" s="513"/>
    </row>
    <row r="190" spans="1:9">
      <c r="A190" s="224"/>
      <c r="B190" s="76"/>
      <c r="C190" s="199"/>
      <c r="D190" s="200"/>
      <c r="E190" s="200"/>
      <c r="F190" s="493"/>
      <c r="G190" s="493"/>
      <c r="H190" s="513"/>
      <c r="I190" s="513"/>
    </row>
    <row r="191" spans="1:9">
      <c r="A191" s="224"/>
      <c r="B191" s="76"/>
      <c r="C191" s="199"/>
      <c r="D191" s="200"/>
      <c r="E191" s="200"/>
      <c r="F191" s="493"/>
      <c r="G191" s="493"/>
      <c r="H191" s="513"/>
      <c r="I191" s="513"/>
    </row>
    <row r="192" spans="1:9">
      <c r="A192" s="224"/>
      <c r="B192" s="76"/>
      <c r="C192" s="199"/>
      <c r="D192" s="200"/>
      <c r="E192" s="200"/>
      <c r="F192" s="493"/>
      <c r="G192" s="493"/>
      <c r="H192" s="513"/>
      <c r="I192" s="513"/>
    </row>
    <row r="193" spans="1:9">
      <c r="A193" s="224"/>
      <c r="B193" s="76"/>
      <c r="C193" s="199"/>
      <c r="D193" s="200"/>
      <c r="E193" s="200"/>
      <c r="F193" s="493"/>
      <c r="G193" s="493"/>
      <c r="H193" s="513"/>
      <c r="I193" s="513"/>
    </row>
    <row r="194" spans="1:9">
      <c r="A194" s="224"/>
      <c r="B194" s="76"/>
      <c r="C194" s="199"/>
      <c r="D194" s="200"/>
      <c r="E194" s="200"/>
      <c r="F194" s="493"/>
      <c r="G194" s="493"/>
      <c r="H194" s="513"/>
      <c r="I194" s="513"/>
    </row>
    <row r="195" spans="1:9">
      <c r="A195" s="224"/>
      <c r="B195" s="76"/>
      <c r="C195" s="199"/>
      <c r="D195" s="200"/>
      <c r="E195" s="200"/>
      <c r="F195" s="493"/>
      <c r="G195" s="493"/>
      <c r="H195" s="513"/>
      <c r="I195" s="513"/>
    </row>
    <row r="196" spans="1:9">
      <c r="A196" s="224"/>
      <c r="B196" s="76"/>
      <c r="C196" s="199"/>
      <c r="D196" s="200"/>
      <c r="E196" s="200"/>
      <c r="F196" s="493"/>
      <c r="G196" s="493"/>
      <c r="H196" s="513"/>
      <c r="I196" s="513"/>
    </row>
    <row r="197" spans="1:9">
      <c r="A197" s="224"/>
      <c r="B197" s="76"/>
      <c r="C197" s="199"/>
      <c r="D197" s="200"/>
      <c r="E197" s="200"/>
      <c r="F197" s="493"/>
      <c r="G197" s="493"/>
      <c r="H197" s="513"/>
      <c r="I197" s="513"/>
    </row>
    <row r="198" spans="1:9">
      <c r="A198" s="224"/>
      <c r="B198" s="76"/>
      <c r="C198" s="199"/>
      <c r="D198" s="200"/>
      <c r="E198" s="200"/>
      <c r="F198" s="493"/>
      <c r="G198" s="493"/>
      <c r="H198" s="513"/>
      <c r="I198" s="513"/>
    </row>
    <row r="199" spans="1:9">
      <c r="A199" s="224"/>
      <c r="B199" s="76"/>
      <c r="C199" s="199"/>
      <c r="D199" s="200"/>
      <c r="E199" s="200"/>
      <c r="F199" s="493"/>
      <c r="G199" s="493"/>
      <c r="H199" s="513"/>
      <c r="I199" s="513"/>
    </row>
    <row r="200" spans="1:9">
      <c r="A200" s="224"/>
      <c r="B200" s="76"/>
      <c r="C200" s="199"/>
      <c r="D200" s="200"/>
      <c r="E200" s="200"/>
      <c r="F200" s="493"/>
      <c r="G200" s="493"/>
      <c r="H200" s="513"/>
      <c r="I200" s="513"/>
    </row>
    <row r="201" spans="1:9">
      <c r="A201" s="224"/>
      <c r="B201" s="76"/>
      <c r="C201" s="199"/>
      <c r="D201" s="200"/>
      <c r="E201" s="200"/>
      <c r="F201" s="493"/>
      <c r="G201" s="493"/>
      <c r="H201" s="513"/>
      <c r="I201" s="513"/>
    </row>
    <row r="202" spans="1:9">
      <c r="A202" s="224"/>
      <c r="B202" s="76"/>
      <c r="C202" s="199"/>
      <c r="D202" s="200"/>
      <c r="E202" s="200"/>
      <c r="F202" s="493"/>
      <c r="G202" s="493"/>
      <c r="H202" s="513"/>
      <c r="I202" s="513"/>
    </row>
    <row r="203" spans="1:9">
      <c r="A203" s="224"/>
      <c r="B203" s="76"/>
      <c r="C203" s="199"/>
      <c r="D203" s="200"/>
      <c r="E203" s="200"/>
      <c r="F203" s="493"/>
      <c r="G203" s="493"/>
      <c r="H203" s="513"/>
      <c r="I203" s="513"/>
    </row>
    <row r="204" spans="1:9">
      <c r="A204" s="224"/>
      <c r="B204" s="76"/>
      <c r="C204" s="199"/>
      <c r="D204" s="200"/>
      <c r="E204" s="200"/>
      <c r="F204" s="493"/>
      <c r="G204" s="493"/>
      <c r="H204" s="513"/>
      <c r="I204" s="513"/>
    </row>
    <row r="205" spans="1:9">
      <c r="A205" s="224"/>
      <c r="B205" s="76"/>
      <c r="C205" s="199"/>
      <c r="D205" s="200"/>
      <c r="E205" s="200"/>
      <c r="F205" s="493"/>
      <c r="G205" s="493"/>
      <c r="H205" s="513"/>
      <c r="I205" s="513"/>
    </row>
    <row r="206" spans="1:9">
      <c r="A206" s="224"/>
      <c r="B206" s="76"/>
      <c r="C206" s="199"/>
      <c r="D206" s="200"/>
      <c r="E206" s="200"/>
      <c r="F206" s="493"/>
      <c r="G206" s="493"/>
      <c r="H206" s="513"/>
      <c r="I206" s="513"/>
    </row>
    <row r="207" spans="1:9">
      <c r="A207" s="224"/>
      <c r="B207" s="76"/>
      <c r="C207" s="199"/>
      <c r="D207" s="200"/>
      <c r="E207" s="200"/>
      <c r="F207" s="493"/>
      <c r="G207" s="493"/>
      <c r="H207" s="513"/>
      <c r="I207" s="513"/>
    </row>
    <row r="208" spans="1:9">
      <c r="A208" s="224"/>
      <c r="B208" s="76"/>
      <c r="C208" s="199"/>
      <c r="D208" s="200"/>
      <c r="E208" s="200"/>
      <c r="F208" s="493"/>
      <c r="G208" s="493"/>
      <c r="H208" s="513"/>
      <c r="I208" s="513"/>
    </row>
    <row r="209" spans="1:9">
      <c r="A209" s="224"/>
      <c r="B209" s="76"/>
      <c r="C209" s="199"/>
      <c r="D209" s="200"/>
      <c r="E209" s="200"/>
      <c r="F209" s="493"/>
      <c r="G209" s="493"/>
      <c r="H209" s="513"/>
      <c r="I209" s="513"/>
    </row>
    <row r="210" spans="1:9">
      <c r="A210" s="224"/>
      <c r="B210" s="76"/>
      <c r="C210" s="199"/>
      <c r="D210" s="200"/>
      <c r="E210" s="200"/>
      <c r="F210" s="493"/>
      <c r="G210" s="493"/>
      <c r="H210" s="513"/>
      <c r="I210" s="513"/>
    </row>
    <row r="211" spans="1:9">
      <c r="A211" s="224"/>
      <c r="B211" s="76"/>
      <c r="C211" s="199"/>
      <c r="D211" s="200"/>
      <c r="E211" s="200"/>
      <c r="F211" s="493"/>
      <c r="G211" s="493"/>
      <c r="H211" s="513"/>
      <c r="I211" s="513"/>
    </row>
    <row r="212" spans="1:9">
      <c r="A212" s="224"/>
      <c r="B212" s="76"/>
      <c r="C212" s="199"/>
      <c r="D212" s="200"/>
      <c r="E212" s="200"/>
      <c r="F212" s="493"/>
      <c r="G212" s="493"/>
      <c r="H212" s="513"/>
      <c r="I212" s="513"/>
    </row>
    <row r="213" spans="1:9">
      <c r="A213" s="224"/>
      <c r="B213" s="76"/>
      <c r="C213" s="199"/>
      <c r="D213" s="200"/>
      <c r="E213" s="200"/>
      <c r="F213" s="493"/>
      <c r="G213" s="493"/>
      <c r="H213" s="513"/>
      <c r="I213" s="513"/>
    </row>
    <row r="214" spans="1:9">
      <c r="A214" s="224"/>
      <c r="B214" s="76"/>
      <c r="C214" s="199"/>
      <c r="D214" s="200"/>
      <c r="E214" s="200"/>
      <c r="F214" s="493"/>
      <c r="G214" s="493"/>
      <c r="H214" s="513"/>
      <c r="I214" s="513"/>
    </row>
    <row r="215" spans="1:9">
      <c r="A215" s="224"/>
      <c r="B215" s="76"/>
      <c r="C215" s="199"/>
      <c r="D215" s="200"/>
      <c r="E215" s="200"/>
      <c r="F215" s="493"/>
      <c r="G215" s="493"/>
      <c r="H215" s="513"/>
      <c r="I215" s="513"/>
    </row>
    <row r="216" spans="1:9">
      <c r="A216" s="224"/>
      <c r="B216" s="76"/>
      <c r="C216" s="199"/>
      <c r="D216" s="200"/>
      <c r="E216" s="200"/>
      <c r="F216" s="493"/>
      <c r="G216" s="493"/>
      <c r="H216" s="513"/>
      <c r="I216" s="513"/>
    </row>
    <row r="217" spans="1:9">
      <c r="A217" s="224"/>
      <c r="B217" s="76"/>
      <c r="C217" s="199"/>
      <c r="D217" s="200"/>
      <c r="E217" s="200"/>
      <c r="F217" s="493"/>
      <c r="G217" s="493"/>
      <c r="H217" s="513"/>
      <c r="I217" s="513"/>
    </row>
    <row r="218" spans="1:9">
      <c r="A218" s="224"/>
      <c r="B218" s="76"/>
      <c r="C218" s="199"/>
      <c r="D218" s="200"/>
      <c r="E218" s="200"/>
      <c r="F218" s="493"/>
      <c r="G218" s="493"/>
      <c r="H218" s="513"/>
      <c r="I218" s="513"/>
    </row>
    <row r="219" spans="1:9">
      <c r="A219" s="224"/>
      <c r="B219" s="76"/>
      <c r="C219" s="199"/>
      <c r="D219" s="200"/>
      <c r="E219" s="200"/>
      <c r="F219" s="493"/>
      <c r="G219" s="493"/>
      <c r="H219" s="513"/>
      <c r="I219" s="513"/>
    </row>
    <row r="220" spans="1:9">
      <c r="A220" s="224"/>
      <c r="B220" s="76"/>
      <c r="C220" s="199"/>
      <c r="D220" s="200"/>
      <c r="E220" s="200"/>
      <c r="F220" s="493"/>
      <c r="G220" s="493"/>
      <c r="H220" s="513"/>
      <c r="I220" s="513"/>
    </row>
    <row r="221" spans="1:9">
      <c r="A221" s="224"/>
      <c r="B221" s="76"/>
      <c r="C221" s="199"/>
      <c r="D221" s="200"/>
      <c r="E221" s="200"/>
      <c r="F221" s="493"/>
      <c r="G221" s="493"/>
      <c r="H221" s="513"/>
      <c r="I221" s="513"/>
    </row>
    <row r="222" spans="1:9">
      <c r="A222" s="224"/>
      <c r="B222" s="76"/>
      <c r="C222" s="199"/>
      <c r="D222" s="200"/>
      <c r="E222" s="200"/>
      <c r="F222" s="493"/>
      <c r="G222" s="493"/>
      <c r="H222" s="513"/>
      <c r="I222" s="513"/>
    </row>
    <row r="223" spans="1:9">
      <c r="A223" s="224"/>
      <c r="B223" s="76"/>
      <c r="C223" s="199"/>
      <c r="D223" s="200"/>
      <c r="E223" s="200"/>
      <c r="F223" s="493"/>
      <c r="G223" s="493"/>
      <c r="H223" s="513"/>
      <c r="I223" s="513"/>
    </row>
    <row r="224" spans="1:9">
      <c r="A224" s="224"/>
      <c r="B224" s="76"/>
      <c r="C224" s="199"/>
      <c r="D224" s="200"/>
      <c r="E224" s="200"/>
      <c r="F224" s="493"/>
      <c r="G224" s="493"/>
      <c r="H224" s="513"/>
      <c r="I224" s="513"/>
    </row>
    <row r="225" spans="1:9">
      <c r="A225" s="224"/>
      <c r="B225" s="76"/>
      <c r="C225" s="199"/>
      <c r="D225" s="200"/>
      <c r="E225" s="200"/>
      <c r="F225" s="493"/>
      <c r="G225" s="493"/>
      <c r="H225" s="513"/>
      <c r="I225" s="513"/>
    </row>
    <row r="226" spans="1:9">
      <c r="A226" s="224"/>
      <c r="B226" s="76"/>
      <c r="C226" s="199"/>
      <c r="D226" s="200"/>
      <c r="E226" s="200"/>
      <c r="F226" s="493"/>
      <c r="G226" s="493"/>
      <c r="H226" s="513"/>
      <c r="I226" s="513"/>
    </row>
    <row r="227" spans="1:9">
      <c r="A227" s="224"/>
      <c r="B227" s="76"/>
      <c r="C227" s="199"/>
      <c r="D227" s="200"/>
      <c r="E227" s="200"/>
      <c r="F227" s="493"/>
      <c r="G227" s="493"/>
      <c r="H227" s="513"/>
      <c r="I227" s="513"/>
    </row>
    <row r="228" spans="1:9">
      <c r="A228" s="224"/>
      <c r="B228" s="76"/>
      <c r="C228" s="199"/>
      <c r="D228" s="200"/>
      <c r="E228" s="200"/>
      <c r="F228" s="493"/>
      <c r="G228" s="493"/>
      <c r="H228" s="513"/>
      <c r="I228" s="513"/>
    </row>
    <row r="229" spans="1:9">
      <c r="A229" s="224"/>
      <c r="B229" s="76"/>
      <c r="C229" s="199"/>
      <c r="D229" s="200"/>
      <c r="E229" s="200"/>
      <c r="F229" s="493"/>
      <c r="G229" s="493"/>
      <c r="H229" s="513"/>
      <c r="I229" s="513"/>
    </row>
    <row r="230" spans="1:9">
      <c r="A230" s="224"/>
      <c r="B230" s="76"/>
      <c r="C230" s="199"/>
      <c r="D230" s="200"/>
      <c r="E230" s="200"/>
      <c r="F230" s="493"/>
      <c r="G230" s="493"/>
      <c r="H230" s="513"/>
      <c r="I230" s="513"/>
    </row>
    <row r="231" spans="1:9">
      <c r="A231" s="224"/>
      <c r="B231" s="76"/>
      <c r="C231" s="199"/>
      <c r="D231" s="200"/>
      <c r="E231" s="200"/>
      <c r="F231" s="493"/>
      <c r="G231" s="493"/>
      <c r="H231" s="513"/>
      <c r="I231" s="513"/>
    </row>
    <row r="232" spans="1:9">
      <c r="A232" s="224"/>
      <c r="B232" s="76"/>
      <c r="C232" s="199"/>
      <c r="D232" s="200"/>
      <c r="E232" s="200"/>
      <c r="F232" s="493"/>
      <c r="G232" s="493"/>
      <c r="H232" s="513"/>
      <c r="I232" s="513"/>
    </row>
    <row r="233" spans="1:9">
      <c r="A233" s="224"/>
      <c r="B233" s="76"/>
      <c r="C233" s="199"/>
      <c r="D233" s="200"/>
      <c r="E233" s="200"/>
      <c r="F233" s="493"/>
      <c r="G233" s="493"/>
      <c r="H233" s="513"/>
      <c r="I233" s="513"/>
    </row>
    <row r="234" spans="1:9">
      <c r="A234" s="224"/>
      <c r="B234" s="76"/>
      <c r="C234" s="199"/>
      <c r="D234" s="200"/>
      <c r="E234" s="200"/>
      <c r="F234" s="493"/>
      <c r="G234" s="493"/>
      <c r="H234" s="513"/>
      <c r="I234" s="513"/>
    </row>
    <row r="235" spans="1:9">
      <c r="A235" s="224"/>
      <c r="B235" s="76"/>
      <c r="C235" s="199"/>
      <c r="D235" s="200"/>
      <c r="E235" s="200"/>
      <c r="F235" s="493"/>
      <c r="G235" s="493"/>
      <c r="H235" s="513"/>
      <c r="I235" s="513"/>
    </row>
    <row r="236" spans="1:9">
      <c r="A236" s="224"/>
      <c r="B236" s="76"/>
      <c r="C236" s="199"/>
      <c r="D236" s="200"/>
      <c r="E236" s="200"/>
      <c r="F236" s="493"/>
      <c r="G236" s="493"/>
      <c r="H236" s="513"/>
      <c r="I236" s="513"/>
    </row>
    <row r="237" spans="1:9">
      <c r="A237" s="224"/>
      <c r="B237" s="76"/>
      <c r="C237" s="199"/>
      <c r="D237" s="200"/>
      <c r="E237" s="200"/>
      <c r="F237" s="493"/>
      <c r="G237" s="493"/>
      <c r="H237" s="513"/>
      <c r="I237" s="513"/>
    </row>
    <row r="238" spans="1:9">
      <c r="A238" s="224"/>
      <c r="B238" s="76"/>
      <c r="C238" s="199"/>
      <c r="D238" s="200"/>
      <c r="E238" s="200"/>
      <c r="F238" s="493"/>
      <c r="G238" s="493"/>
      <c r="H238" s="513"/>
      <c r="I238" s="513"/>
    </row>
    <row r="239" spans="1:9">
      <c r="A239" s="224"/>
      <c r="B239" s="76"/>
      <c r="C239" s="199"/>
      <c r="D239" s="200"/>
      <c r="E239" s="200"/>
      <c r="F239" s="493"/>
      <c r="G239" s="493"/>
      <c r="H239" s="513"/>
      <c r="I239" s="513"/>
    </row>
    <row r="240" spans="1:9">
      <c r="A240" s="224"/>
      <c r="B240" s="76"/>
      <c r="C240" s="199"/>
      <c r="D240" s="200"/>
      <c r="E240" s="200"/>
      <c r="F240" s="493"/>
      <c r="G240" s="493"/>
      <c r="H240" s="513"/>
      <c r="I240" s="513"/>
    </row>
    <row r="241" spans="1:9">
      <c r="A241" s="224"/>
      <c r="B241" s="76"/>
      <c r="C241" s="199"/>
      <c r="D241" s="200"/>
      <c r="E241" s="200"/>
      <c r="F241" s="493"/>
      <c r="G241" s="493"/>
      <c r="H241" s="513"/>
      <c r="I241" s="513"/>
    </row>
    <row r="242" spans="1:9">
      <c r="A242" s="224"/>
      <c r="B242" s="76"/>
      <c r="C242" s="199"/>
      <c r="D242" s="200"/>
      <c r="E242" s="200"/>
      <c r="F242" s="493"/>
      <c r="G242" s="493"/>
      <c r="H242" s="513"/>
      <c r="I242" s="513"/>
    </row>
    <row r="243" spans="1:9">
      <c r="A243" s="224"/>
      <c r="B243" s="76"/>
      <c r="C243" s="199"/>
      <c r="D243" s="200"/>
      <c r="E243" s="200"/>
      <c r="F243" s="493"/>
      <c r="G243" s="493"/>
      <c r="H243" s="513"/>
      <c r="I243" s="513"/>
    </row>
    <row r="244" spans="1:9">
      <c r="A244" s="224"/>
      <c r="B244" s="76"/>
      <c r="C244" s="199"/>
      <c r="D244" s="200"/>
      <c r="E244" s="200"/>
      <c r="F244" s="493"/>
      <c r="G244" s="493"/>
      <c r="H244" s="513"/>
      <c r="I244" s="513"/>
    </row>
    <row r="245" spans="1:9">
      <c r="A245" s="224"/>
      <c r="B245" s="76"/>
      <c r="C245" s="199"/>
      <c r="D245" s="200"/>
      <c r="E245" s="200"/>
      <c r="F245" s="493"/>
      <c r="G245" s="493"/>
      <c r="H245" s="513"/>
      <c r="I245" s="513"/>
    </row>
    <row r="246" spans="1:9">
      <c r="A246" s="224"/>
      <c r="B246" s="76"/>
      <c r="C246" s="199"/>
      <c r="D246" s="200"/>
      <c r="E246" s="200"/>
      <c r="F246" s="493"/>
      <c r="G246" s="493"/>
      <c r="H246" s="513"/>
      <c r="I246" s="513"/>
    </row>
    <row r="247" spans="1:9">
      <c r="A247" s="224"/>
      <c r="B247" s="76"/>
      <c r="C247" s="199"/>
      <c r="D247" s="200"/>
      <c r="E247" s="200"/>
      <c r="F247" s="493"/>
      <c r="G247" s="493"/>
      <c r="H247" s="513"/>
      <c r="I247" s="513"/>
    </row>
    <row r="248" spans="1:9">
      <c r="A248" s="224"/>
      <c r="B248" s="76"/>
      <c r="C248" s="199"/>
      <c r="D248" s="200"/>
      <c r="E248" s="200"/>
      <c r="F248" s="493"/>
      <c r="G248" s="493"/>
      <c r="H248" s="513"/>
      <c r="I248" s="513"/>
    </row>
    <row r="249" spans="1:9">
      <c r="A249" s="224"/>
      <c r="B249" s="76"/>
      <c r="C249" s="199"/>
      <c r="D249" s="200"/>
      <c r="E249" s="200"/>
      <c r="F249" s="493"/>
      <c r="G249" s="493"/>
      <c r="H249" s="513"/>
      <c r="I249" s="513"/>
    </row>
    <row r="250" spans="1:9">
      <c r="A250" s="224"/>
      <c r="B250" s="76"/>
      <c r="C250" s="199"/>
      <c r="D250" s="200"/>
      <c r="E250" s="200"/>
      <c r="F250" s="493"/>
      <c r="G250" s="493"/>
      <c r="H250" s="513"/>
      <c r="I250" s="513"/>
    </row>
    <row r="251" spans="1:9">
      <c r="A251" s="224"/>
      <c r="B251" s="76"/>
      <c r="C251" s="199"/>
      <c r="D251" s="200"/>
      <c r="E251" s="200"/>
      <c r="F251" s="493"/>
      <c r="G251" s="493"/>
      <c r="H251" s="513"/>
      <c r="I251" s="513"/>
    </row>
    <row r="252" spans="1:9">
      <c r="A252" s="224"/>
      <c r="B252" s="76"/>
      <c r="C252" s="199"/>
      <c r="D252" s="200"/>
      <c r="E252" s="200"/>
      <c r="F252" s="493"/>
      <c r="G252" s="493"/>
      <c r="H252" s="513"/>
      <c r="I252" s="513"/>
    </row>
    <row r="253" spans="1:9">
      <c r="A253" s="224"/>
      <c r="B253" s="76"/>
      <c r="C253" s="199"/>
      <c r="D253" s="200"/>
      <c r="E253" s="200"/>
      <c r="F253" s="493"/>
      <c r="G253" s="493"/>
      <c r="H253" s="513"/>
      <c r="I253" s="513"/>
    </row>
    <row r="254" spans="1:9">
      <c r="A254" s="224"/>
      <c r="B254" s="76"/>
      <c r="C254" s="199"/>
      <c r="D254" s="200"/>
      <c r="E254" s="200"/>
      <c r="F254" s="493"/>
      <c r="G254" s="493"/>
      <c r="H254" s="513"/>
      <c r="I254" s="513"/>
    </row>
    <row r="255" spans="1:9">
      <c r="A255" s="224"/>
      <c r="B255" s="76"/>
      <c r="C255" s="199"/>
      <c r="D255" s="200"/>
      <c r="E255" s="200"/>
      <c r="F255" s="493"/>
      <c r="G255" s="493"/>
      <c r="H255" s="513"/>
      <c r="I255" s="513"/>
    </row>
    <row r="256" spans="1:9">
      <c r="A256" s="224"/>
      <c r="B256" s="76"/>
      <c r="C256" s="199"/>
      <c r="D256" s="200"/>
      <c r="E256" s="200"/>
      <c r="F256" s="493"/>
      <c r="G256" s="493"/>
      <c r="H256" s="513"/>
      <c r="I256" s="513"/>
    </row>
    <row r="257" spans="1:9">
      <c r="A257" s="224"/>
      <c r="B257" s="76"/>
      <c r="C257" s="199"/>
      <c r="D257" s="200"/>
      <c r="E257" s="200"/>
      <c r="F257" s="493"/>
      <c r="G257" s="493"/>
      <c r="H257" s="513"/>
      <c r="I257" s="513"/>
    </row>
    <row r="258" spans="1:9">
      <c r="A258" s="224"/>
      <c r="B258" s="76"/>
      <c r="C258" s="199"/>
      <c r="D258" s="200"/>
      <c r="E258" s="200"/>
      <c r="F258" s="493"/>
      <c r="G258" s="493"/>
      <c r="H258" s="513"/>
      <c r="I258" s="513"/>
    </row>
    <row r="259" spans="1:9">
      <c r="A259" s="224"/>
      <c r="B259" s="76"/>
      <c r="C259" s="199"/>
      <c r="D259" s="200"/>
      <c r="E259" s="200"/>
      <c r="F259" s="493"/>
      <c r="G259" s="493"/>
      <c r="H259" s="513"/>
      <c r="I259" s="513"/>
    </row>
    <row r="260" spans="1:9">
      <c r="A260" s="224"/>
      <c r="B260" s="76"/>
      <c r="C260" s="199"/>
      <c r="D260" s="200"/>
      <c r="E260" s="200"/>
      <c r="F260" s="493"/>
      <c r="G260" s="493"/>
      <c r="H260" s="513"/>
      <c r="I260" s="513"/>
    </row>
    <row r="261" spans="1:9">
      <c r="A261" s="224"/>
      <c r="B261" s="76"/>
      <c r="C261" s="199"/>
      <c r="D261" s="200"/>
      <c r="E261" s="200"/>
      <c r="F261" s="493"/>
      <c r="G261" s="493"/>
      <c r="H261" s="513"/>
      <c r="I261" s="513"/>
    </row>
    <row r="262" spans="1:9">
      <c r="A262" s="224"/>
      <c r="B262" s="76"/>
      <c r="C262" s="199"/>
      <c r="D262" s="200"/>
      <c r="E262" s="200"/>
      <c r="F262" s="493"/>
      <c r="G262" s="493"/>
      <c r="H262" s="513"/>
      <c r="I262" s="513"/>
    </row>
    <row r="263" spans="1:9">
      <c r="A263" s="224"/>
      <c r="B263" s="76"/>
      <c r="C263" s="199"/>
      <c r="D263" s="200"/>
      <c r="E263" s="200"/>
      <c r="F263" s="493"/>
      <c r="G263" s="493"/>
      <c r="H263" s="513"/>
      <c r="I263" s="513"/>
    </row>
    <row r="264" spans="1:9">
      <c r="A264" s="224"/>
      <c r="B264" s="76"/>
      <c r="C264" s="199"/>
      <c r="D264" s="200"/>
      <c r="E264" s="200"/>
      <c r="F264" s="493"/>
      <c r="G264" s="493"/>
      <c r="H264" s="513"/>
      <c r="I264" s="513"/>
    </row>
    <row r="265" spans="1:9">
      <c r="A265" s="224"/>
      <c r="B265" s="76"/>
      <c r="C265" s="199"/>
      <c r="D265" s="200"/>
      <c r="E265" s="200"/>
      <c r="F265" s="493"/>
      <c r="G265" s="493"/>
      <c r="H265" s="513"/>
      <c r="I265" s="513"/>
    </row>
    <row r="266" spans="1:9">
      <c r="A266" s="224"/>
      <c r="B266" s="76"/>
      <c r="C266" s="199"/>
      <c r="D266" s="200"/>
      <c r="E266" s="200"/>
      <c r="F266" s="493"/>
      <c r="G266" s="493"/>
      <c r="H266" s="513"/>
      <c r="I266" s="513"/>
    </row>
    <row r="267" spans="1:9">
      <c r="A267" s="224"/>
      <c r="B267" s="76"/>
      <c r="C267" s="199"/>
      <c r="D267" s="200"/>
      <c r="E267" s="200"/>
      <c r="F267" s="493"/>
      <c r="G267" s="493"/>
      <c r="H267" s="513"/>
      <c r="I267" s="513"/>
    </row>
    <row r="268" spans="1:9">
      <c r="A268" s="224"/>
      <c r="B268" s="76"/>
      <c r="C268" s="199"/>
      <c r="D268" s="200"/>
      <c r="E268" s="200"/>
      <c r="F268" s="493"/>
      <c r="G268" s="493"/>
      <c r="H268" s="513"/>
      <c r="I268" s="513"/>
    </row>
    <row r="269" spans="1:9">
      <c r="A269" s="224"/>
      <c r="B269" s="76"/>
      <c r="C269" s="199"/>
      <c r="D269" s="200"/>
      <c r="E269" s="200"/>
      <c r="F269" s="493"/>
      <c r="G269" s="493"/>
      <c r="H269" s="513"/>
      <c r="I269" s="513"/>
    </row>
    <row r="270" spans="1:9">
      <c r="A270" s="224"/>
      <c r="B270" s="76"/>
      <c r="C270" s="199"/>
      <c r="D270" s="200"/>
      <c r="E270" s="200"/>
      <c r="F270" s="493"/>
      <c r="G270" s="493"/>
      <c r="H270" s="513"/>
      <c r="I270" s="513"/>
    </row>
    <row r="271" spans="1:9">
      <c r="A271" s="224"/>
      <c r="B271" s="76"/>
      <c r="C271" s="199"/>
      <c r="D271" s="200"/>
      <c r="E271" s="200"/>
      <c r="F271" s="493"/>
      <c r="G271" s="493"/>
      <c r="H271" s="513"/>
      <c r="I271" s="513"/>
    </row>
    <row r="272" spans="1:9">
      <c r="A272" s="224"/>
      <c r="B272" s="76"/>
      <c r="C272" s="199"/>
      <c r="D272" s="200"/>
      <c r="E272" s="200"/>
      <c r="F272" s="493"/>
      <c r="G272" s="493"/>
      <c r="H272" s="513"/>
      <c r="I272" s="513"/>
    </row>
    <row r="273" spans="1:9">
      <c r="A273" s="224"/>
      <c r="B273" s="76"/>
      <c r="C273" s="199"/>
      <c r="D273" s="200"/>
      <c r="E273" s="200"/>
      <c r="F273" s="493"/>
      <c r="G273" s="493"/>
      <c r="H273" s="513"/>
      <c r="I273" s="513"/>
    </row>
    <row r="274" spans="1:9">
      <c r="A274" s="224"/>
      <c r="B274" s="76"/>
      <c r="C274" s="199"/>
      <c r="D274" s="200"/>
      <c r="E274" s="200"/>
      <c r="F274" s="493"/>
      <c r="G274" s="493"/>
      <c r="H274" s="513"/>
      <c r="I274" s="513"/>
    </row>
    <row r="275" spans="1:9">
      <c r="A275" s="224"/>
      <c r="B275" s="76"/>
      <c r="C275" s="199"/>
      <c r="D275" s="200"/>
      <c r="E275" s="200"/>
      <c r="F275" s="493"/>
      <c r="G275" s="493"/>
      <c r="H275" s="513"/>
      <c r="I275" s="513"/>
    </row>
    <row r="276" spans="1:9">
      <c r="A276" s="224"/>
      <c r="B276" s="76"/>
      <c r="C276" s="199"/>
      <c r="D276" s="200"/>
      <c r="E276" s="200"/>
      <c r="F276" s="493"/>
      <c r="G276" s="493"/>
      <c r="H276" s="513"/>
      <c r="I276" s="513"/>
    </row>
    <row r="277" spans="1:9">
      <c r="A277" s="224"/>
      <c r="B277" s="76"/>
      <c r="C277" s="199"/>
      <c r="D277" s="200"/>
      <c r="E277" s="200"/>
      <c r="F277" s="493"/>
      <c r="G277" s="493"/>
      <c r="H277" s="513"/>
      <c r="I277" s="513"/>
    </row>
    <row r="278" spans="1:9">
      <c r="A278" s="224"/>
      <c r="B278" s="76"/>
      <c r="C278" s="199"/>
      <c r="D278" s="200"/>
      <c r="E278" s="200"/>
      <c r="F278" s="493"/>
      <c r="G278" s="493"/>
      <c r="H278" s="513"/>
      <c r="I278" s="513"/>
    </row>
    <row r="279" spans="1:9">
      <c r="A279" s="224"/>
      <c r="B279" s="76"/>
      <c r="C279" s="199"/>
      <c r="D279" s="200"/>
      <c r="E279" s="200"/>
      <c r="F279" s="493"/>
      <c r="G279" s="493"/>
      <c r="H279" s="513"/>
      <c r="I279" s="513"/>
    </row>
    <row r="280" spans="1:9">
      <c r="A280" s="224"/>
      <c r="B280" s="76"/>
      <c r="C280" s="199"/>
      <c r="D280" s="200"/>
      <c r="E280" s="200"/>
      <c r="F280" s="493"/>
      <c r="G280" s="493"/>
      <c r="H280" s="513"/>
      <c r="I280" s="513"/>
    </row>
    <row r="281" spans="1:9">
      <c r="A281" s="224"/>
      <c r="B281" s="76"/>
      <c r="C281" s="199"/>
      <c r="D281" s="200"/>
      <c r="E281" s="200"/>
      <c r="F281" s="493"/>
      <c r="G281" s="493"/>
      <c r="H281" s="513"/>
      <c r="I281" s="513"/>
    </row>
    <row r="282" spans="1:9">
      <c r="A282" s="224"/>
      <c r="B282" s="76"/>
      <c r="C282" s="199"/>
      <c r="D282" s="200"/>
      <c r="E282" s="200"/>
      <c r="F282" s="493"/>
      <c r="G282" s="493"/>
      <c r="H282" s="513"/>
      <c r="I282" s="513"/>
    </row>
    <row r="283" spans="1:9">
      <c r="A283" s="224"/>
      <c r="B283" s="76"/>
      <c r="C283" s="199"/>
      <c r="D283" s="200"/>
      <c r="E283" s="200"/>
      <c r="F283" s="493"/>
      <c r="G283" s="493"/>
      <c r="H283" s="513"/>
      <c r="I283" s="513"/>
    </row>
    <row r="284" spans="1:9">
      <c r="A284" s="224"/>
      <c r="B284" s="76"/>
      <c r="C284" s="199"/>
      <c r="D284" s="200"/>
      <c r="E284" s="200"/>
      <c r="F284" s="493"/>
      <c r="G284" s="493"/>
      <c r="H284" s="513"/>
      <c r="I284" s="513"/>
    </row>
    <row r="285" spans="1:9">
      <c r="A285" s="224"/>
      <c r="B285" s="76"/>
      <c r="C285" s="199"/>
      <c r="D285" s="200"/>
      <c r="E285" s="200"/>
      <c r="F285" s="493"/>
      <c r="G285" s="493"/>
      <c r="H285" s="513"/>
      <c r="I285" s="513"/>
    </row>
    <row r="286" spans="1:9">
      <c r="A286" s="224"/>
      <c r="B286" s="76"/>
      <c r="C286" s="199"/>
      <c r="D286" s="200"/>
      <c r="E286" s="200"/>
      <c r="F286" s="493"/>
      <c r="G286" s="493"/>
      <c r="H286" s="513"/>
      <c r="I286" s="513"/>
    </row>
    <row r="287" spans="1:9">
      <c r="A287" s="224"/>
      <c r="B287" s="76"/>
      <c r="C287" s="199"/>
      <c r="D287" s="200"/>
      <c r="E287" s="200"/>
      <c r="F287" s="493"/>
      <c r="G287" s="493"/>
      <c r="H287" s="513"/>
      <c r="I287" s="513"/>
    </row>
    <row r="288" spans="1:9">
      <c r="A288" s="224"/>
      <c r="B288" s="76"/>
      <c r="C288" s="199"/>
      <c r="D288" s="200"/>
      <c r="E288" s="200"/>
      <c r="F288" s="493"/>
      <c r="G288" s="493"/>
      <c r="H288" s="513"/>
      <c r="I288" s="513"/>
    </row>
    <row r="289" spans="1:9">
      <c r="A289" s="224"/>
      <c r="B289" s="76"/>
      <c r="C289" s="199"/>
      <c r="D289" s="200"/>
      <c r="E289" s="200"/>
      <c r="F289" s="493"/>
      <c r="G289" s="493"/>
      <c r="H289" s="513"/>
      <c r="I289" s="513"/>
    </row>
    <row r="290" spans="1:9">
      <c r="A290" s="224"/>
      <c r="B290" s="76"/>
      <c r="C290" s="199"/>
      <c r="D290" s="200"/>
      <c r="E290" s="200"/>
      <c r="F290" s="493"/>
      <c r="G290" s="493"/>
      <c r="H290" s="513"/>
      <c r="I290" s="513"/>
    </row>
    <row r="291" spans="1:9">
      <c r="A291" s="224"/>
      <c r="B291" s="76"/>
      <c r="C291" s="199"/>
      <c r="D291" s="200"/>
      <c r="E291" s="200"/>
      <c r="F291" s="493"/>
      <c r="G291" s="493"/>
      <c r="H291" s="513"/>
      <c r="I291" s="513"/>
    </row>
    <row r="292" spans="1:9">
      <c r="A292" s="224"/>
      <c r="B292" s="76"/>
      <c r="C292" s="199"/>
      <c r="D292" s="200"/>
      <c r="E292" s="200"/>
      <c r="F292" s="493"/>
      <c r="G292" s="493"/>
      <c r="H292" s="513"/>
      <c r="I292" s="513"/>
    </row>
    <row r="293" spans="1:9">
      <c r="A293" s="224"/>
      <c r="B293" s="76"/>
      <c r="C293" s="199"/>
      <c r="D293" s="200"/>
      <c r="E293" s="200"/>
      <c r="F293" s="493"/>
      <c r="G293" s="493"/>
      <c r="H293" s="513"/>
      <c r="I293" s="513"/>
    </row>
    <row r="294" spans="1:9">
      <c r="A294" s="224"/>
      <c r="B294" s="76"/>
      <c r="C294" s="199"/>
      <c r="D294" s="200"/>
      <c r="E294" s="200"/>
      <c r="F294" s="493"/>
      <c r="G294" s="493"/>
      <c r="H294" s="513"/>
      <c r="I294" s="513"/>
    </row>
    <row r="295" spans="1:9">
      <c r="A295" s="224"/>
      <c r="B295" s="76"/>
      <c r="C295" s="199"/>
      <c r="D295" s="200"/>
      <c r="E295" s="200"/>
      <c r="F295" s="493"/>
      <c r="G295" s="493"/>
      <c r="H295" s="513"/>
      <c r="I295" s="513"/>
    </row>
    <row r="296" spans="1:9">
      <c r="A296" s="224"/>
      <c r="B296" s="76"/>
      <c r="C296" s="199"/>
      <c r="D296" s="200"/>
      <c r="E296" s="200"/>
      <c r="F296" s="493"/>
      <c r="G296" s="493"/>
      <c r="H296" s="513"/>
      <c r="I296" s="513"/>
    </row>
    <row r="297" spans="1:9">
      <c r="A297" s="224"/>
      <c r="B297" s="76"/>
      <c r="C297" s="199"/>
      <c r="D297" s="200"/>
      <c r="E297" s="200"/>
      <c r="F297" s="493"/>
      <c r="G297" s="493"/>
      <c r="H297" s="513"/>
      <c r="I297" s="513"/>
    </row>
    <row r="298" spans="1:9">
      <c r="A298" s="224"/>
      <c r="B298" s="76"/>
      <c r="C298" s="199"/>
      <c r="D298" s="200"/>
      <c r="E298" s="200"/>
      <c r="F298" s="493"/>
      <c r="G298" s="493"/>
      <c r="H298" s="513"/>
      <c r="I298" s="513"/>
    </row>
    <row r="299" spans="1:9">
      <c r="A299" s="224"/>
      <c r="B299" s="76"/>
      <c r="C299" s="199"/>
      <c r="D299" s="200"/>
      <c r="E299" s="200"/>
      <c r="F299" s="493"/>
      <c r="G299" s="493"/>
      <c r="H299" s="513"/>
      <c r="I299" s="513"/>
    </row>
    <row r="300" spans="1:9">
      <c r="A300" s="224"/>
      <c r="B300" s="76"/>
      <c r="C300" s="199"/>
      <c r="D300" s="200"/>
      <c r="E300" s="200"/>
      <c r="F300" s="493"/>
      <c r="G300" s="493"/>
      <c r="H300" s="513"/>
      <c r="I300" s="513"/>
    </row>
    <row r="301" spans="1:9">
      <c r="A301" s="224"/>
      <c r="B301" s="76"/>
      <c r="C301" s="199"/>
      <c r="D301" s="200"/>
      <c r="E301" s="200"/>
      <c r="F301" s="493"/>
      <c r="G301" s="493"/>
      <c r="H301" s="513"/>
      <c r="I301" s="513"/>
    </row>
    <row r="302" spans="1:9">
      <c r="A302" s="224"/>
      <c r="B302" s="76"/>
      <c r="C302" s="199"/>
      <c r="D302" s="200"/>
      <c r="E302" s="200"/>
      <c r="F302" s="493"/>
      <c r="G302" s="493"/>
      <c r="H302" s="513"/>
      <c r="I302" s="513"/>
    </row>
    <row r="303" spans="1:9">
      <c r="A303" s="224"/>
      <c r="B303" s="76"/>
      <c r="C303" s="199"/>
      <c r="D303" s="200"/>
      <c r="E303" s="200"/>
      <c r="F303" s="493"/>
      <c r="G303" s="493"/>
      <c r="H303" s="513"/>
      <c r="I303" s="513"/>
    </row>
    <row r="304" spans="1:9">
      <c r="A304" s="224"/>
      <c r="B304" s="76"/>
      <c r="C304" s="199"/>
      <c r="D304" s="200"/>
      <c r="E304" s="200"/>
      <c r="F304" s="493"/>
      <c r="G304" s="493"/>
      <c r="H304" s="513"/>
      <c r="I304" s="513"/>
    </row>
    <row r="305" spans="1:9">
      <c r="A305" s="224"/>
      <c r="B305" s="76"/>
      <c r="C305" s="199"/>
      <c r="D305" s="200"/>
      <c r="E305" s="200"/>
      <c r="F305" s="493"/>
      <c r="G305" s="493"/>
      <c r="H305" s="513"/>
      <c r="I305" s="513"/>
    </row>
    <row r="306" spans="1:9">
      <c r="A306" s="224"/>
      <c r="B306" s="76"/>
      <c r="C306" s="199"/>
      <c r="D306" s="200"/>
      <c r="E306" s="200"/>
      <c r="F306" s="493"/>
      <c r="G306" s="493"/>
      <c r="H306" s="513"/>
      <c r="I306" s="513"/>
    </row>
    <row r="307" spans="1:9">
      <c r="A307" s="224"/>
      <c r="B307" s="76"/>
      <c r="C307" s="199"/>
      <c r="D307" s="200"/>
      <c r="E307" s="200"/>
      <c r="F307" s="493"/>
      <c r="G307" s="493"/>
      <c r="H307" s="513"/>
      <c r="I307" s="513"/>
    </row>
    <row r="308" spans="1:9">
      <c r="A308" s="224"/>
      <c r="B308" s="76"/>
      <c r="C308" s="199"/>
      <c r="D308" s="200"/>
      <c r="E308" s="200"/>
      <c r="F308" s="493"/>
      <c r="G308" s="493"/>
      <c r="H308" s="513"/>
      <c r="I308" s="513"/>
    </row>
    <row r="309" spans="1:9">
      <c r="A309" s="224"/>
      <c r="B309" s="76"/>
      <c r="C309" s="199"/>
      <c r="D309" s="200"/>
      <c r="E309" s="200"/>
      <c r="F309" s="493"/>
      <c r="G309" s="493"/>
      <c r="H309" s="513"/>
      <c r="I309" s="513"/>
    </row>
    <row r="310" spans="1:9">
      <c r="A310" s="224"/>
      <c r="B310" s="76"/>
      <c r="C310" s="199"/>
      <c r="D310" s="200"/>
      <c r="E310" s="200"/>
      <c r="F310" s="493"/>
      <c r="G310" s="493"/>
      <c r="H310" s="513"/>
      <c r="I310" s="513"/>
    </row>
    <row r="311" spans="1:9">
      <c r="A311" s="224"/>
      <c r="B311" s="76"/>
      <c r="C311" s="199"/>
      <c r="D311" s="200"/>
      <c r="E311" s="200"/>
      <c r="F311" s="493"/>
      <c r="G311" s="493"/>
      <c r="H311" s="513"/>
      <c r="I311" s="513"/>
    </row>
    <row r="312" spans="1:9">
      <c r="A312" s="224"/>
      <c r="B312" s="76"/>
      <c r="C312" s="199"/>
      <c r="D312" s="200"/>
      <c r="E312" s="200"/>
      <c r="F312" s="493"/>
      <c r="G312" s="493"/>
      <c r="H312" s="513"/>
      <c r="I312" s="513"/>
    </row>
    <row r="313" spans="1:9">
      <c r="A313" s="224"/>
      <c r="B313" s="76"/>
      <c r="C313" s="199"/>
      <c r="D313" s="200"/>
      <c r="E313" s="200"/>
      <c r="F313" s="493"/>
      <c r="G313" s="493"/>
      <c r="H313" s="513"/>
      <c r="I313" s="513"/>
    </row>
    <row r="314" spans="1:9">
      <c r="A314" s="224"/>
      <c r="B314" s="76"/>
      <c r="C314" s="199"/>
      <c r="D314" s="200"/>
      <c r="E314" s="200"/>
      <c r="F314" s="493"/>
      <c r="G314" s="493"/>
      <c r="H314" s="513"/>
      <c r="I314" s="513"/>
    </row>
    <row r="315" spans="1:9">
      <c r="A315" s="224"/>
      <c r="B315" s="76"/>
      <c r="C315" s="199"/>
      <c r="D315" s="200"/>
      <c r="E315" s="200"/>
      <c r="F315" s="493"/>
      <c r="G315" s="493"/>
      <c r="H315" s="513"/>
      <c r="I315" s="513"/>
    </row>
    <row r="316" spans="1:9">
      <c r="A316" s="224"/>
      <c r="B316" s="76"/>
      <c r="C316" s="199"/>
      <c r="D316" s="200"/>
      <c r="E316" s="200"/>
      <c r="F316" s="493"/>
      <c r="G316" s="493"/>
      <c r="H316" s="513"/>
      <c r="I316" s="513"/>
    </row>
    <row r="317" spans="1:9">
      <c r="A317" s="224"/>
      <c r="B317" s="76"/>
      <c r="C317" s="199"/>
      <c r="D317" s="200"/>
      <c r="E317" s="200"/>
      <c r="F317" s="493"/>
      <c r="G317" s="493"/>
      <c r="H317" s="513"/>
      <c r="I317" s="513"/>
    </row>
    <row r="318" spans="1:9">
      <c r="A318" s="224"/>
      <c r="B318" s="76"/>
      <c r="C318" s="199"/>
      <c r="D318" s="200"/>
      <c r="E318" s="200"/>
      <c r="F318" s="493"/>
      <c r="G318" s="493"/>
      <c r="H318" s="513"/>
      <c r="I318" s="513"/>
    </row>
    <row r="319" spans="1:9">
      <c r="A319" s="224"/>
      <c r="B319" s="76"/>
      <c r="C319" s="199"/>
      <c r="D319" s="200"/>
      <c r="E319" s="200"/>
      <c r="F319" s="493"/>
      <c r="G319" s="493"/>
      <c r="H319" s="513"/>
      <c r="I319" s="513"/>
    </row>
    <row r="320" spans="1:9">
      <c r="A320" s="224"/>
      <c r="B320" s="76"/>
      <c r="C320" s="199"/>
      <c r="D320" s="200"/>
      <c r="E320" s="200"/>
      <c r="F320" s="493"/>
      <c r="G320" s="493"/>
      <c r="H320" s="513"/>
      <c r="I320" s="513"/>
    </row>
    <row r="321" spans="1:9">
      <c r="A321" s="224"/>
      <c r="B321" s="76"/>
      <c r="C321" s="199"/>
      <c r="D321" s="200"/>
      <c r="E321" s="200"/>
      <c r="F321" s="493"/>
      <c r="G321" s="493"/>
      <c r="H321" s="513"/>
      <c r="I321" s="513"/>
    </row>
    <row r="322" spans="1:9">
      <c r="A322" s="224"/>
      <c r="B322" s="76"/>
      <c r="C322" s="199"/>
      <c r="D322" s="200"/>
      <c r="E322" s="200"/>
      <c r="F322" s="493"/>
      <c r="G322" s="493"/>
      <c r="H322" s="513"/>
      <c r="I322" s="513"/>
    </row>
    <row r="323" spans="1:9">
      <c r="A323" s="224"/>
      <c r="B323" s="76"/>
      <c r="C323" s="199"/>
      <c r="D323" s="200"/>
      <c r="E323" s="200"/>
      <c r="F323" s="493"/>
      <c r="G323" s="493"/>
      <c r="H323" s="513"/>
      <c r="I323" s="513"/>
    </row>
    <row r="324" spans="1:9">
      <c r="A324" s="224"/>
      <c r="B324" s="76"/>
      <c r="C324" s="199"/>
      <c r="D324" s="200"/>
      <c r="E324" s="200"/>
      <c r="F324" s="493"/>
      <c r="G324" s="493"/>
      <c r="H324" s="513"/>
      <c r="I324" s="513"/>
    </row>
    <row r="325" spans="1:9">
      <c r="A325" s="224"/>
      <c r="B325" s="76"/>
      <c r="C325" s="199"/>
      <c r="D325" s="200"/>
      <c r="E325" s="200"/>
      <c r="F325" s="493"/>
      <c r="G325" s="493"/>
      <c r="H325" s="513"/>
      <c r="I325" s="513"/>
    </row>
    <row r="326" spans="1:9">
      <c r="A326" s="224"/>
      <c r="B326" s="76"/>
      <c r="C326" s="199"/>
      <c r="D326" s="200"/>
      <c r="E326" s="200"/>
      <c r="F326" s="493"/>
      <c r="G326" s="493"/>
      <c r="H326" s="513"/>
      <c r="I326" s="513"/>
    </row>
    <row r="327" spans="1:9">
      <c r="A327" s="224"/>
      <c r="B327" s="76"/>
      <c r="C327" s="199"/>
      <c r="D327" s="200"/>
      <c r="E327" s="200"/>
      <c r="F327" s="493"/>
      <c r="G327" s="493"/>
      <c r="H327" s="513"/>
      <c r="I327" s="513"/>
    </row>
    <row r="328" spans="1:9">
      <c r="A328" s="224"/>
      <c r="B328" s="76"/>
      <c r="C328" s="199"/>
      <c r="D328" s="200"/>
      <c r="E328" s="200"/>
      <c r="F328" s="493"/>
      <c r="G328" s="493"/>
      <c r="H328" s="513"/>
      <c r="I328" s="513"/>
    </row>
    <row r="329" spans="1:9">
      <c r="A329" s="224"/>
      <c r="B329" s="76"/>
      <c r="C329" s="199"/>
      <c r="D329" s="200"/>
      <c r="E329" s="200"/>
      <c r="F329" s="493"/>
      <c r="G329" s="493"/>
      <c r="H329" s="513"/>
      <c r="I329" s="513"/>
    </row>
    <row r="330" spans="1:9">
      <c r="A330" s="224"/>
      <c r="B330" s="76"/>
      <c r="C330" s="199"/>
      <c r="D330" s="200"/>
      <c r="E330" s="200"/>
      <c r="F330" s="493"/>
      <c r="G330" s="493"/>
      <c r="H330" s="513"/>
      <c r="I330" s="513"/>
    </row>
    <row r="331" spans="1:9">
      <c r="A331" s="224"/>
      <c r="B331" s="76"/>
      <c r="C331" s="199"/>
      <c r="D331" s="200"/>
      <c r="E331" s="200"/>
      <c r="F331" s="493"/>
      <c r="G331" s="493"/>
      <c r="H331" s="513"/>
      <c r="I331" s="513"/>
    </row>
    <row r="332" spans="1:9">
      <c r="A332" s="224"/>
      <c r="B332" s="76"/>
      <c r="C332" s="199"/>
      <c r="D332" s="200"/>
      <c r="E332" s="200"/>
      <c r="F332" s="493"/>
      <c r="G332" s="493"/>
      <c r="H332" s="513"/>
      <c r="I332" s="513"/>
    </row>
    <row r="333" spans="1:9">
      <c r="A333" s="224"/>
      <c r="B333" s="76"/>
      <c r="C333" s="199"/>
      <c r="D333" s="200"/>
      <c r="E333" s="200"/>
      <c r="F333" s="493"/>
      <c r="G333" s="493"/>
      <c r="H333" s="513"/>
      <c r="I333" s="513"/>
    </row>
    <row r="334" spans="1:9">
      <c r="A334" s="224"/>
      <c r="B334" s="76"/>
      <c r="C334" s="199"/>
      <c r="D334" s="200"/>
      <c r="E334" s="200"/>
      <c r="F334" s="493"/>
      <c r="G334" s="493"/>
      <c r="H334" s="513"/>
      <c r="I334" s="513"/>
    </row>
    <row r="335" spans="1:9">
      <c r="A335" s="224"/>
      <c r="B335" s="76"/>
      <c r="C335" s="199"/>
      <c r="D335" s="200"/>
      <c r="E335" s="200"/>
      <c r="F335" s="493"/>
      <c r="G335" s="493"/>
      <c r="H335" s="513"/>
      <c r="I335" s="513"/>
    </row>
    <row r="336" spans="1:9">
      <c r="A336" s="224"/>
      <c r="B336" s="76"/>
      <c r="C336" s="199"/>
      <c r="D336" s="200"/>
      <c r="E336" s="200"/>
      <c r="F336" s="493"/>
      <c r="G336" s="493"/>
      <c r="H336" s="513"/>
      <c r="I336" s="513"/>
    </row>
    <row r="337" spans="1:9">
      <c r="A337" s="224"/>
      <c r="B337" s="76"/>
      <c r="C337" s="199"/>
      <c r="D337" s="200"/>
      <c r="E337" s="200"/>
      <c r="F337" s="493"/>
      <c r="G337" s="493"/>
      <c r="H337" s="513"/>
      <c r="I337" s="513"/>
    </row>
    <row r="338" spans="1:9">
      <c r="A338" s="224"/>
      <c r="B338" s="76"/>
      <c r="C338" s="199"/>
      <c r="D338" s="200"/>
      <c r="E338" s="200"/>
      <c r="F338" s="493"/>
      <c r="G338" s="493"/>
      <c r="H338" s="513"/>
      <c r="I338" s="513"/>
    </row>
    <row r="339" spans="1:9">
      <c r="A339" s="224"/>
      <c r="B339" s="76"/>
      <c r="C339" s="199"/>
      <c r="D339" s="200"/>
      <c r="E339" s="200"/>
      <c r="F339" s="493"/>
      <c r="G339" s="493"/>
      <c r="H339" s="513"/>
      <c r="I339" s="513"/>
    </row>
    <row r="340" spans="1:9">
      <c r="A340" s="224"/>
      <c r="B340" s="76"/>
      <c r="C340" s="199"/>
      <c r="D340" s="200"/>
      <c r="E340" s="200"/>
      <c r="F340" s="493"/>
      <c r="G340" s="493"/>
      <c r="H340" s="513"/>
      <c r="I340" s="513"/>
    </row>
    <row r="341" spans="1:9">
      <c r="A341" s="224"/>
      <c r="B341" s="76"/>
      <c r="C341" s="199"/>
      <c r="D341" s="200"/>
      <c r="E341" s="200"/>
      <c r="F341" s="493"/>
      <c r="G341" s="493"/>
      <c r="H341" s="513"/>
      <c r="I341" s="513"/>
    </row>
    <row r="342" spans="1:9">
      <c r="A342" s="224"/>
      <c r="B342" s="76"/>
      <c r="C342" s="199"/>
      <c r="D342" s="200"/>
      <c r="E342" s="200"/>
      <c r="F342" s="493"/>
      <c r="G342" s="493"/>
      <c r="H342" s="513"/>
      <c r="I342" s="513"/>
    </row>
    <row r="343" spans="1:9">
      <c r="A343" s="224"/>
      <c r="B343" s="76"/>
      <c r="C343" s="199"/>
      <c r="D343" s="200"/>
      <c r="E343" s="200"/>
      <c r="F343" s="493"/>
      <c r="G343" s="493"/>
      <c r="H343" s="513"/>
      <c r="I343" s="513"/>
    </row>
    <row r="344" spans="1:9">
      <c r="A344" s="224"/>
      <c r="B344" s="76"/>
      <c r="C344" s="199"/>
      <c r="D344" s="200"/>
      <c r="E344" s="200"/>
      <c r="F344" s="493"/>
      <c r="G344" s="493"/>
      <c r="H344" s="513"/>
      <c r="I344" s="513"/>
    </row>
    <row r="345" spans="1:9">
      <c r="A345" s="224"/>
      <c r="B345" s="76"/>
      <c r="C345" s="199"/>
      <c r="D345" s="200"/>
      <c r="E345" s="200"/>
      <c r="F345" s="493"/>
      <c r="G345" s="493"/>
      <c r="H345" s="513"/>
      <c r="I345" s="513"/>
    </row>
    <row r="346" spans="1:9">
      <c r="A346" s="224"/>
      <c r="B346" s="76"/>
      <c r="C346" s="199"/>
      <c r="D346" s="200"/>
      <c r="E346" s="200"/>
      <c r="F346" s="493"/>
      <c r="G346" s="493"/>
      <c r="H346" s="513"/>
      <c r="I346" s="513"/>
    </row>
    <row r="347" spans="1:9">
      <c r="A347" s="224"/>
      <c r="B347" s="76"/>
      <c r="C347" s="199"/>
      <c r="D347" s="200"/>
      <c r="E347" s="200"/>
      <c r="F347" s="493"/>
      <c r="G347" s="493"/>
      <c r="H347" s="513"/>
      <c r="I347" s="513"/>
    </row>
    <row r="348" spans="1:9">
      <c r="A348" s="224"/>
      <c r="B348" s="76"/>
      <c r="C348" s="199"/>
      <c r="D348" s="200"/>
      <c r="E348" s="200"/>
      <c r="F348" s="493"/>
      <c r="G348" s="493"/>
      <c r="H348" s="513"/>
      <c r="I348" s="513"/>
    </row>
    <row r="349" spans="1:9">
      <c r="A349" s="224"/>
      <c r="B349" s="76"/>
      <c r="C349" s="199"/>
      <c r="D349" s="200"/>
      <c r="E349" s="200"/>
      <c r="F349" s="493"/>
      <c r="G349" s="493"/>
      <c r="H349" s="513"/>
      <c r="I349" s="513"/>
    </row>
    <row r="350" spans="1:9">
      <c r="A350" s="224"/>
      <c r="B350" s="76"/>
      <c r="C350" s="199"/>
      <c r="D350" s="200"/>
      <c r="E350" s="200"/>
      <c r="F350" s="493"/>
      <c r="G350" s="493"/>
      <c r="H350" s="513"/>
      <c r="I350" s="513"/>
    </row>
    <row r="351" spans="1:9">
      <c r="A351" s="224"/>
      <c r="B351" s="76"/>
      <c r="C351" s="199"/>
      <c r="D351" s="200"/>
      <c r="E351" s="200"/>
      <c r="F351" s="493"/>
      <c r="G351" s="493"/>
      <c r="H351" s="513"/>
      <c r="I351" s="513"/>
    </row>
    <row r="352" spans="1:9">
      <c r="A352" s="224"/>
      <c r="B352" s="76"/>
      <c r="C352" s="199"/>
      <c r="D352" s="200"/>
      <c r="E352" s="200"/>
      <c r="F352" s="493"/>
      <c r="G352" s="493"/>
      <c r="H352" s="513"/>
      <c r="I352" s="513"/>
    </row>
    <row r="353" spans="1:9">
      <c r="A353" s="224"/>
      <c r="B353" s="76"/>
      <c r="C353" s="199"/>
      <c r="D353" s="200"/>
      <c r="E353" s="200"/>
      <c r="F353" s="493"/>
      <c r="G353" s="493"/>
      <c r="H353" s="513"/>
      <c r="I353" s="513"/>
    </row>
    <row r="354" spans="1:9">
      <c r="A354" s="224"/>
      <c r="B354" s="76"/>
      <c r="C354" s="199"/>
      <c r="D354" s="200"/>
      <c r="E354" s="200"/>
      <c r="F354" s="493"/>
      <c r="G354" s="493"/>
      <c r="H354" s="513"/>
      <c r="I354" s="513"/>
    </row>
    <row r="355" spans="1:9">
      <c r="A355" s="224"/>
      <c r="B355" s="76"/>
      <c r="C355" s="199"/>
      <c r="D355" s="200"/>
      <c r="E355" s="200"/>
      <c r="F355" s="493"/>
      <c r="G355" s="493"/>
      <c r="H355" s="513"/>
      <c r="I355" s="513"/>
    </row>
    <row r="356" spans="1:9">
      <c r="A356" s="224"/>
      <c r="B356" s="76"/>
      <c r="C356" s="199"/>
      <c r="D356" s="200"/>
      <c r="E356" s="200"/>
      <c r="F356" s="493"/>
      <c r="G356" s="493"/>
      <c r="H356" s="513"/>
      <c r="I356" s="513"/>
    </row>
    <row r="357" spans="1:9">
      <c r="A357" s="224"/>
      <c r="B357" s="76"/>
      <c r="C357" s="199"/>
      <c r="D357" s="200"/>
      <c r="E357" s="200"/>
      <c r="F357" s="493"/>
      <c r="G357" s="493"/>
      <c r="H357" s="513"/>
      <c r="I357" s="513"/>
    </row>
    <row r="358" spans="1:9">
      <c r="A358" s="224"/>
      <c r="B358" s="76"/>
      <c r="C358" s="199"/>
      <c r="D358" s="200"/>
      <c r="E358" s="200"/>
      <c r="F358" s="493"/>
      <c r="G358" s="493"/>
      <c r="H358" s="513"/>
      <c r="I358" s="513"/>
    </row>
    <row r="359" spans="1:9">
      <c r="A359" s="224"/>
      <c r="B359" s="76"/>
      <c r="C359" s="199"/>
      <c r="D359" s="200"/>
      <c r="E359" s="200"/>
      <c r="F359" s="493"/>
      <c r="G359" s="493"/>
      <c r="H359" s="513"/>
      <c r="I359" s="513"/>
    </row>
    <row r="360" spans="1:9">
      <c r="A360" s="224"/>
      <c r="B360" s="76"/>
      <c r="C360" s="199"/>
      <c r="D360" s="200"/>
      <c r="E360" s="200"/>
      <c r="F360" s="493"/>
      <c r="G360" s="493"/>
      <c r="H360" s="513"/>
      <c r="I360" s="513"/>
    </row>
    <row r="361" spans="1:9">
      <c r="A361" s="224"/>
      <c r="B361" s="76"/>
      <c r="C361" s="199"/>
      <c r="D361" s="200"/>
      <c r="E361" s="200"/>
      <c r="F361" s="493"/>
      <c r="G361" s="493"/>
      <c r="H361" s="513"/>
      <c r="I361" s="513"/>
    </row>
    <row r="362" spans="1:9">
      <c r="A362" s="224"/>
      <c r="B362" s="76"/>
      <c r="C362" s="199"/>
      <c r="D362" s="200"/>
      <c r="E362" s="200"/>
      <c r="F362" s="493"/>
      <c r="G362" s="493"/>
      <c r="H362" s="513"/>
      <c r="I362" s="513"/>
    </row>
    <row r="363" spans="1:9">
      <c r="A363" s="224"/>
      <c r="B363" s="76"/>
      <c r="C363" s="199"/>
      <c r="D363" s="200"/>
      <c r="E363" s="200"/>
      <c r="F363" s="493"/>
      <c r="G363" s="493"/>
      <c r="H363" s="513"/>
      <c r="I363" s="513"/>
    </row>
    <row r="364" spans="1:9">
      <c r="A364" s="224"/>
      <c r="B364" s="76"/>
      <c r="C364" s="199"/>
      <c r="D364" s="200"/>
      <c r="E364" s="200"/>
      <c r="F364" s="493"/>
      <c r="G364" s="493"/>
      <c r="H364" s="513"/>
      <c r="I364" s="513"/>
    </row>
    <row r="365" spans="1:9">
      <c r="A365" s="224"/>
      <c r="B365" s="76"/>
      <c r="C365" s="199"/>
      <c r="D365" s="200"/>
      <c r="E365" s="200"/>
      <c r="F365" s="493"/>
      <c r="G365" s="493"/>
      <c r="H365" s="513"/>
      <c r="I365" s="513"/>
    </row>
    <row r="366" spans="1:9">
      <c r="A366" s="224"/>
      <c r="B366" s="76"/>
      <c r="C366" s="199"/>
      <c r="D366" s="200"/>
      <c r="E366" s="200"/>
      <c r="F366" s="493"/>
      <c r="G366" s="493"/>
      <c r="H366" s="513"/>
      <c r="I366" s="513"/>
    </row>
    <row r="367" spans="1:9">
      <c r="A367" s="224"/>
      <c r="B367" s="76"/>
      <c r="C367" s="199"/>
      <c r="D367" s="200"/>
      <c r="E367" s="200"/>
      <c r="F367" s="493"/>
      <c r="G367" s="493"/>
      <c r="H367" s="513"/>
      <c r="I367" s="513"/>
    </row>
    <row r="368" spans="1:9">
      <c r="A368" s="224"/>
      <c r="B368" s="76"/>
      <c r="C368" s="199"/>
      <c r="D368" s="200"/>
      <c r="E368" s="200"/>
      <c r="F368" s="493"/>
      <c r="G368" s="493"/>
      <c r="H368" s="513"/>
      <c r="I368" s="513"/>
    </row>
    <row r="369" spans="1:9">
      <c r="A369" s="224"/>
      <c r="B369" s="76"/>
      <c r="C369" s="199"/>
      <c r="D369" s="200"/>
      <c r="E369" s="200"/>
      <c r="F369" s="493"/>
      <c r="G369" s="493"/>
      <c r="H369" s="513"/>
      <c r="I369" s="513"/>
    </row>
    <row r="370" spans="1:9">
      <c r="A370" s="224"/>
      <c r="B370" s="76"/>
      <c r="C370" s="199"/>
      <c r="D370" s="200"/>
      <c r="E370" s="200"/>
      <c r="F370" s="493"/>
      <c r="G370" s="493"/>
      <c r="H370" s="513"/>
      <c r="I370" s="513"/>
    </row>
    <row r="371" spans="1:9">
      <c r="A371" s="224"/>
      <c r="B371" s="76"/>
      <c r="C371" s="199"/>
      <c r="D371" s="200"/>
      <c r="E371" s="200"/>
      <c r="F371" s="493"/>
      <c r="G371" s="493"/>
      <c r="H371" s="513"/>
      <c r="I371" s="513"/>
    </row>
    <row r="372" spans="1:9">
      <c r="A372" s="224"/>
      <c r="B372" s="76"/>
      <c r="C372" s="199"/>
      <c r="D372" s="200"/>
      <c r="E372" s="200"/>
      <c r="F372" s="493"/>
      <c r="G372" s="493"/>
      <c r="H372" s="513"/>
      <c r="I372" s="513"/>
    </row>
    <row r="373" spans="1:9">
      <c r="A373" s="224"/>
      <c r="B373" s="76"/>
      <c r="C373" s="199"/>
      <c r="D373" s="200"/>
      <c r="E373" s="200"/>
      <c r="F373" s="493"/>
      <c r="G373" s="493"/>
      <c r="H373" s="513"/>
      <c r="I373" s="513"/>
    </row>
    <row r="374" spans="1:9">
      <c r="A374" s="224"/>
      <c r="B374" s="76"/>
      <c r="C374" s="199"/>
      <c r="D374" s="200"/>
      <c r="E374" s="200"/>
      <c r="F374" s="493"/>
      <c r="G374" s="493"/>
      <c r="H374" s="513"/>
      <c r="I374" s="513"/>
    </row>
    <row r="375" spans="1:9">
      <c r="A375" s="224"/>
      <c r="B375" s="76"/>
      <c r="C375" s="199"/>
      <c r="D375" s="200"/>
      <c r="E375" s="200"/>
      <c r="F375" s="493"/>
      <c r="G375" s="493"/>
      <c r="H375" s="513"/>
      <c r="I375" s="513"/>
    </row>
    <row r="376" spans="1:9">
      <c r="A376" s="224"/>
      <c r="B376" s="76"/>
      <c r="C376" s="199"/>
      <c r="D376" s="200"/>
      <c r="E376" s="200"/>
      <c r="F376" s="493"/>
      <c r="G376" s="493"/>
      <c r="H376" s="513"/>
      <c r="I376" s="513"/>
    </row>
    <row r="377" spans="1:9">
      <c r="A377" s="224"/>
      <c r="B377" s="76"/>
      <c r="C377" s="199"/>
      <c r="D377" s="200"/>
      <c r="E377" s="200"/>
      <c r="F377" s="493"/>
      <c r="G377" s="493"/>
      <c r="H377" s="513"/>
      <c r="I377" s="513"/>
    </row>
    <row r="378" spans="1:9">
      <c r="A378" s="224"/>
      <c r="B378" s="76"/>
      <c r="C378" s="199"/>
      <c r="D378" s="200"/>
      <c r="E378" s="200"/>
      <c r="F378" s="493"/>
      <c r="G378" s="493"/>
      <c r="H378" s="513"/>
      <c r="I378" s="513"/>
    </row>
    <row r="379" spans="1:9">
      <c r="A379" s="224"/>
      <c r="B379" s="76"/>
      <c r="C379" s="199"/>
      <c r="D379" s="200"/>
      <c r="E379" s="200"/>
      <c r="F379" s="493"/>
      <c r="G379" s="493"/>
      <c r="H379" s="513"/>
      <c r="I379" s="513"/>
    </row>
    <row r="380" spans="1:9">
      <c r="A380" s="224"/>
      <c r="B380" s="76"/>
      <c r="C380" s="199"/>
      <c r="D380" s="200"/>
      <c r="E380" s="200"/>
      <c r="F380" s="493"/>
      <c r="G380" s="493"/>
      <c r="H380" s="513"/>
      <c r="I380" s="513"/>
    </row>
    <row r="381" spans="1:9">
      <c r="A381" s="224"/>
      <c r="B381" s="76"/>
      <c r="C381" s="199"/>
      <c r="D381" s="200"/>
      <c r="E381" s="200"/>
      <c r="F381" s="493"/>
      <c r="G381" s="493"/>
      <c r="H381" s="513"/>
      <c r="I381" s="513"/>
    </row>
    <row r="382" spans="1:9">
      <c r="A382" s="224"/>
      <c r="B382" s="76"/>
      <c r="C382" s="199"/>
      <c r="D382" s="200"/>
      <c r="E382" s="200"/>
      <c r="F382" s="493"/>
      <c r="G382" s="493"/>
      <c r="H382" s="513"/>
      <c r="I382" s="513"/>
    </row>
    <row r="383" spans="1:9">
      <c r="A383" s="224"/>
      <c r="B383" s="76"/>
      <c r="C383" s="199"/>
      <c r="D383" s="200"/>
      <c r="E383" s="200"/>
      <c r="F383" s="493"/>
      <c r="G383" s="493"/>
      <c r="H383" s="513"/>
      <c r="I383" s="513"/>
    </row>
    <row r="384" spans="1:9">
      <c r="A384" s="224"/>
      <c r="B384" s="76"/>
      <c r="C384" s="199"/>
      <c r="D384" s="200"/>
      <c r="E384" s="200"/>
      <c r="F384" s="493"/>
      <c r="G384" s="493"/>
      <c r="H384" s="513"/>
      <c r="I384" s="513"/>
    </row>
    <row r="385" spans="1:9">
      <c r="A385" s="224"/>
      <c r="B385" s="76"/>
      <c r="C385" s="199"/>
      <c r="D385" s="200"/>
      <c r="E385" s="200"/>
      <c r="F385" s="493"/>
      <c r="G385" s="493"/>
      <c r="H385" s="513"/>
      <c r="I385" s="513"/>
    </row>
    <row r="386" spans="1:9">
      <c r="A386" s="224"/>
      <c r="B386" s="76"/>
      <c r="C386" s="199"/>
      <c r="D386" s="200"/>
      <c r="E386" s="200"/>
      <c r="F386" s="493"/>
      <c r="G386" s="493"/>
      <c r="H386" s="513"/>
      <c r="I386" s="513"/>
    </row>
    <row r="387" spans="1:9">
      <c r="A387" s="224"/>
      <c r="B387" s="76"/>
      <c r="C387" s="199"/>
      <c r="D387" s="200"/>
      <c r="E387" s="200"/>
      <c r="F387" s="493"/>
      <c r="G387" s="493"/>
      <c r="H387" s="513"/>
      <c r="I387" s="513"/>
    </row>
    <row r="388" spans="1:9">
      <c r="A388" s="224"/>
      <c r="B388" s="76"/>
      <c r="C388" s="199"/>
      <c r="D388" s="200"/>
      <c r="E388" s="200"/>
      <c r="F388" s="493"/>
      <c r="G388" s="493"/>
      <c r="H388" s="513"/>
      <c r="I388" s="513"/>
    </row>
    <row r="389" spans="1:9">
      <c r="A389" s="224"/>
      <c r="B389" s="76"/>
      <c r="C389" s="199"/>
      <c r="D389" s="200"/>
      <c r="E389" s="200"/>
      <c r="F389" s="493"/>
      <c r="G389" s="493"/>
      <c r="H389" s="513"/>
      <c r="I389" s="513"/>
    </row>
    <row r="390" spans="1:9">
      <c r="A390" s="224"/>
      <c r="B390" s="76"/>
      <c r="C390" s="199"/>
      <c r="D390" s="200"/>
      <c r="E390" s="200"/>
      <c r="F390" s="493"/>
      <c r="G390" s="493"/>
      <c r="H390" s="513"/>
      <c r="I390" s="513"/>
    </row>
    <row r="391" spans="1:9">
      <c r="A391" s="224"/>
      <c r="B391" s="76"/>
      <c r="C391" s="199"/>
      <c r="D391" s="200"/>
      <c r="E391" s="200"/>
      <c r="F391" s="493"/>
      <c r="G391" s="493"/>
      <c r="H391" s="513"/>
      <c r="I391" s="513"/>
    </row>
    <row r="392" spans="1:9">
      <c r="A392" s="224"/>
      <c r="B392" s="76"/>
      <c r="C392" s="199"/>
      <c r="D392" s="200"/>
      <c r="E392" s="200"/>
      <c r="F392" s="493"/>
      <c r="G392" s="493"/>
      <c r="H392" s="513"/>
      <c r="I392" s="513"/>
    </row>
    <row r="393" spans="1:9">
      <c r="A393" s="224"/>
      <c r="B393" s="76"/>
      <c r="C393" s="199"/>
      <c r="D393" s="200"/>
      <c r="E393" s="200"/>
      <c r="F393" s="493"/>
      <c r="G393" s="493"/>
      <c r="H393" s="513"/>
      <c r="I393" s="513"/>
    </row>
    <row r="394" spans="1:9">
      <c r="A394" s="224"/>
      <c r="B394" s="76"/>
      <c r="C394" s="199"/>
      <c r="D394" s="200"/>
      <c r="E394" s="200"/>
      <c r="F394" s="493"/>
      <c r="G394" s="493"/>
      <c r="H394" s="513"/>
      <c r="I394" s="513"/>
    </row>
    <row r="395" spans="1:9">
      <c r="A395" s="224"/>
      <c r="B395" s="76"/>
      <c r="C395" s="199"/>
      <c r="D395" s="200"/>
      <c r="E395" s="200"/>
      <c r="F395" s="493"/>
      <c r="G395" s="493"/>
      <c r="H395" s="513"/>
      <c r="I395" s="513"/>
    </row>
    <row r="396" spans="1:9">
      <c r="A396" s="224"/>
      <c r="B396" s="76"/>
      <c r="C396" s="199"/>
      <c r="D396" s="200"/>
      <c r="E396" s="200"/>
      <c r="F396" s="493"/>
      <c r="G396" s="493"/>
      <c r="H396" s="513"/>
      <c r="I396" s="513"/>
    </row>
    <row r="397" spans="1:9">
      <c r="A397" s="224"/>
      <c r="B397" s="76"/>
      <c r="C397" s="199"/>
      <c r="D397" s="200"/>
      <c r="E397" s="200"/>
      <c r="F397" s="493"/>
      <c r="G397" s="493"/>
      <c r="H397" s="513"/>
      <c r="I397" s="513"/>
    </row>
    <row r="398" spans="1:9">
      <c r="A398" s="224"/>
      <c r="B398" s="76"/>
      <c r="C398" s="199"/>
      <c r="D398" s="200"/>
      <c r="E398" s="200"/>
      <c r="F398" s="493"/>
      <c r="G398" s="493"/>
      <c r="H398" s="513"/>
      <c r="I398" s="513"/>
    </row>
    <row r="399" spans="1:9">
      <c r="A399" s="224"/>
      <c r="B399" s="76"/>
      <c r="C399" s="199"/>
      <c r="D399" s="200"/>
      <c r="E399" s="200"/>
      <c r="F399" s="493"/>
      <c r="G399" s="493"/>
      <c r="H399" s="513"/>
      <c r="I399" s="513"/>
    </row>
    <row r="400" spans="1:9">
      <c r="A400" s="224"/>
      <c r="B400" s="76"/>
      <c r="C400" s="199"/>
      <c r="D400" s="200"/>
      <c r="E400" s="200"/>
      <c r="F400" s="493"/>
      <c r="G400" s="493"/>
      <c r="H400" s="513"/>
      <c r="I400" s="513"/>
    </row>
    <row r="401" spans="1:9">
      <c r="A401" s="224"/>
      <c r="B401" s="76"/>
      <c r="C401" s="199"/>
      <c r="D401" s="200"/>
      <c r="E401" s="200"/>
      <c r="F401" s="493"/>
      <c r="G401" s="493"/>
      <c r="H401" s="513"/>
      <c r="I401" s="513"/>
    </row>
    <row r="402" spans="1:9">
      <c r="A402" s="224"/>
      <c r="B402" s="76"/>
      <c r="C402" s="199"/>
      <c r="D402" s="200"/>
      <c r="E402" s="200"/>
      <c r="F402" s="493"/>
      <c r="G402" s="493"/>
      <c r="H402" s="513"/>
      <c r="I402" s="513"/>
    </row>
    <row r="403" spans="1:9">
      <c r="A403" s="224"/>
      <c r="B403" s="76"/>
      <c r="C403" s="199"/>
      <c r="D403" s="200"/>
      <c r="E403" s="200"/>
      <c r="F403" s="493"/>
      <c r="G403" s="493"/>
      <c r="H403" s="513"/>
      <c r="I403" s="513"/>
    </row>
    <row r="404" spans="1:9">
      <c r="A404" s="224"/>
      <c r="B404" s="76"/>
      <c r="C404" s="199"/>
      <c r="D404" s="200"/>
      <c r="E404" s="200"/>
      <c r="F404" s="493"/>
      <c r="G404" s="493"/>
      <c r="H404" s="513"/>
      <c r="I404" s="513"/>
    </row>
    <row r="405" spans="1:9">
      <c r="A405" s="224"/>
      <c r="B405" s="76"/>
      <c r="C405" s="199"/>
      <c r="D405" s="200"/>
      <c r="E405" s="200"/>
      <c r="F405" s="493"/>
      <c r="G405" s="493"/>
      <c r="H405" s="513"/>
      <c r="I405" s="513"/>
    </row>
    <row r="406" spans="1:9">
      <c r="A406" s="224"/>
      <c r="B406" s="76"/>
      <c r="C406" s="199"/>
      <c r="D406" s="200"/>
      <c r="E406" s="200"/>
      <c r="F406" s="493"/>
      <c r="G406" s="493"/>
      <c r="H406" s="513"/>
      <c r="I406" s="513"/>
    </row>
    <row r="407" spans="1:9">
      <c r="A407" s="224"/>
      <c r="B407" s="76"/>
      <c r="C407" s="199"/>
      <c r="D407" s="200"/>
      <c r="E407" s="200"/>
      <c r="F407" s="493"/>
      <c r="G407" s="493"/>
      <c r="H407" s="513"/>
      <c r="I407" s="513"/>
    </row>
    <row r="408" spans="1:9">
      <c r="A408" s="224"/>
      <c r="B408" s="76"/>
      <c r="C408" s="199"/>
      <c r="D408" s="200"/>
      <c r="E408" s="200"/>
      <c r="F408" s="493"/>
      <c r="G408" s="493"/>
      <c r="H408" s="513"/>
      <c r="I408" s="513"/>
    </row>
    <row r="409" spans="1:9">
      <c r="A409" s="224"/>
      <c r="B409" s="76"/>
      <c r="C409" s="199"/>
      <c r="D409" s="200"/>
      <c r="E409" s="200"/>
      <c r="F409" s="493"/>
      <c r="G409" s="493"/>
      <c r="H409" s="513"/>
      <c r="I409" s="513"/>
    </row>
    <row r="410" spans="1:9">
      <c r="A410" s="224"/>
      <c r="B410" s="76"/>
      <c r="C410" s="199"/>
      <c r="D410" s="200"/>
      <c r="E410" s="200"/>
      <c r="F410" s="493"/>
      <c r="G410" s="493"/>
      <c r="H410" s="513"/>
      <c r="I410" s="513"/>
    </row>
    <row r="411" spans="1:9">
      <c r="A411" s="224"/>
      <c r="B411" s="76"/>
      <c r="C411" s="199"/>
      <c r="D411" s="200"/>
      <c r="E411" s="200"/>
      <c r="F411" s="493"/>
      <c r="G411" s="493"/>
      <c r="H411" s="513"/>
      <c r="I411" s="513"/>
    </row>
    <row r="412" spans="1:9">
      <c r="A412" s="224"/>
      <c r="B412" s="76"/>
      <c r="C412" s="199"/>
      <c r="D412" s="200"/>
      <c r="E412" s="200"/>
      <c r="F412" s="493"/>
      <c r="G412" s="493"/>
      <c r="H412" s="513"/>
      <c r="I412" s="513"/>
    </row>
    <row r="413" spans="1:9">
      <c r="A413" s="224"/>
      <c r="B413" s="76"/>
      <c r="C413" s="199"/>
      <c r="D413" s="200"/>
      <c r="E413" s="200"/>
      <c r="F413" s="493"/>
      <c r="G413" s="493"/>
      <c r="H413" s="513"/>
      <c r="I413" s="513"/>
    </row>
    <row r="414" spans="1:9">
      <c r="A414" s="224"/>
      <c r="B414" s="76"/>
      <c r="C414" s="199"/>
      <c r="D414" s="200"/>
      <c r="E414" s="200"/>
      <c r="F414" s="493"/>
      <c r="G414" s="493"/>
      <c r="H414" s="513"/>
      <c r="I414" s="513"/>
    </row>
    <row r="415" spans="1:9">
      <c r="A415" s="224"/>
      <c r="B415" s="76"/>
      <c r="C415" s="199"/>
      <c r="D415" s="200"/>
      <c r="E415" s="200"/>
      <c r="F415" s="493"/>
      <c r="G415" s="493"/>
      <c r="H415" s="513"/>
      <c r="I415" s="513"/>
    </row>
    <row r="416" spans="1:9">
      <c r="A416" s="224"/>
      <c r="B416" s="76"/>
      <c r="C416" s="199"/>
      <c r="D416" s="200"/>
      <c r="E416" s="200"/>
      <c r="F416" s="493"/>
      <c r="G416" s="493"/>
      <c r="H416" s="513"/>
      <c r="I416" s="513"/>
    </row>
    <row r="417" spans="1:9">
      <c r="A417" s="224"/>
      <c r="B417" s="76"/>
      <c r="C417" s="199"/>
      <c r="D417" s="200"/>
      <c r="E417" s="200"/>
      <c r="F417" s="493"/>
      <c r="G417" s="493"/>
      <c r="H417" s="513"/>
      <c r="I417" s="513"/>
    </row>
    <row r="418" spans="1:9">
      <c r="A418" s="224"/>
      <c r="B418" s="76"/>
      <c r="C418" s="199"/>
      <c r="D418" s="200"/>
      <c r="E418" s="200"/>
      <c r="F418" s="493"/>
      <c r="G418" s="493"/>
      <c r="H418" s="513"/>
      <c r="I418" s="513"/>
    </row>
    <row r="419" spans="1:9">
      <c r="A419" s="224"/>
      <c r="B419" s="76"/>
      <c r="C419" s="199"/>
      <c r="D419" s="200"/>
      <c r="E419" s="200"/>
      <c r="F419" s="493"/>
      <c r="G419" s="493"/>
      <c r="H419" s="513"/>
      <c r="I419" s="513"/>
    </row>
    <row r="420" spans="1:9">
      <c r="A420" s="224"/>
      <c r="B420" s="76"/>
      <c r="C420" s="199"/>
      <c r="D420" s="200"/>
      <c r="E420" s="200"/>
      <c r="F420" s="493"/>
      <c r="G420" s="493"/>
      <c r="H420" s="513"/>
      <c r="I420" s="513"/>
    </row>
    <row r="421" spans="1:9">
      <c r="A421" s="224"/>
      <c r="B421" s="76"/>
      <c r="C421" s="199"/>
      <c r="D421" s="200"/>
      <c r="E421" s="200"/>
      <c r="F421" s="493"/>
      <c r="G421" s="493"/>
      <c r="H421" s="513"/>
      <c r="I421" s="513"/>
    </row>
    <row r="422" spans="1:9">
      <c r="A422" s="224"/>
      <c r="B422" s="76"/>
      <c r="C422" s="199"/>
      <c r="D422" s="200"/>
      <c r="E422" s="200"/>
      <c r="F422" s="493"/>
      <c r="G422" s="493"/>
      <c r="H422" s="513"/>
      <c r="I422" s="513"/>
    </row>
    <row r="423" spans="1:9">
      <c r="A423" s="224"/>
      <c r="B423" s="76"/>
      <c r="C423" s="199"/>
      <c r="D423" s="200"/>
      <c r="E423" s="200"/>
      <c r="F423" s="493"/>
      <c r="G423" s="493"/>
      <c r="H423" s="513"/>
      <c r="I423" s="513"/>
    </row>
    <row r="424" spans="1:9">
      <c r="A424" s="224"/>
      <c r="B424" s="76"/>
      <c r="C424" s="199"/>
      <c r="D424" s="200"/>
      <c r="E424" s="200"/>
      <c r="F424" s="493"/>
      <c r="G424" s="493"/>
      <c r="H424" s="513"/>
      <c r="I424" s="513"/>
    </row>
    <row r="425" spans="1:9">
      <c r="A425" s="224"/>
      <c r="B425" s="76"/>
      <c r="C425" s="199"/>
      <c r="D425" s="200"/>
      <c r="E425" s="200"/>
      <c r="F425" s="493"/>
      <c r="G425" s="493"/>
      <c r="H425" s="513"/>
      <c r="I425" s="513"/>
    </row>
    <row r="426" spans="1:9">
      <c r="A426" s="224"/>
      <c r="B426" s="76"/>
      <c r="C426" s="199"/>
      <c r="D426" s="200"/>
      <c r="E426" s="200"/>
      <c r="F426" s="493"/>
      <c r="G426" s="493"/>
      <c r="H426" s="513"/>
      <c r="I426" s="513"/>
    </row>
    <row r="427" spans="1:9">
      <c r="A427" s="224"/>
      <c r="B427" s="76"/>
      <c r="C427" s="199"/>
      <c r="D427" s="200"/>
      <c r="E427" s="200"/>
      <c r="F427" s="493"/>
      <c r="G427" s="493"/>
      <c r="H427" s="513"/>
      <c r="I427" s="513"/>
    </row>
    <row r="428" spans="1:9">
      <c r="A428" s="224"/>
      <c r="B428" s="76"/>
      <c r="C428" s="199"/>
      <c r="D428" s="200"/>
      <c r="E428" s="200"/>
      <c r="F428" s="493"/>
      <c r="G428" s="493"/>
      <c r="H428" s="513"/>
      <c r="I428" s="513"/>
    </row>
    <row r="429" spans="1:9">
      <c r="A429" s="224"/>
      <c r="B429" s="76"/>
      <c r="C429" s="199"/>
      <c r="D429" s="200"/>
      <c r="E429" s="200"/>
      <c r="F429" s="493"/>
      <c r="G429" s="493"/>
      <c r="H429" s="513"/>
      <c r="I429" s="513"/>
    </row>
    <row r="430" spans="1:9">
      <c r="A430" s="224"/>
      <c r="B430" s="76"/>
      <c r="C430" s="199"/>
      <c r="D430" s="200"/>
      <c r="E430" s="200"/>
      <c r="F430" s="493"/>
      <c r="G430" s="493"/>
      <c r="H430" s="513"/>
      <c r="I430" s="513"/>
    </row>
    <row r="431" spans="1:9">
      <c r="A431" s="224"/>
      <c r="B431" s="76"/>
      <c r="C431" s="199"/>
      <c r="D431" s="200"/>
      <c r="E431" s="200"/>
      <c r="F431" s="493"/>
      <c r="G431" s="493"/>
      <c r="H431" s="513"/>
      <c r="I431" s="513"/>
    </row>
    <row r="432" spans="1:9">
      <c r="A432" s="224"/>
      <c r="B432" s="76"/>
      <c r="C432" s="199"/>
      <c r="D432" s="200"/>
      <c r="E432" s="200"/>
      <c r="F432" s="493"/>
      <c r="G432" s="493"/>
      <c r="H432" s="513"/>
      <c r="I432" s="513"/>
    </row>
    <row r="433" spans="1:9">
      <c r="A433" s="224"/>
      <c r="B433" s="76"/>
      <c r="C433" s="199"/>
      <c r="D433" s="200"/>
      <c r="E433" s="200"/>
      <c r="F433" s="493"/>
      <c r="G433" s="493"/>
      <c r="H433" s="513"/>
      <c r="I433" s="513"/>
    </row>
    <row r="434" spans="1:9">
      <c r="A434" s="224"/>
      <c r="B434" s="76"/>
      <c r="C434" s="199"/>
      <c r="D434" s="200"/>
      <c r="E434" s="200"/>
      <c r="F434" s="493"/>
      <c r="G434" s="493"/>
      <c r="H434" s="513"/>
      <c r="I434" s="513"/>
    </row>
    <row r="435" spans="1:9">
      <c r="A435" s="224"/>
      <c r="B435" s="76"/>
      <c r="C435" s="199"/>
      <c r="D435" s="200"/>
      <c r="E435" s="200"/>
      <c r="F435" s="493"/>
      <c r="G435" s="493"/>
      <c r="H435" s="513"/>
      <c r="I435" s="513"/>
    </row>
    <row r="436" spans="1:9">
      <c r="A436" s="224"/>
      <c r="B436" s="76"/>
      <c r="C436" s="199"/>
      <c r="D436" s="200"/>
      <c r="E436" s="200"/>
      <c r="F436" s="493"/>
      <c r="G436" s="493"/>
      <c r="H436" s="513"/>
      <c r="I436" s="513"/>
    </row>
    <row r="437" spans="1:9">
      <c r="A437" s="224"/>
      <c r="B437" s="76"/>
      <c r="C437" s="199"/>
      <c r="D437" s="200"/>
      <c r="E437" s="200"/>
      <c r="F437" s="493"/>
      <c r="G437" s="493"/>
      <c r="H437" s="513"/>
      <c r="I437" s="513"/>
    </row>
    <row r="438" spans="1:9">
      <c r="A438" s="224"/>
      <c r="B438" s="76"/>
      <c r="C438" s="199"/>
      <c r="D438" s="200"/>
      <c r="E438" s="200"/>
      <c r="F438" s="493"/>
      <c r="G438" s="493"/>
      <c r="H438" s="513"/>
      <c r="I438" s="513"/>
    </row>
    <row r="439" spans="1:9">
      <c r="A439" s="224"/>
      <c r="B439" s="76"/>
      <c r="C439" s="199"/>
      <c r="D439" s="200"/>
      <c r="E439" s="200"/>
      <c r="F439" s="493"/>
      <c r="G439" s="493"/>
      <c r="H439" s="513"/>
      <c r="I439" s="513"/>
    </row>
    <row r="440" spans="1:9">
      <c r="A440" s="224"/>
      <c r="B440" s="76"/>
      <c r="C440" s="199"/>
      <c r="D440" s="200"/>
      <c r="E440" s="200"/>
      <c r="F440" s="493"/>
      <c r="G440" s="493"/>
      <c r="H440" s="513"/>
      <c r="I440" s="513"/>
    </row>
    <row r="441" spans="1:9">
      <c r="A441" s="224"/>
      <c r="B441" s="76"/>
      <c r="C441" s="199"/>
      <c r="D441" s="200"/>
      <c r="E441" s="200"/>
      <c r="F441" s="493"/>
      <c r="G441" s="493"/>
      <c r="H441" s="513"/>
      <c r="I441" s="513"/>
    </row>
    <row r="442" spans="1:9">
      <c r="A442" s="224"/>
      <c r="B442" s="76"/>
      <c r="C442" s="199"/>
      <c r="D442" s="200"/>
      <c r="E442" s="200"/>
      <c r="F442" s="493"/>
      <c r="G442" s="493"/>
      <c r="H442" s="513"/>
      <c r="I442" s="513"/>
    </row>
    <row r="443" spans="1:9">
      <c r="A443" s="224"/>
      <c r="B443" s="76"/>
      <c r="C443" s="199"/>
      <c r="D443" s="200"/>
      <c r="E443" s="200"/>
      <c r="F443" s="493"/>
      <c r="G443" s="493"/>
      <c r="H443" s="513"/>
      <c r="I443" s="513"/>
    </row>
    <row r="444" spans="1:9">
      <c r="A444" s="224"/>
      <c r="B444" s="76"/>
      <c r="C444" s="199"/>
      <c r="D444" s="200"/>
      <c r="E444" s="200"/>
      <c r="F444" s="493"/>
      <c r="G444" s="493"/>
      <c r="H444" s="513"/>
      <c r="I444" s="513"/>
    </row>
    <row r="445" spans="1:9">
      <c r="A445" s="224"/>
      <c r="B445" s="76"/>
      <c r="C445" s="199"/>
      <c r="D445" s="200"/>
      <c r="E445" s="200"/>
      <c r="F445" s="493"/>
      <c r="G445" s="493"/>
      <c r="H445" s="513"/>
      <c r="I445" s="513"/>
    </row>
    <row r="446" spans="1:9">
      <c r="A446" s="224"/>
      <c r="B446" s="76"/>
      <c r="C446" s="199"/>
      <c r="D446" s="200"/>
      <c r="E446" s="200"/>
      <c r="F446" s="493"/>
      <c r="G446" s="493"/>
      <c r="H446" s="513"/>
      <c r="I446" s="513"/>
    </row>
    <row r="447" spans="1:9">
      <c r="A447" s="224"/>
      <c r="B447" s="76"/>
      <c r="C447" s="199"/>
      <c r="D447" s="200"/>
      <c r="E447" s="200"/>
      <c r="F447" s="493"/>
      <c r="G447" s="493"/>
      <c r="H447" s="513"/>
      <c r="I447" s="513"/>
    </row>
    <row r="448" spans="1:9">
      <c r="A448" s="224"/>
      <c r="B448" s="76"/>
      <c r="C448" s="199"/>
      <c r="D448" s="200"/>
      <c r="E448" s="200"/>
      <c r="F448" s="493"/>
      <c r="G448" s="493"/>
      <c r="H448" s="513"/>
      <c r="I448" s="513"/>
    </row>
    <row r="449" spans="1:9">
      <c r="A449" s="224"/>
      <c r="B449" s="76"/>
      <c r="C449" s="199"/>
      <c r="D449" s="200"/>
      <c r="E449" s="200"/>
      <c r="F449" s="493"/>
      <c r="G449" s="493"/>
      <c r="H449" s="513"/>
      <c r="I449" s="513"/>
    </row>
    <row r="450" spans="1:9">
      <c r="A450" s="224"/>
      <c r="B450" s="76"/>
      <c r="C450" s="199"/>
      <c r="D450" s="200"/>
      <c r="E450" s="200"/>
      <c r="F450" s="493"/>
      <c r="G450" s="493"/>
      <c r="H450" s="513"/>
      <c r="I450" s="513"/>
    </row>
    <row r="451" spans="1:9">
      <c r="A451" s="224"/>
      <c r="B451" s="76"/>
      <c r="C451" s="199"/>
      <c r="D451" s="200"/>
      <c r="E451" s="200"/>
      <c r="F451" s="493"/>
      <c r="G451" s="493"/>
      <c r="H451" s="513"/>
      <c r="I451" s="513"/>
    </row>
    <row r="452" spans="1:9">
      <c r="A452" s="224"/>
      <c r="B452" s="76"/>
      <c r="C452" s="199"/>
      <c r="D452" s="200"/>
      <c r="E452" s="200"/>
      <c r="F452" s="493"/>
      <c r="G452" s="493"/>
      <c r="H452" s="513"/>
      <c r="I452" s="513"/>
    </row>
    <row r="453" spans="1:9">
      <c r="A453" s="224"/>
      <c r="B453" s="76"/>
      <c r="C453" s="199"/>
      <c r="D453" s="200"/>
      <c r="E453" s="200"/>
      <c r="F453" s="493"/>
      <c r="G453" s="493"/>
      <c r="H453" s="513"/>
      <c r="I453" s="513"/>
    </row>
    <row r="454" spans="1:9">
      <c r="A454" s="224"/>
      <c r="B454" s="76"/>
      <c r="C454" s="199"/>
      <c r="D454" s="200"/>
      <c r="E454" s="200"/>
      <c r="F454" s="493"/>
      <c r="G454" s="493"/>
      <c r="H454" s="513"/>
      <c r="I454" s="513"/>
    </row>
    <row r="455" spans="1:9">
      <c r="A455" s="224"/>
      <c r="B455" s="76"/>
      <c r="C455" s="199"/>
      <c r="D455" s="200"/>
      <c r="E455" s="200"/>
      <c r="F455" s="493"/>
      <c r="G455" s="493"/>
      <c r="H455" s="513"/>
      <c r="I455" s="513"/>
    </row>
    <row r="456" spans="1:9">
      <c r="A456" s="224"/>
      <c r="B456" s="76"/>
      <c r="C456" s="199"/>
      <c r="D456" s="200"/>
      <c r="E456" s="200"/>
      <c r="F456" s="493"/>
      <c r="G456" s="493"/>
      <c r="H456" s="513"/>
      <c r="I456" s="513"/>
    </row>
    <row r="457" spans="1:9">
      <c r="A457" s="224"/>
      <c r="B457" s="76"/>
      <c r="C457" s="199"/>
      <c r="D457" s="200"/>
      <c r="E457" s="200"/>
      <c r="F457" s="493"/>
      <c r="G457" s="493"/>
      <c r="H457" s="513"/>
      <c r="I457" s="513"/>
    </row>
    <row r="458" spans="1:9">
      <c r="A458" s="224"/>
      <c r="B458" s="76"/>
      <c r="C458" s="199"/>
      <c r="D458" s="200"/>
      <c r="E458" s="200"/>
      <c r="F458" s="493"/>
      <c r="G458" s="493"/>
      <c r="H458" s="513"/>
      <c r="I458" s="513"/>
    </row>
    <row r="459" spans="1:9">
      <c r="A459" s="224"/>
      <c r="B459" s="76"/>
      <c r="C459" s="199"/>
      <c r="D459" s="200"/>
      <c r="E459" s="200"/>
      <c r="F459" s="493"/>
      <c r="G459" s="493"/>
      <c r="H459" s="513"/>
      <c r="I459" s="513"/>
    </row>
    <row r="460" spans="1:9">
      <c r="A460" s="224"/>
      <c r="B460" s="76"/>
      <c r="C460" s="199"/>
      <c r="D460" s="200"/>
      <c r="E460" s="200"/>
      <c r="F460" s="493"/>
      <c r="G460" s="493"/>
      <c r="H460" s="513"/>
      <c r="I460" s="513"/>
    </row>
    <row r="461" spans="1:9">
      <c r="A461" s="224"/>
      <c r="B461" s="76"/>
      <c r="C461" s="199"/>
      <c r="D461" s="200"/>
      <c r="E461" s="200"/>
      <c r="F461" s="493"/>
      <c r="G461" s="493"/>
      <c r="H461" s="513"/>
      <c r="I461" s="513"/>
    </row>
    <row r="462" spans="1:9">
      <c r="A462" s="224"/>
      <c r="B462" s="76"/>
      <c r="C462" s="199"/>
      <c r="D462" s="200"/>
      <c r="E462" s="200"/>
      <c r="F462" s="493"/>
      <c r="G462" s="493"/>
      <c r="H462" s="513"/>
      <c r="I462" s="513"/>
    </row>
    <row r="463" spans="1:9">
      <c r="A463" s="224"/>
      <c r="B463" s="76"/>
      <c r="C463" s="199"/>
      <c r="D463" s="200"/>
      <c r="E463" s="200"/>
      <c r="F463" s="493"/>
      <c r="G463" s="493"/>
      <c r="H463" s="513"/>
      <c r="I463" s="513"/>
    </row>
    <row r="464" spans="1:9">
      <c r="A464" s="224"/>
      <c r="B464" s="76"/>
      <c r="C464" s="199"/>
      <c r="D464" s="200"/>
      <c r="E464" s="200"/>
      <c r="F464" s="493"/>
      <c r="G464" s="493"/>
      <c r="H464" s="513"/>
      <c r="I464" s="513"/>
    </row>
    <row r="465" spans="1:9">
      <c r="A465" s="224"/>
      <c r="B465" s="76"/>
      <c r="C465" s="199"/>
      <c r="D465" s="200"/>
      <c r="E465" s="200"/>
      <c r="F465" s="493"/>
      <c r="G465" s="493"/>
      <c r="H465" s="513"/>
      <c r="I465" s="513"/>
    </row>
    <row r="466" spans="1:9">
      <c r="A466" s="224"/>
      <c r="B466" s="76"/>
      <c r="C466" s="199"/>
      <c r="D466" s="200"/>
      <c r="E466" s="200"/>
      <c r="F466" s="493"/>
      <c r="G466" s="493"/>
      <c r="H466" s="513"/>
      <c r="I466" s="513"/>
    </row>
    <row r="467" spans="1:9">
      <c r="A467" s="224"/>
      <c r="B467" s="76"/>
      <c r="C467" s="199"/>
      <c r="D467" s="200"/>
      <c r="E467" s="200"/>
      <c r="F467" s="493"/>
      <c r="G467" s="493"/>
      <c r="H467" s="513"/>
      <c r="I467" s="513"/>
    </row>
    <row r="468" spans="1:9">
      <c r="A468" s="224"/>
      <c r="B468" s="76"/>
      <c r="C468" s="199"/>
      <c r="D468" s="200"/>
      <c r="E468" s="200"/>
      <c r="F468" s="493"/>
      <c r="G468" s="493"/>
      <c r="H468" s="513"/>
      <c r="I468" s="513"/>
    </row>
    <row r="469" spans="1:9">
      <c r="A469" s="224"/>
      <c r="B469" s="76"/>
      <c r="C469" s="199"/>
      <c r="D469" s="200"/>
      <c r="E469" s="200"/>
      <c r="F469" s="493"/>
      <c r="G469" s="493"/>
      <c r="H469" s="513"/>
      <c r="I469" s="513"/>
    </row>
    <row r="470" spans="1:9">
      <c r="A470" s="224"/>
      <c r="B470" s="76"/>
      <c r="C470" s="199"/>
      <c r="D470" s="200"/>
      <c r="E470" s="200"/>
      <c r="F470" s="493"/>
      <c r="G470" s="493"/>
      <c r="H470" s="513"/>
      <c r="I470" s="513"/>
    </row>
    <row r="471" spans="1:9">
      <c r="A471" s="224"/>
      <c r="B471" s="76"/>
      <c r="C471" s="199"/>
      <c r="D471" s="200"/>
      <c r="E471" s="200"/>
      <c r="F471" s="493"/>
      <c r="G471" s="493"/>
      <c r="H471" s="513"/>
      <c r="I471" s="513"/>
    </row>
    <row r="472" spans="1:9">
      <c r="A472" s="224"/>
      <c r="B472" s="76"/>
      <c r="C472" s="199"/>
      <c r="D472" s="200"/>
      <c r="E472" s="200"/>
      <c r="F472" s="493"/>
      <c r="G472" s="493"/>
      <c r="H472" s="513"/>
      <c r="I472" s="513"/>
    </row>
    <row r="473" spans="1:9">
      <c r="A473" s="224"/>
      <c r="B473" s="76"/>
      <c r="C473" s="199"/>
      <c r="D473" s="200"/>
      <c r="E473" s="200"/>
      <c r="F473" s="493"/>
      <c r="G473" s="493"/>
      <c r="H473" s="513"/>
      <c r="I473" s="513"/>
    </row>
    <row r="474" spans="1:9">
      <c r="A474" s="224"/>
      <c r="B474" s="76"/>
      <c r="C474" s="199"/>
      <c r="D474" s="200"/>
      <c r="E474" s="200"/>
      <c r="F474" s="493"/>
      <c r="G474" s="493"/>
      <c r="H474" s="513"/>
      <c r="I474" s="513"/>
    </row>
    <row r="475" spans="1:9">
      <c r="A475" s="224"/>
      <c r="B475" s="76"/>
      <c r="C475" s="199"/>
      <c r="D475" s="200"/>
      <c r="E475" s="200"/>
      <c r="F475" s="493"/>
      <c r="G475" s="493"/>
      <c r="H475" s="513"/>
      <c r="I475" s="513"/>
    </row>
    <row r="476" spans="1:9">
      <c r="A476" s="224"/>
      <c r="B476" s="76"/>
      <c r="C476" s="199"/>
      <c r="D476" s="200"/>
      <c r="E476" s="200"/>
      <c r="F476" s="493"/>
      <c r="G476" s="493"/>
      <c r="H476" s="513"/>
      <c r="I476" s="513"/>
    </row>
    <row r="477" spans="1:9">
      <c r="A477" s="224"/>
      <c r="B477" s="76"/>
      <c r="C477" s="199"/>
      <c r="D477" s="200"/>
      <c r="E477" s="200"/>
      <c r="F477" s="493"/>
      <c r="G477" s="493"/>
      <c r="H477" s="513"/>
      <c r="I477" s="513"/>
    </row>
    <row r="478" spans="1:9">
      <c r="A478" s="224"/>
      <c r="B478" s="76"/>
      <c r="C478" s="199"/>
      <c r="D478" s="200"/>
      <c r="E478" s="200"/>
      <c r="F478" s="493"/>
      <c r="G478" s="493"/>
      <c r="H478" s="513"/>
      <c r="I478" s="513"/>
    </row>
    <row r="479" spans="1:9">
      <c r="A479" s="224"/>
      <c r="B479" s="76"/>
      <c r="C479" s="199"/>
      <c r="D479" s="200"/>
      <c r="E479" s="200"/>
      <c r="F479" s="493"/>
      <c r="G479" s="493"/>
      <c r="H479" s="513"/>
      <c r="I479" s="513"/>
    </row>
    <row r="480" spans="1:9">
      <c r="A480" s="224"/>
      <c r="B480" s="76"/>
      <c r="C480" s="199"/>
      <c r="D480" s="200"/>
      <c r="E480" s="200"/>
      <c r="F480" s="493"/>
      <c r="G480" s="493"/>
      <c r="H480" s="513"/>
      <c r="I480" s="513"/>
    </row>
    <row r="481" spans="1:9">
      <c r="A481" s="224"/>
      <c r="B481" s="76"/>
      <c r="C481" s="199"/>
      <c r="D481" s="200"/>
      <c r="E481" s="200"/>
      <c r="F481" s="493"/>
      <c r="G481" s="493"/>
      <c r="H481" s="513"/>
      <c r="I481" s="513"/>
    </row>
    <row r="482" spans="1:9">
      <c r="A482" s="224"/>
      <c r="B482" s="76"/>
      <c r="C482" s="199"/>
      <c r="D482" s="200"/>
      <c r="E482" s="200"/>
      <c r="F482" s="493"/>
      <c r="G482" s="493"/>
      <c r="H482" s="513"/>
      <c r="I482" s="513"/>
    </row>
    <row r="483" spans="1:9">
      <c r="A483" s="224"/>
      <c r="B483" s="76"/>
      <c r="C483" s="199"/>
      <c r="D483" s="200"/>
      <c r="E483" s="200"/>
      <c r="F483" s="493"/>
      <c r="G483" s="493"/>
      <c r="H483" s="513"/>
      <c r="I483" s="513"/>
    </row>
    <row r="484" spans="1:9">
      <c r="A484" s="224"/>
      <c r="B484" s="76"/>
      <c r="C484" s="199"/>
      <c r="D484" s="200"/>
      <c r="E484" s="200"/>
      <c r="F484" s="493"/>
      <c r="G484" s="493"/>
      <c r="H484" s="513"/>
      <c r="I484" s="513"/>
    </row>
    <row r="485" spans="1:9">
      <c r="A485" s="224"/>
      <c r="B485" s="76"/>
      <c r="C485" s="199"/>
      <c r="D485" s="200"/>
      <c r="E485" s="200"/>
      <c r="F485" s="493"/>
      <c r="G485" s="493"/>
      <c r="H485" s="513"/>
      <c r="I485" s="513"/>
    </row>
    <row r="486" spans="1:9">
      <c r="A486" s="224"/>
      <c r="B486" s="76"/>
      <c r="C486" s="199"/>
      <c r="D486" s="200"/>
      <c r="E486" s="200"/>
      <c r="F486" s="493"/>
      <c r="G486" s="493"/>
      <c r="H486" s="513"/>
      <c r="I486" s="513"/>
    </row>
    <row r="487" spans="1:9">
      <c r="A487" s="224"/>
      <c r="B487" s="76"/>
      <c r="C487" s="199"/>
      <c r="D487" s="200"/>
      <c r="E487" s="200"/>
      <c r="F487" s="493"/>
      <c r="G487" s="493"/>
      <c r="H487" s="513"/>
      <c r="I487" s="513"/>
    </row>
    <row r="488" spans="1:9">
      <c r="A488" s="224"/>
      <c r="B488" s="76"/>
      <c r="C488" s="199"/>
      <c r="D488" s="200"/>
      <c r="E488" s="200"/>
      <c r="F488" s="493"/>
      <c r="G488" s="493"/>
      <c r="H488" s="513"/>
      <c r="I488" s="513"/>
    </row>
    <row r="489" spans="1:9">
      <c r="A489" s="224"/>
      <c r="B489" s="76"/>
      <c r="C489" s="199"/>
      <c r="D489" s="200"/>
      <c r="E489" s="200"/>
      <c r="F489" s="493"/>
      <c r="G489" s="493"/>
      <c r="H489" s="513"/>
      <c r="I489" s="513"/>
    </row>
    <row r="490" spans="1:9">
      <c r="A490" s="224"/>
      <c r="B490" s="76"/>
      <c r="C490" s="199"/>
      <c r="D490" s="200"/>
      <c r="E490" s="200"/>
      <c r="F490" s="493"/>
      <c r="G490" s="493"/>
      <c r="H490" s="513"/>
      <c r="I490" s="513"/>
    </row>
    <row r="491" spans="1:9">
      <c r="A491" s="224"/>
      <c r="B491" s="76"/>
      <c r="C491" s="199"/>
      <c r="D491" s="200"/>
      <c r="E491" s="200"/>
      <c r="F491" s="493"/>
      <c r="G491" s="493"/>
      <c r="H491" s="513"/>
      <c r="I491" s="513"/>
    </row>
    <row r="492" spans="1:9">
      <c r="A492" s="224"/>
      <c r="B492" s="76"/>
      <c r="C492" s="199"/>
      <c r="D492" s="200"/>
      <c r="E492" s="200"/>
      <c r="F492" s="493"/>
      <c r="G492" s="493"/>
      <c r="H492" s="513"/>
      <c r="I492" s="513"/>
    </row>
    <row r="493" spans="1:9">
      <c r="A493" s="224"/>
      <c r="B493" s="76"/>
      <c r="C493" s="199"/>
      <c r="D493" s="200"/>
      <c r="E493" s="200"/>
      <c r="F493" s="493"/>
      <c r="G493" s="493"/>
      <c r="H493" s="513"/>
      <c r="I493" s="513"/>
    </row>
    <row r="494" spans="1:9">
      <c r="A494" s="224"/>
      <c r="B494" s="76"/>
      <c r="C494" s="199"/>
      <c r="D494" s="200"/>
      <c r="E494" s="200"/>
      <c r="F494" s="493"/>
      <c r="G494" s="493"/>
      <c r="H494" s="513"/>
      <c r="I494" s="513"/>
    </row>
    <row r="495" spans="1:9">
      <c r="A495" s="224"/>
      <c r="B495" s="76"/>
      <c r="C495" s="199"/>
      <c r="D495" s="200"/>
      <c r="E495" s="200"/>
      <c r="F495" s="493"/>
      <c r="G495" s="493"/>
      <c r="H495" s="513"/>
      <c r="I495" s="513"/>
    </row>
    <row r="496" spans="1:9">
      <c r="A496" s="224"/>
      <c r="B496" s="76"/>
      <c r="C496" s="199"/>
      <c r="D496" s="200"/>
      <c r="E496" s="200"/>
      <c r="F496" s="493"/>
      <c r="G496" s="493"/>
      <c r="H496" s="513"/>
      <c r="I496" s="513"/>
    </row>
    <row r="497" spans="1:9">
      <c r="A497" s="224"/>
      <c r="B497" s="76"/>
      <c r="C497" s="199"/>
      <c r="D497" s="200"/>
      <c r="E497" s="200"/>
      <c r="F497" s="493"/>
      <c r="G497" s="493"/>
      <c r="H497" s="513"/>
      <c r="I497" s="513"/>
    </row>
    <row r="498" spans="1:9">
      <c r="A498" s="224"/>
      <c r="B498" s="76"/>
      <c r="C498" s="199"/>
      <c r="D498" s="200"/>
      <c r="E498" s="200"/>
      <c r="F498" s="493"/>
      <c r="G498" s="493"/>
      <c r="H498" s="513"/>
      <c r="I498" s="513"/>
    </row>
    <row r="499" spans="1:9">
      <c r="A499" s="224"/>
      <c r="B499" s="76"/>
      <c r="C499" s="199"/>
      <c r="D499" s="200"/>
      <c r="E499" s="200"/>
      <c r="F499" s="493"/>
      <c r="G499" s="493"/>
      <c r="H499" s="513"/>
      <c r="I499" s="513"/>
    </row>
    <row r="500" spans="1:9">
      <c r="A500" s="224"/>
      <c r="B500" s="76"/>
      <c r="C500" s="199"/>
      <c r="D500" s="200"/>
      <c r="E500" s="200"/>
      <c r="F500" s="493"/>
      <c r="G500" s="493"/>
      <c r="H500" s="513"/>
      <c r="I500" s="513"/>
    </row>
    <row r="501" spans="1:9">
      <c r="A501" s="224"/>
      <c r="B501" s="76"/>
      <c r="C501" s="199"/>
      <c r="D501" s="200"/>
      <c r="E501" s="200"/>
      <c r="F501" s="493"/>
      <c r="G501" s="493"/>
      <c r="H501" s="513"/>
      <c r="I501" s="513"/>
    </row>
    <row r="502" spans="1:9">
      <c r="A502" s="224"/>
      <c r="B502" s="76"/>
      <c r="C502" s="199"/>
      <c r="D502" s="200"/>
      <c r="E502" s="200"/>
      <c r="F502" s="493"/>
      <c r="G502" s="493"/>
      <c r="H502" s="513"/>
      <c r="I502" s="513"/>
    </row>
    <row r="503" spans="1:9">
      <c r="A503" s="224"/>
      <c r="B503" s="76"/>
      <c r="C503" s="199"/>
      <c r="D503" s="200"/>
      <c r="E503" s="200"/>
      <c r="F503" s="493"/>
      <c r="G503" s="493"/>
      <c r="H503" s="513"/>
      <c r="I503" s="513"/>
    </row>
    <row r="504" spans="1:9">
      <c r="A504" s="224"/>
      <c r="B504" s="76"/>
      <c r="C504" s="199"/>
      <c r="D504" s="200"/>
      <c r="E504" s="200"/>
      <c r="F504" s="493"/>
      <c r="G504" s="493"/>
      <c r="H504" s="513"/>
      <c r="I504" s="513"/>
    </row>
    <row r="505" spans="1:9">
      <c r="A505" s="224"/>
      <c r="B505" s="76"/>
      <c r="C505" s="199"/>
      <c r="D505" s="200"/>
      <c r="E505" s="200"/>
      <c r="F505" s="493"/>
      <c r="G505" s="493"/>
      <c r="H505" s="513"/>
      <c r="I505" s="513"/>
    </row>
    <row r="506" spans="1:9">
      <c r="A506" s="224"/>
      <c r="B506" s="76"/>
      <c r="C506" s="199"/>
      <c r="D506" s="200"/>
      <c r="E506" s="200"/>
      <c r="F506" s="493"/>
      <c r="G506" s="493"/>
      <c r="H506" s="513"/>
      <c r="I506" s="513"/>
    </row>
    <row r="507" spans="1:9">
      <c r="A507" s="224"/>
      <c r="B507" s="76"/>
      <c r="C507" s="199"/>
      <c r="D507" s="200"/>
      <c r="E507" s="200"/>
      <c r="F507" s="493"/>
      <c r="G507" s="493"/>
      <c r="H507" s="513"/>
      <c r="I507" s="513"/>
    </row>
    <row r="508" spans="1:9">
      <c r="A508" s="224"/>
      <c r="B508" s="76"/>
      <c r="C508" s="199"/>
      <c r="D508" s="200"/>
      <c r="E508" s="200"/>
      <c r="F508" s="493"/>
      <c r="G508" s="493"/>
      <c r="H508" s="513"/>
      <c r="I508" s="513"/>
    </row>
    <row r="509" spans="1:9">
      <c r="A509" s="224"/>
      <c r="B509" s="76"/>
      <c r="C509" s="199"/>
      <c r="D509" s="200"/>
      <c r="E509" s="200"/>
      <c r="F509" s="493"/>
      <c r="G509" s="493"/>
      <c r="H509" s="513"/>
      <c r="I509" s="513"/>
    </row>
    <row r="510" spans="1:9">
      <c r="A510" s="224"/>
      <c r="B510" s="76"/>
      <c r="C510" s="199"/>
      <c r="D510" s="200"/>
      <c r="E510" s="200"/>
      <c r="F510" s="493"/>
      <c r="G510" s="493"/>
      <c r="H510" s="513"/>
      <c r="I510" s="513"/>
    </row>
    <row r="511" spans="1:9">
      <c r="A511" s="224"/>
      <c r="B511" s="76"/>
      <c r="C511" s="199"/>
      <c r="D511" s="200"/>
      <c r="E511" s="200"/>
      <c r="F511" s="493"/>
      <c r="G511" s="493"/>
      <c r="H511" s="513"/>
      <c r="I511" s="513"/>
    </row>
    <row r="512" spans="1:9">
      <c r="A512" s="224"/>
      <c r="B512" s="76"/>
      <c r="C512" s="199"/>
      <c r="D512" s="200"/>
      <c r="E512" s="200"/>
      <c r="F512" s="493"/>
      <c r="G512" s="493"/>
      <c r="H512" s="513"/>
      <c r="I512" s="513"/>
    </row>
    <row r="513" spans="1:9">
      <c r="A513" s="224"/>
      <c r="B513" s="76"/>
      <c r="C513" s="199"/>
      <c r="D513" s="200"/>
      <c r="E513" s="200"/>
      <c r="F513" s="493"/>
      <c r="G513" s="493"/>
      <c r="H513" s="513"/>
      <c r="I513" s="513"/>
    </row>
    <row r="514" spans="1:9">
      <c r="A514" s="224"/>
      <c r="B514" s="76"/>
      <c r="C514" s="199"/>
      <c r="D514" s="200"/>
      <c r="E514" s="200"/>
      <c r="F514" s="493"/>
      <c r="G514" s="493"/>
      <c r="H514" s="513"/>
      <c r="I514" s="513"/>
    </row>
    <row r="515" spans="1:9">
      <c r="A515" s="224"/>
      <c r="B515" s="76"/>
      <c r="C515" s="199"/>
      <c r="D515" s="200"/>
      <c r="E515" s="200"/>
      <c r="F515" s="493"/>
      <c r="G515" s="493"/>
      <c r="H515" s="513"/>
      <c r="I515" s="513"/>
    </row>
    <row r="516" spans="1:9">
      <c r="A516" s="224"/>
      <c r="B516" s="76"/>
      <c r="C516" s="199"/>
      <c r="D516" s="200"/>
      <c r="E516" s="200"/>
      <c r="F516" s="493"/>
      <c r="G516" s="493"/>
      <c r="H516" s="513"/>
      <c r="I516" s="513"/>
    </row>
    <row r="517" spans="1:9">
      <c r="A517" s="224"/>
      <c r="B517" s="76"/>
      <c r="C517" s="199"/>
      <c r="D517" s="200"/>
      <c r="E517" s="200"/>
      <c r="F517" s="493"/>
      <c r="G517" s="493"/>
      <c r="H517" s="513"/>
      <c r="I517" s="513"/>
    </row>
    <row r="518" spans="1:9">
      <c r="A518" s="224"/>
      <c r="B518" s="76"/>
      <c r="C518" s="199"/>
      <c r="D518" s="200"/>
      <c r="E518" s="200"/>
      <c r="F518" s="493"/>
      <c r="G518" s="493"/>
      <c r="H518" s="513"/>
      <c r="I518" s="513"/>
    </row>
    <row r="519" spans="1:9">
      <c r="A519" s="224"/>
      <c r="B519" s="76"/>
      <c r="C519" s="199"/>
      <c r="D519" s="200"/>
      <c r="E519" s="200"/>
      <c r="F519" s="493"/>
      <c r="G519" s="493"/>
      <c r="H519" s="513"/>
      <c r="I519" s="513"/>
    </row>
    <row r="520" spans="1:9">
      <c r="A520" s="224"/>
      <c r="B520" s="76"/>
      <c r="C520" s="199"/>
      <c r="D520" s="200"/>
      <c r="E520" s="200"/>
      <c r="F520" s="493"/>
      <c r="G520" s="493"/>
      <c r="H520" s="513"/>
      <c r="I520" s="513"/>
    </row>
    <row r="521" spans="1:9">
      <c r="A521" s="224"/>
      <c r="B521" s="76"/>
      <c r="C521" s="199"/>
      <c r="D521" s="200"/>
      <c r="E521" s="200"/>
      <c r="F521" s="493"/>
      <c r="G521" s="493"/>
      <c r="H521" s="513"/>
      <c r="I521" s="513"/>
    </row>
    <row r="522" spans="1:9">
      <c r="A522" s="224"/>
      <c r="B522" s="76"/>
      <c r="C522" s="199"/>
      <c r="D522" s="200"/>
      <c r="E522" s="200"/>
      <c r="F522" s="493"/>
      <c r="G522" s="493"/>
      <c r="H522" s="513"/>
      <c r="I522" s="513"/>
    </row>
    <row r="523" spans="1:9">
      <c r="A523" s="224"/>
      <c r="B523" s="76"/>
      <c r="C523" s="199"/>
      <c r="D523" s="200"/>
      <c r="E523" s="200"/>
      <c r="F523" s="493"/>
      <c r="G523" s="493"/>
      <c r="H523" s="513"/>
      <c r="I523" s="513"/>
    </row>
    <row r="524" spans="1:9">
      <c r="A524" s="224"/>
      <c r="B524" s="76"/>
      <c r="C524" s="199"/>
      <c r="D524" s="200"/>
      <c r="E524" s="200"/>
      <c r="F524" s="493"/>
      <c r="G524" s="493"/>
      <c r="H524" s="513"/>
      <c r="I524" s="513"/>
    </row>
    <row r="525" spans="1:9">
      <c r="A525" s="224"/>
      <c r="B525" s="76"/>
      <c r="C525" s="199"/>
      <c r="D525" s="200"/>
      <c r="E525" s="200"/>
      <c r="F525" s="493"/>
      <c r="G525" s="493"/>
      <c r="H525" s="513"/>
      <c r="I525" s="513"/>
    </row>
    <row r="526" spans="1:9">
      <c r="A526" s="224"/>
      <c r="B526" s="76"/>
      <c r="C526" s="199"/>
      <c r="D526" s="200"/>
      <c r="E526" s="200"/>
      <c r="F526" s="493"/>
      <c r="G526" s="493"/>
      <c r="H526" s="513"/>
      <c r="I526" s="513"/>
    </row>
    <row r="527" spans="1:9">
      <c r="A527" s="224"/>
      <c r="B527" s="76"/>
      <c r="C527" s="199"/>
      <c r="D527" s="200"/>
      <c r="E527" s="200"/>
      <c r="F527" s="493"/>
      <c r="G527" s="493"/>
      <c r="H527" s="513"/>
      <c r="I527" s="513"/>
    </row>
    <row r="528" spans="1:9">
      <c r="A528" s="224"/>
      <c r="B528" s="76"/>
      <c r="C528" s="199"/>
      <c r="D528" s="200"/>
      <c r="E528" s="200"/>
      <c r="F528" s="493"/>
      <c r="G528" s="493"/>
      <c r="H528" s="513"/>
      <c r="I528" s="513"/>
    </row>
    <row r="529" spans="1:9">
      <c r="A529" s="224"/>
      <c r="B529" s="76"/>
      <c r="C529" s="199"/>
      <c r="D529" s="200"/>
      <c r="E529" s="200"/>
      <c r="F529" s="493"/>
      <c r="G529" s="493"/>
      <c r="H529" s="513"/>
      <c r="I529" s="513"/>
    </row>
    <row r="530" spans="1:9">
      <c r="A530" s="224"/>
      <c r="B530" s="76"/>
      <c r="C530" s="199"/>
      <c r="D530" s="200"/>
      <c r="E530" s="200"/>
      <c r="F530" s="493"/>
      <c r="G530" s="493"/>
      <c r="H530" s="513"/>
      <c r="I530" s="513"/>
    </row>
    <row r="531" spans="1:9">
      <c r="A531" s="224"/>
      <c r="B531" s="76"/>
      <c r="C531" s="199"/>
      <c r="D531" s="200"/>
      <c r="E531" s="200"/>
      <c r="F531" s="493"/>
      <c r="G531" s="493"/>
      <c r="H531" s="513"/>
      <c r="I531" s="513"/>
    </row>
    <row r="532" spans="1:9">
      <c r="A532" s="224"/>
      <c r="B532" s="76"/>
      <c r="C532" s="199"/>
      <c r="D532" s="200"/>
      <c r="E532" s="200"/>
      <c r="F532" s="493"/>
      <c r="G532" s="493"/>
      <c r="H532" s="513"/>
      <c r="I532" s="513"/>
    </row>
    <row r="533" spans="1:9">
      <c r="A533" s="224"/>
      <c r="B533" s="76"/>
      <c r="C533" s="199"/>
      <c r="D533" s="200"/>
      <c r="E533" s="200"/>
      <c r="F533" s="493"/>
      <c r="G533" s="493"/>
      <c r="H533" s="513"/>
      <c r="I533" s="513"/>
    </row>
    <row r="534" spans="1:9">
      <c r="A534" s="224"/>
      <c r="B534" s="76"/>
      <c r="C534" s="199"/>
      <c r="D534" s="200"/>
      <c r="E534" s="200"/>
      <c r="F534" s="493"/>
      <c r="G534" s="493"/>
      <c r="H534" s="513"/>
      <c r="I534" s="513"/>
    </row>
    <row r="535" spans="1:9">
      <c r="A535" s="224"/>
      <c r="B535" s="76"/>
      <c r="C535" s="199"/>
      <c r="D535" s="200"/>
      <c r="E535" s="200"/>
      <c r="F535" s="493"/>
      <c r="G535" s="493"/>
      <c r="H535" s="513"/>
      <c r="I535" s="513"/>
    </row>
    <row r="536" spans="1:9">
      <c r="A536" s="224"/>
      <c r="B536" s="76"/>
      <c r="C536" s="199"/>
      <c r="D536" s="200"/>
      <c r="E536" s="200"/>
      <c r="F536" s="493"/>
      <c r="G536" s="493"/>
      <c r="H536" s="513"/>
      <c r="I536" s="513"/>
    </row>
    <row r="537" spans="1:9">
      <c r="A537" s="224"/>
      <c r="B537" s="76"/>
      <c r="C537" s="199"/>
      <c r="D537" s="200"/>
      <c r="E537" s="200"/>
      <c r="F537" s="493"/>
      <c r="G537" s="493"/>
      <c r="H537" s="513"/>
      <c r="I537" s="513"/>
    </row>
    <row r="538" spans="1:9">
      <c r="A538" s="224"/>
      <c r="B538" s="76"/>
      <c r="C538" s="199"/>
      <c r="D538" s="200"/>
      <c r="E538" s="200"/>
      <c r="F538" s="493"/>
      <c r="G538" s="493"/>
      <c r="H538" s="513"/>
      <c r="I538" s="513"/>
    </row>
    <row r="539" spans="1:9">
      <c r="A539" s="224"/>
      <c r="B539" s="76"/>
      <c r="C539" s="199"/>
      <c r="D539" s="200"/>
      <c r="E539" s="200"/>
      <c r="F539" s="493"/>
      <c r="G539" s="493"/>
      <c r="H539" s="513"/>
      <c r="I539" s="513"/>
    </row>
    <row r="540" spans="1:9">
      <c r="A540" s="224"/>
      <c r="B540" s="76"/>
      <c r="C540" s="199"/>
      <c r="D540" s="200"/>
      <c r="E540" s="200"/>
      <c r="F540" s="493"/>
      <c r="G540" s="493"/>
      <c r="H540" s="513"/>
      <c r="I540" s="513"/>
    </row>
    <row r="541" spans="1:9">
      <c r="A541" s="224"/>
      <c r="B541" s="76"/>
      <c r="C541" s="199"/>
      <c r="D541" s="200"/>
      <c r="E541" s="200"/>
      <c r="F541" s="493"/>
      <c r="G541" s="493"/>
      <c r="H541" s="513"/>
      <c r="I541" s="513"/>
    </row>
    <row r="542" spans="1:9">
      <c r="A542" s="224"/>
      <c r="B542" s="76"/>
      <c r="C542" s="199"/>
      <c r="D542" s="200"/>
      <c r="E542" s="200"/>
      <c r="F542" s="493"/>
      <c r="G542" s="493"/>
      <c r="H542" s="513"/>
      <c r="I542" s="513"/>
    </row>
    <row r="543" spans="1:9">
      <c r="A543" s="224"/>
      <c r="B543" s="76"/>
      <c r="C543" s="199"/>
      <c r="D543" s="200"/>
      <c r="E543" s="200"/>
      <c r="F543" s="493"/>
      <c r="G543" s="493"/>
      <c r="H543" s="513"/>
      <c r="I543" s="513"/>
    </row>
    <row r="544" spans="1:9">
      <c r="A544" s="224"/>
      <c r="B544" s="76"/>
      <c r="C544" s="199"/>
      <c r="D544" s="200"/>
      <c r="E544" s="200"/>
      <c r="F544" s="493"/>
      <c r="G544" s="493"/>
      <c r="H544" s="513"/>
      <c r="I544" s="513"/>
    </row>
    <row r="545" spans="1:9">
      <c r="A545" s="224"/>
      <c r="B545" s="76"/>
      <c r="C545" s="199"/>
      <c r="D545" s="200"/>
      <c r="E545" s="200"/>
      <c r="F545" s="493"/>
      <c r="G545" s="493"/>
      <c r="H545" s="513"/>
      <c r="I545" s="513"/>
    </row>
    <row r="546" spans="1:9">
      <c r="A546" s="224"/>
      <c r="B546" s="76"/>
      <c r="C546" s="199"/>
      <c r="D546" s="200"/>
      <c r="E546" s="200"/>
      <c r="F546" s="493"/>
      <c r="G546" s="493"/>
      <c r="H546" s="513"/>
      <c r="I546" s="513"/>
    </row>
    <row r="547" spans="1:9">
      <c r="A547" s="224"/>
      <c r="B547" s="76"/>
      <c r="C547" s="199"/>
      <c r="D547" s="200"/>
      <c r="E547" s="200"/>
      <c r="F547" s="493"/>
      <c r="G547" s="493"/>
      <c r="H547" s="513"/>
      <c r="I547" s="513"/>
    </row>
    <row r="548" spans="1:9">
      <c r="A548" s="224"/>
      <c r="B548" s="76"/>
      <c r="C548" s="199"/>
      <c r="D548" s="200"/>
      <c r="E548" s="200"/>
      <c r="F548" s="493"/>
      <c r="G548" s="493"/>
      <c r="H548" s="513"/>
      <c r="I548" s="513"/>
    </row>
    <row r="549" spans="1:9">
      <c r="A549" s="224"/>
      <c r="B549" s="76"/>
      <c r="C549" s="199"/>
      <c r="D549" s="200"/>
      <c r="E549" s="200"/>
      <c r="F549" s="493"/>
      <c r="G549" s="493"/>
      <c r="H549" s="513"/>
      <c r="I549" s="513"/>
    </row>
    <row r="550" spans="1:9">
      <c r="A550" s="224"/>
      <c r="B550" s="76"/>
      <c r="C550" s="199"/>
      <c r="D550" s="200"/>
      <c r="E550" s="200"/>
      <c r="F550" s="493"/>
      <c r="G550" s="493"/>
      <c r="H550" s="513"/>
      <c r="I550" s="513"/>
    </row>
    <row r="551" spans="1:9">
      <c r="A551" s="224"/>
      <c r="B551" s="76"/>
      <c r="C551" s="199"/>
      <c r="D551" s="200"/>
      <c r="E551" s="200"/>
      <c r="F551" s="493"/>
      <c r="G551" s="493"/>
      <c r="H551" s="513"/>
      <c r="I551" s="513"/>
    </row>
    <row r="552" spans="1:9">
      <c r="A552" s="224"/>
      <c r="B552" s="76"/>
      <c r="C552" s="199"/>
      <c r="D552" s="200"/>
      <c r="E552" s="200"/>
      <c r="F552" s="493"/>
      <c r="G552" s="493"/>
      <c r="H552" s="513"/>
      <c r="I552" s="513"/>
    </row>
    <row r="553" spans="1:9">
      <c r="A553" s="224"/>
      <c r="B553" s="76"/>
      <c r="C553" s="199"/>
      <c r="D553" s="200"/>
      <c r="E553" s="200"/>
      <c r="F553" s="493"/>
      <c r="G553" s="493"/>
      <c r="H553" s="513"/>
      <c r="I553" s="513"/>
    </row>
    <row r="554" spans="1:9">
      <c r="A554" s="224"/>
      <c r="B554" s="76"/>
      <c r="C554" s="199"/>
      <c r="D554" s="200"/>
      <c r="E554" s="200"/>
      <c r="F554" s="493"/>
      <c r="G554" s="493"/>
      <c r="H554" s="513"/>
      <c r="I554" s="513"/>
    </row>
    <row r="555" spans="1:9">
      <c r="A555" s="224"/>
      <c r="B555" s="76"/>
      <c r="C555" s="199"/>
      <c r="D555" s="200"/>
      <c r="E555" s="200"/>
      <c r="F555" s="493"/>
      <c r="G555" s="493"/>
      <c r="H555" s="513"/>
      <c r="I555" s="513"/>
    </row>
    <row r="556" spans="1:9">
      <c r="A556" s="224"/>
      <c r="B556" s="76"/>
      <c r="C556" s="199"/>
      <c r="D556" s="200"/>
      <c r="E556" s="200"/>
      <c r="F556" s="493"/>
      <c r="G556" s="493"/>
      <c r="H556" s="513"/>
      <c r="I556" s="513"/>
    </row>
    <row r="557" spans="1:9">
      <c r="A557" s="224"/>
      <c r="B557" s="76"/>
      <c r="C557" s="199"/>
      <c r="D557" s="200"/>
      <c r="E557" s="200"/>
      <c r="F557" s="493"/>
      <c r="G557" s="493"/>
      <c r="H557" s="513"/>
      <c r="I557" s="513"/>
    </row>
    <row r="558" spans="1:9">
      <c r="A558" s="224"/>
      <c r="B558" s="76"/>
      <c r="C558" s="199"/>
      <c r="D558" s="200"/>
      <c r="E558" s="200"/>
      <c r="F558" s="493"/>
      <c r="G558" s="493"/>
      <c r="H558" s="513"/>
      <c r="I558" s="513"/>
    </row>
    <row r="559" spans="1:9">
      <c r="A559" s="224"/>
      <c r="B559" s="76"/>
      <c r="C559" s="199"/>
      <c r="D559" s="200"/>
      <c r="E559" s="200"/>
      <c r="F559" s="493"/>
      <c r="G559" s="493"/>
      <c r="H559" s="513"/>
      <c r="I559" s="513"/>
    </row>
    <row r="560" spans="1:9">
      <c r="A560" s="224"/>
      <c r="B560" s="76"/>
      <c r="C560" s="199"/>
      <c r="D560" s="200"/>
      <c r="E560" s="200"/>
      <c r="F560" s="493"/>
      <c r="G560" s="493"/>
      <c r="H560" s="513"/>
      <c r="I560" s="513"/>
    </row>
    <row r="561" spans="1:9">
      <c r="A561" s="224"/>
      <c r="B561" s="76"/>
      <c r="C561" s="199"/>
      <c r="D561" s="200"/>
      <c r="E561" s="200"/>
      <c r="F561" s="493"/>
      <c r="G561" s="493"/>
      <c r="H561" s="513"/>
      <c r="I561" s="513"/>
    </row>
    <row r="562" spans="1:9">
      <c r="A562" s="224"/>
      <c r="B562" s="76"/>
      <c r="C562" s="199"/>
      <c r="D562" s="200"/>
      <c r="E562" s="200"/>
      <c r="F562" s="493"/>
      <c r="G562" s="493"/>
      <c r="H562" s="513"/>
      <c r="I562" s="513"/>
    </row>
    <row r="563" spans="1:9">
      <c r="A563" s="224"/>
      <c r="B563" s="76"/>
      <c r="C563" s="199"/>
      <c r="D563" s="200"/>
      <c r="E563" s="200"/>
      <c r="F563" s="493"/>
      <c r="G563" s="493"/>
      <c r="H563" s="513"/>
      <c r="I563" s="513"/>
    </row>
    <row r="564" spans="1:9">
      <c r="A564" s="224"/>
      <c r="B564" s="76"/>
      <c r="C564" s="199"/>
      <c r="D564" s="200"/>
      <c r="E564" s="200"/>
      <c r="F564" s="493"/>
      <c r="G564" s="493"/>
      <c r="H564" s="513"/>
      <c r="I564" s="513"/>
    </row>
    <row r="565" spans="1:9">
      <c r="A565" s="224"/>
      <c r="B565" s="76"/>
      <c r="C565" s="199"/>
      <c r="D565" s="200"/>
      <c r="E565" s="200"/>
      <c r="F565" s="493"/>
      <c r="G565" s="493"/>
      <c r="H565" s="513"/>
      <c r="I565" s="513"/>
    </row>
    <row r="566" spans="1:9">
      <c r="A566" s="224"/>
      <c r="B566" s="76"/>
      <c r="C566" s="199"/>
      <c r="D566" s="200"/>
      <c r="E566" s="200"/>
      <c r="F566" s="493"/>
      <c r="G566" s="493"/>
      <c r="H566" s="513"/>
      <c r="I566" s="513"/>
    </row>
    <row r="567" spans="1:9">
      <c r="A567" s="224"/>
      <c r="B567" s="76"/>
      <c r="C567" s="199"/>
      <c r="D567" s="200"/>
      <c r="E567" s="200"/>
      <c r="F567" s="493"/>
      <c r="G567" s="493"/>
      <c r="H567" s="513"/>
      <c r="I567" s="513"/>
    </row>
    <row r="568" spans="1:9">
      <c r="A568" s="224"/>
      <c r="B568" s="76"/>
      <c r="C568" s="199"/>
      <c r="D568" s="200"/>
      <c r="E568" s="200"/>
      <c r="F568" s="493"/>
      <c r="G568" s="493"/>
      <c r="H568" s="513"/>
      <c r="I568" s="513"/>
    </row>
    <row r="569" spans="1:9">
      <c r="A569" s="224"/>
      <c r="B569" s="76"/>
      <c r="C569" s="199"/>
      <c r="D569" s="200"/>
      <c r="E569" s="200"/>
      <c r="F569" s="493"/>
      <c r="G569" s="493"/>
      <c r="H569" s="513"/>
      <c r="I569" s="513"/>
    </row>
    <row r="570" spans="1:9">
      <c r="A570" s="224"/>
      <c r="B570" s="76"/>
      <c r="C570" s="199"/>
      <c r="D570" s="200"/>
      <c r="E570" s="200"/>
      <c r="F570" s="493"/>
      <c r="G570" s="493"/>
      <c r="H570" s="513"/>
      <c r="I570" s="513"/>
    </row>
    <row r="571" spans="1:9">
      <c r="A571" s="224"/>
      <c r="B571" s="76"/>
      <c r="C571" s="199"/>
      <c r="D571" s="200"/>
      <c r="E571" s="200"/>
      <c r="F571" s="493"/>
      <c r="G571" s="493"/>
      <c r="H571" s="513"/>
      <c r="I571" s="513"/>
    </row>
    <row r="572" spans="1:9">
      <c r="A572" s="224"/>
      <c r="B572" s="76"/>
      <c r="C572" s="199"/>
      <c r="D572" s="200"/>
      <c r="E572" s="200"/>
      <c r="F572" s="493"/>
      <c r="G572" s="493"/>
      <c r="H572" s="513"/>
      <c r="I572" s="513"/>
    </row>
    <row r="573" spans="1:9">
      <c r="A573" s="224"/>
      <c r="B573" s="76"/>
      <c r="C573" s="199"/>
      <c r="D573" s="200"/>
      <c r="E573" s="200"/>
      <c r="F573" s="493"/>
      <c r="G573" s="493"/>
      <c r="H573" s="513"/>
      <c r="I573" s="513"/>
    </row>
    <row r="574" spans="1:9">
      <c r="A574" s="224"/>
      <c r="B574" s="76"/>
      <c r="C574" s="199"/>
      <c r="D574" s="200"/>
      <c r="E574" s="200"/>
      <c r="F574" s="493"/>
      <c r="G574" s="493"/>
      <c r="H574" s="513"/>
      <c r="I574" s="513"/>
    </row>
    <row r="575" spans="1:9">
      <c r="A575" s="224"/>
      <c r="B575" s="76"/>
      <c r="C575" s="199"/>
      <c r="D575" s="200"/>
      <c r="E575" s="200"/>
      <c r="F575" s="493"/>
      <c r="G575" s="493"/>
      <c r="H575" s="513"/>
      <c r="I575" s="513"/>
    </row>
    <row r="576" spans="1:9">
      <c r="A576" s="224"/>
      <c r="B576" s="76"/>
      <c r="C576" s="199"/>
      <c r="D576" s="200"/>
      <c r="E576" s="200"/>
      <c r="F576" s="493"/>
      <c r="G576" s="493"/>
      <c r="H576" s="513"/>
      <c r="I576" s="513"/>
    </row>
    <row r="577" spans="1:9">
      <c r="A577" s="224"/>
      <c r="B577" s="76"/>
      <c r="C577" s="199"/>
      <c r="D577" s="200"/>
      <c r="E577" s="200"/>
      <c r="F577" s="493"/>
      <c r="G577" s="493"/>
      <c r="H577" s="513"/>
      <c r="I577" s="513"/>
    </row>
    <row r="578" spans="1:9">
      <c r="A578" s="224"/>
      <c r="B578" s="76"/>
      <c r="C578" s="199"/>
      <c r="D578" s="200"/>
      <c r="E578" s="200"/>
      <c r="F578" s="493"/>
      <c r="G578" s="493"/>
      <c r="H578" s="513"/>
      <c r="I578" s="513"/>
    </row>
    <row r="579" spans="1:9">
      <c r="A579" s="224"/>
      <c r="B579" s="76"/>
      <c r="C579" s="199"/>
      <c r="D579" s="200"/>
      <c r="E579" s="200"/>
      <c r="F579" s="493"/>
      <c r="G579" s="493"/>
      <c r="H579" s="513"/>
      <c r="I579" s="513"/>
    </row>
    <row r="580" spans="1:9">
      <c r="A580" s="224"/>
      <c r="B580" s="76"/>
      <c r="C580" s="199"/>
      <c r="D580" s="200"/>
      <c r="E580" s="200"/>
      <c r="F580" s="493"/>
      <c r="G580" s="493"/>
      <c r="H580" s="513"/>
      <c r="I580" s="513"/>
    </row>
    <row r="581" spans="1:9">
      <c r="A581" s="224"/>
      <c r="B581" s="76"/>
      <c r="C581" s="199"/>
      <c r="D581" s="200"/>
      <c r="E581" s="200"/>
      <c r="F581" s="493"/>
      <c r="G581" s="493"/>
      <c r="H581" s="513"/>
      <c r="I581" s="513"/>
    </row>
    <row r="582" spans="1:9">
      <c r="A582" s="224"/>
      <c r="B582" s="76"/>
      <c r="C582" s="199"/>
      <c r="D582" s="200"/>
      <c r="E582" s="200"/>
      <c r="F582" s="493"/>
      <c r="G582" s="493"/>
      <c r="H582" s="513"/>
      <c r="I582" s="513"/>
    </row>
    <row r="583" spans="1:9">
      <c r="A583" s="224"/>
      <c r="B583" s="76"/>
      <c r="C583" s="199"/>
      <c r="D583" s="200"/>
      <c r="E583" s="200"/>
      <c r="F583" s="493"/>
      <c r="G583" s="493"/>
      <c r="H583" s="513"/>
      <c r="I583" s="513"/>
    </row>
    <row r="584" spans="1:9">
      <c r="A584" s="224"/>
      <c r="B584" s="76"/>
      <c r="C584" s="199"/>
      <c r="D584" s="200"/>
      <c r="E584" s="200"/>
      <c r="F584" s="493"/>
      <c r="G584" s="493"/>
      <c r="H584" s="513"/>
      <c r="I584" s="513"/>
    </row>
    <row r="585" spans="1:9">
      <c r="A585" s="224"/>
      <c r="B585" s="76"/>
      <c r="C585" s="199"/>
      <c r="D585" s="200"/>
      <c r="E585" s="200"/>
      <c r="F585" s="493"/>
      <c r="G585" s="493"/>
      <c r="H585" s="513"/>
      <c r="I585" s="513"/>
    </row>
    <row r="586" spans="1:9">
      <c r="A586" s="224"/>
      <c r="B586" s="76"/>
      <c r="C586" s="199"/>
      <c r="D586" s="200"/>
      <c r="E586" s="200"/>
      <c r="F586" s="493"/>
      <c r="G586" s="493"/>
      <c r="H586" s="513"/>
      <c r="I586" s="513"/>
    </row>
    <row r="587" spans="1:9">
      <c r="A587" s="224"/>
      <c r="B587" s="76"/>
      <c r="C587" s="199"/>
      <c r="D587" s="200"/>
      <c r="E587" s="200"/>
      <c r="F587" s="493"/>
      <c r="G587" s="493"/>
      <c r="H587" s="513"/>
      <c r="I587" s="513"/>
    </row>
    <row r="588" spans="1:9">
      <c r="A588" s="224"/>
      <c r="B588" s="76"/>
      <c r="C588" s="199"/>
      <c r="D588" s="200"/>
      <c r="E588" s="200"/>
      <c r="F588" s="493"/>
      <c r="G588" s="493"/>
      <c r="H588" s="513"/>
      <c r="I588" s="513"/>
    </row>
    <row r="589" spans="1:9">
      <c r="A589" s="224"/>
      <c r="B589" s="76"/>
      <c r="C589" s="199"/>
      <c r="D589" s="200"/>
      <c r="E589" s="200"/>
      <c r="F589" s="493"/>
      <c r="G589" s="493"/>
      <c r="H589" s="513"/>
      <c r="I589" s="513"/>
    </row>
    <row r="590" spans="1:9">
      <c r="A590" s="224"/>
      <c r="B590" s="76"/>
      <c r="C590" s="199"/>
      <c r="D590" s="200"/>
      <c r="E590" s="200"/>
      <c r="F590" s="493"/>
      <c r="G590" s="493"/>
      <c r="H590" s="513"/>
      <c r="I590" s="513"/>
    </row>
    <row r="591" spans="1:9">
      <c r="A591" s="224"/>
      <c r="B591" s="76"/>
      <c r="C591" s="199"/>
      <c r="D591" s="200"/>
      <c r="E591" s="200"/>
      <c r="F591" s="493"/>
      <c r="G591" s="493"/>
      <c r="H591" s="513"/>
      <c r="I591" s="513"/>
    </row>
    <row r="592" spans="1:9">
      <c r="A592" s="224"/>
      <c r="B592" s="76"/>
      <c r="C592" s="199"/>
      <c r="D592" s="200"/>
      <c r="E592" s="200"/>
      <c r="F592" s="493"/>
      <c r="G592" s="493"/>
      <c r="H592" s="513"/>
      <c r="I592" s="513"/>
    </row>
    <row r="593" spans="1:9">
      <c r="A593" s="224"/>
      <c r="B593" s="76"/>
      <c r="C593" s="199"/>
      <c r="D593" s="200"/>
      <c r="E593" s="200"/>
      <c r="F593" s="493"/>
      <c r="G593" s="493"/>
      <c r="H593" s="513"/>
      <c r="I593" s="513"/>
    </row>
    <row r="594" spans="1:9">
      <c r="A594" s="224"/>
      <c r="B594" s="76"/>
      <c r="C594" s="199"/>
      <c r="D594" s="200"/>
      <c r="E594" s="200"/>
      <c r="F594" s="493"/>
      <c r="G594" s="493"/>
      <c r="H594" s="513"/>
      <c r="I594" s="513"/>
    </row>
    <row r="595" spans="1:9">
      <c r="A595" s="224"/>
      <c r="B595" s="76"/>
      <c r="C595" s="199"/>
      <c r="D595" s="200"/>
      <c r="E595" s="200"/>
      <c r="F595" s="493"/>
      <c r="G595" s="493"/>
      <c r="H595" s="513"/>
      <c r="I595" s="513"/>
    </row>
    <row r="596" spans="1:9">
      <c r="A596" s="224"/>
      <c r="B596" s="76"/>
      <c r="C596" s="199"/>
      <c r="D596" s="200"/>
      <c r="E596" s="200"/>
      <c r="F596" s="493"/>
      <c r="G596" s="493"/>
      <c r="H596" s="513"/>
      <c r="I596" s="513"/>
    </row>
    <row r="597" spans="1:9">
      <c r="A597" s="224"/>
      <c r="B597" s="76"/>
      <c r="C597" s="199"/>
      <c r="D597" s="200"/>
      <c r="E597" s="200"/>
      <c r="F597" s="493"/>
      <c r="G597" s="493"/>
      <c r="H597" s="513"/>
      <c r="I597" s="513"/>
    </row>
    <row r="598" spans="1:9">
      <c r="A598" s="224"/>
      <c r="B598" s="76"/>
      <c r="C598" s="199"/>
      <c r="D598" s="200"/>
      <c r="E598" s="200"/>
      <c r="F598" s="493"/>
      <c r="G598" s="493"/>
      <c r="H598" s="513"/>
      <c r="I598" s="513"/>
    </row>
    <row r="599" spans="1:9">
      <c r="A599" s="224"/>
      <c r="B599" s="76"/>
      <c r="C599" s="199"/>
      <c r="D599" s="200"/>
      <c r="E599" s="200"/>
      <c r="F599" s="493"/>
      <c r="G599" s="493"/>
      <c r="H599" s="513"/>
      <c r="I599" s="513"/>
    </row>
    <row r="600" spans="1:9">
      <c r="A600" s="224"/>
      <c r="B600" s="76"/>
      <c r="C600" s="199"/>
      <c r="D600" s="200"/>
      <c r="E600" s="200"/>
      <c r="F600" s="493"/>
      <c r="G600" s="493"/>
      <c r="H600" s="513"/>
      <c r="I600" s="513"/>
    </row>
    <row r="601" spans="1:9">
      <c r="A601" s="224"/>
      <c r="B601" s="76"/>
      <c r="C601" s="199"/>
      <c r="D601" s="200"/>
      <c r="E601" s="200"/>
      <c r="F601" s="493"/>
      <c r="G601" s="493"/>
      <c r="H601" s="513"/>
      <c r="I601" s="513"/>
    </row>
    <row r="602" spans="1:9">
      <c r="A602" s="224"/>
      <c r="B602" s="76"/>
      <c r="C602" s="199"/>
      <c r="D602" s="200"/>
      <c r="E602" s="200"/>
      <c r="F602" s="493"/>
      <c r="G602" s="493"/>
      <c r="H602" s="513"/>
      <c r="I602" s="513"/>
    </row>
    <row r="603" spans="1:9">
      <c r="A603" s="224"/>
      <c r="B603" s="76"/>
      <c r="C603" s="199"/>
      <c r="D603" s="200"/>
      <c r="E603" s="200"/>
      <c r="F603" s="493"/>
      <c r="G603" s="493"/>
      <c r="H603" s="513"/>
      <c r="I603" s="513"/>
    </row>
    <row r="604" spans="1:9">
      <c r="A604" s="224"/>
      <c r="B604" s="76"/>
      <c r="C604" s="199"/>
      <c r="D604" s="200"/>
      <c r="E604" s="200"/>
      <c r="F604" s="493"/>
      <c r="G604" s="493"/>
      <c r="H604" s="513"/>
      <c r="I604" s="513"/>
    </row>
    <row r="605" spans="1:9">
      <c r="A605" s="224"/>
      <c r="B605" s="76"/>
      <c r="C605" s="199"/>
      <c r="D605" s="200"/>
      <c r="E605" s="200"/>
      <c r="F605" s="493"/>
      <c r="G605" s="493"/>
      <c r="H605" s="513"/>
      <c r="I605" s="513"/>
    </row>
    <row r="606" spans="1:9">
      <c r="A606" s="224"/>
      <c r="B606" s="76"/>
      <c r="C606" s="199"/>
      <c r="D606" s="200"/>
      <c r="E606" s="200"/>
      <c r="F606" s="493"/>
      <c r="G606" s="493"/>
      <c r="H606" s="513"/>
      <c r="I606" s="513"/>
    </row>
    <row r="607" spans="1:9">
      <c r="A607" s="224"/>
      <c r="B607" s="76"/>
      <c r="C607" s="199"/>
      <c r="D607" s="200"/>
      <c r="E607" s="200"/>
      <c r="F607" s="493"/>
      <c r="G607" s="493"/>
      <c r="H607" s="513"/>
      <c r="I607" s="513"/>
    </row>
    <row r="608" spans="1:9">
      <c r="A608" s="224"/>
      <c r="B608" s="76"/>
      <c r="C608" s="199"/>
      <c r="D608" s="200"/>
      <c r="E608" s="200"/>
      <c r="F608" s="493"/>
      <c r="G608" s="493"/>
      <c r="H608" s="513"/>
      <c r="I608" s="513"/>
    </row>
    <row r="609" spans="1:9">
      <c r="A609" s="224"/>
      <c r="B609" s="76"/>
      <c r="C609" s="199"/>
      <c r="D609" s="200"/>
      <c r="E609" s="200"/>
      <c r="F609" s="493"/>
      <c r="G609" s="493"/>
      <c r="H609" s="513"/>
      <c r="I609" s="513"/>
    </row>
    <row r="610" spans="1:9">
      <c r="A610" s="224"/>
      <c r="B610" s="76"/>
      <c r="C610" s="199"/>
      <c r="D610" s="200"/>
      <c r="E610" s="200"/>
      <c r="F610" s="493"/>
      <c r="G610" s="493"/>
      <c r="H610" s="513"/>
      <c r="I610" s="513"/>
    </row>
    <row r="611" spans="1:9">
      <c r="A611" s="224"/>
      <c r="B611" s="76"/>
      <c r="C611" s="199"/>
      <c r="D611" s="200"/>
      <c r="E611" s="200"/>
      <c r="F611" s="493"/>
      <c r="G611" s="493"/>
      <c r="H611" s="513"/>
      <c r="I611" s="513"/>
    </row>
    <row r="612" spans="1:9">
      <c r="A612" s="224"/>
      <c r="B612" s="76"/>
      <c r="C612" s="199"/>
      <c r="D612" s="200"/>
      <c r="E612" s="200"/>
      <c r="F612" s="493"/>
      <c r="G612" s="493"/>
      <c r="H612" s="513"/>
      <c r="I612" s="513"/>
    </row>
    <row r="613" spans="1:9">
      <c r="A613" s="224"/>
      <c r="B613" s="76"/>
      <c r="C613" s="199"/>
      <c r="D613" s="200"/>
      <c r="E613" s="200"/>
      <c r="F613" s="493"/>
      <c r="G613" s="493"/>
      <c r="H613" s="513"/>
      <c r="I613" s="513"/>
    </row>
    <row r="614" spans="1:9">
      <c r="A614" s="224"/>
      <c r="B614" s="76"/>
      <c r="C614" s="199"/>
      <c r="D614" s="200"/>
      <c r="E614" s="200"/>
      <c r="F614" s="493"/>
      <c r="G614" s="493"/>
      <c r="H614" s="513"/>
      <c r="I614" s="513"/>
    </row>
    <row r="615" spans="1:9">
      <c r="A615" s="224"/>
      <c r="B615" s="76"/>
      <c r="C615" s="199"/>
      <c r="D615" s="200"/>
      <c r="E615" s="200"/>
      <c r="F615" s="493"/>
      <c r="G615" s="493"/>
      <c r="H615" s="513"/>
      <c r="I615" s="513"/>
    </row>
    <row r="616" spans="1:9">
      <c r="A616" s="224"/>
      <c r="B616" s="76"/>
      <c r="C616" s="199"/>
      <c r="D616" s="200"/>
      <c r="E616" s="200"/>
      <c r="F616" s="493"/>
      <c r="G616" s="493"/>
      <c r="H616" s="513"/>
      <c r="I616" s="513"/>
    </row>
    <row r="617" spans="1:9">
      <c r="A617" s="224"/>
      <c r="B617" s="76"/>
      <c r="C617" s="199"/>
      <c r="D617" s="200"/>
      <c r="E617" s="200"/>
      <c r="F617" s="493"/>
      <c r="G617" s="493"/>
      <c r="H617" s="513"/>
      <c r="I617" s="513"/>
    </row>
    <row r="618" spans="1:9">
      <c r="A618" s="224"/>
      <c r="B618" s="76"/>
      <c r="C618" s="199"/>
      <c r="D618" s="200"/>
      <c r="E618" s="200"/>
      <c r="F618" s="493"/>
      <c r="G618" s="493"/>
      <c r="H618" s="513"/>
      <c r="I618" s="513"/>
    </row>
    <row r="619" spans="1:9">
      <c r="A619" s="224"/>
      <c r="B619" s="76"/>
      <c r="C619" s="199"/>
      <c r="D619" s="200"/>
      <c r="E619" s="200"/>
      <c r="F619" s="493"/>
      <c r="G619" s="493"/>
      <c r="H619" s="513"/>
      <c r="I619" s="513"/>
    </row>
    <row r="620" spans="1:9">
      <c r="A620" s="224"/>
      <c r="B620" s="76"/>
      <c r="C620" s="199"/>
      <c r="D620" s="200"/>
      <c r="E620" s="200"/>
      <c r="F620" s="493"/>
      <c r="G620" s="493"/>
      <c r="H620" s="513"/>
      <c r="I620" s="513"/>
    </row>
    <row r="621" spans="1:9">
      <c r="A621" s="224"/>
      <c r="B621" s="76"/>
      <c r="C621" s="199"/>
      <c r="D621" s="200"/>
      <c r="E621" s="200"/>
      <c r="F621" s="493"/>
      <c r="G621" s="493"/>
      <c r="H621" s="513"/>
      <c r="I621" s="513"/>
    </row>
    <row r="622" spans="1:9">
      <c r="A622" s="224"/>
      <c r="B622" s="76"/>
      <c r="C622" s="199"/>
      <c r="D622" s="200"/>
      <c r="E622" s="200"/>
      <c r="F622" s="493"/>
      <c r="G622" s="493"/>
      <c r="H622" s="513"/>
      <c r="I622" s="513"/>
    </row>
    <row r="623" spans="1:9">
      <c r="A623" s="224"/>
      <c r="B623" s="76"/>
      <c r="C623" s="199"/>
      <c r="D623" s="200"/>
      <c r="E623" s="200"/>
      <c r="F623" s="493"/>
      <c r="G623" s="493"/>
      <c r="H623" s="513"/>
      <c r="I623" s="513"/>
    </row>
    <row r="624" spans="1:9">
      <c r="A624" s="224"/>
      <c r="B624" s="76"/>
      <c r="C624" s="199"/>
      <c r="D624" s="200"/>
      <c r="E624" s="200"/>
      <c r="F624" s="493"/>
      <c r="G624" s="493"/>
      <c r="H624" s="513"/>
      <c r="I624" s="513"/>
    </row>
    <row r="625" spans="1:9">
      <c r="A625" s="224"/>
      <c r="B625" s="76"/>
      <c r="C625" s="199"/>
      <c r="D625" s="200"/>
      <c r="E625" s="200"/>
      <c r="F625" s="493"/>
      <c r="G625" s="493"/>
      <c r="H625" s="513"/>
      <c r="I625" s="513"/>
    </row>
    <row r="626" spans="1:9">
      <c r="A626" s="224"/>
      <c r="B626" s="76"/>
      <c r="C626" s="199"/>
      <c r="D626" s="200"/>
      <c r="E626" s="200"/>
      <c r="F626" s="493"/>
      <c r="G626" s="493"/>
      <c r="H626" s="513"/>
      <c r="I626" s="513"/>
    </row>
    <row r="627" spans="1:9">
      <c r="A627" s="224"/>
      <c r="B627" s="76"/>
      <c r="C627" s="199"/>
      <c r="D627" s="200"/>
      <c r="E627" s="200"/>
      <c r="F627" s="493"/>
      <c r="G627" s="493"/>
      <c r="H627" s="513"/>
      <c r="I627" s="513"/>
    </row>
    <row r="628" spans="1:9">
      <c r="A628" s="224"/>
      <c r="B628" s="76"/>
      <c r="C628" s="199"/>
      <c r="D628" s="200"/>
      <c r="E628" s="200"/>
      <c r="F628" s="493"/>
      <c r="G628" s="493"/>
      <c r="H628" s="513"/>
      <c r="I628" s="513"/>
    </row>
    <row r="629" spans="1:9">
      <c r="A629" s="224"/>
      <c r="B629" s="76"/>
      <c r="C629" s="199"/>
      <c r="D629" s="200"/>
      <c r="E629" s="200"/>
      <c r="F629" s="493"/>
      <c r="G629" s="493"/>
      <c r="H629" s="513"/>
      <c r="I629" s="513"/>
    </row>
    <row r="630" spans="1:9">
      <c r="A630" s="224"/>
      <c r="B630" s="76"/>
      <c r="C630" s="199"/>
      <c r="D630" s="200"/>
      <c r="E630" s="200"/>
      <c r="F630" s="493"/>
      <c r="G630" s="493"/>
      <c r="H630" s="513"/>
      <c r="I630" s="513"/>
    </row>
    <row r="631" spans="1:9">
      <c r="A631" s="224"/>
      <c r="B631" s="76"/>
      <c r="C631" s="199"/>
      <c r="D631" s="200"/>
      <c r="E631" s="200"/>
      <c r="F631" s="493"/>
      <c r="G631" s="493"/>
      <c r="H631" s="513"/>
      <c r="I631" s="513"/>
    </row>
    <row r="632" spans="1:9">
      <c r="A632" s="224"/>
      <c r="B632" s="76"/>
      <c r="C632" s="199"/>
      <c r="D632" s="200"/>
      <c r="E632" s="200"/>
      <c r="F632" s="493"/>
      <c r="G632" s="493"/>
      <c r="H632" s="513"/>
      <c r="I632" s="513"/>
    </row>
    <row r="633" spans="1:9">
      <c r="A633" s="224"/>
      <c r="B633" s="76"/>
      <c r="C633" s="199"/>
      <c r="D633" s="200"/>
      <c r="E633" s="200"/>
      <c r="F633" s="493"/>
      <c r="G633" s="493"/>
      <c r="H633" s="513"/>
      <c r="I633" s="513"/>
    </row>
    <row r="634" spans="1:9">
      <c r="A634" s="224"/>
      <c r="B634" s="76"/>
      <c r="C634" s="199"/>
      <c r="D634" s="200"/>
      <c r="E634" s="200"/>
      <c r="F634" s="493"/>
      <c r="G634" s="493"/>
      <c r="H634" s="513"/>
      <c r="I634" s="513"/>
    </row>
    <row r="635" spans="1:9">
      <c r="A635" s="224"/>
      <c r="B635" s="76"/>
      <c r="C635" s="199"/>
      <c r="D635" s="200"/>
      <c r="E635" s="200"/>
      <c r="F635" s="493"/>
      <c r="G635" s="493"/>
      <c r="H635" s="513"/>
      <c r="I635" s="513"/>
    </row>
    <row r="636" spans="1:9">
      <c r="A636" s="224"/>
      <c r="B636" s="76"/>
      <c r="C636" s="199"/>
      <c r="D636" s="200"/>
      <c r="E636" s="200"/>
      <c r="F636" s="493"/>
      <c r="G636" s="493"/>
      <c r="H636" s="513"/>
      <c r="I636" s="513"/>
    </row>
    <row r="637" spans="1:9">
      <c r="A637" s="224"/>
      <c r="B637" s="76"/>
      <c r="C637" s="199"/>
      <c r="D637" s="200"/>
      <c r="E637" s="200"/>
      <c r="F637" s="493"/>
      <c r="G637" s="493"/>
      <c r="H637" s="513"/>
      <c r="I637" s="513"/>
    </row>
    <row r="638" spans="1:9">
      <c r="A638" s="224"/>
      <c r="B638" s="76"/>
      <c r="C638" s="199"/>
      <c r="D638" s="200"/>
      <c r="E638" s="200"/>
      <c r="F638" s="493"/>
      <c r="G638" s="493"/>
      <c r="H638" s="513"/>
      <c r="I638" s="513"/>
    </row>
    <row r="639" spans="1:9">
      <c r="A639" s="224"/>
      <c r="B639" s="76"/>
      <c r="C639" s="199"/>
      <c r="D639" s="200"/>
      <c r="E639" s="200"/>
      <c r="F639" s="493"/>
      <c r="G639" s="493"/>
      <c r="H639" s="513"/>
      <c r="I639" s="513"/>
    </row>
    <row r="640" spans="1:9">
      <c r="A640" s="224"/>
      <c r="B640" s="76"/>
      <c r="C640" s="199"/>
      <c r="D640" s="200"/>
      <c r="E640" s="200"/>
      <c r="F640" s="493"/>
      <c r="G640" s="493"/>
      <c r="H640" s="513"/>
      <c r="I640" s="513"/>
    </row>
    <row r="641" spans="1:9">
      <c r="A641" s="224"/>
      <c r="B641" s="76"/>
      <c r="C641" s="199"/>
      <c r="D641" s="200"/>
      <c r="E641" s="200"/>
      <c r="F641" s="493"/>
      <c r="G641" s="493"/>
      <c r="H641" s="513"/>
      <c r="I641" s="513"/>
    </row>
    <row r="642" spans="1:9">
      <c r="A642" s="224"/>
      <c r="B642" s="76"/>
      <c r="C642" s="199"/>
      <c r="D642" s="200"/>
      <c r="E642" s="200"/>
      <c r="F642" s="493"/>
      <c r="G642" s="493"/>
      <c r="H642" s="513"/>
      <c r="I642" s="513"/>
    </row>
    <row r="643" spans="1:9">
      <c r="A643" s="224"/>
      <c r="B643" s="76"/>
      <c r="C643" s="199"/>
      <c r="D643" s="200"/>
      <c r="E643" s="200"/>
      <c r="F643" s="493"/>
      <c r="G643" s="493"/>
      <c r="H643" s="513"/>
      <c r="I643" s="513"/>
    </row>
    <row r="644" spans="1:9">
      <c r="A644" s="224"/>
      <c r="B644" s="76"/>
      <c r="C644" s="199"/>
      <c r="D644" s="200"/>
      <c r="E644" s="200"/>
      <c r="F644" s="493"/>
      <c r="G644" s="493"/>
      <c r="H644" s="513"/>
      <c r="I644" s="513"/>
    </row>
    <row r="645" spans="1:9">
      <c r="A645" s="224"/>
      <c r="B645" s="76"/>
      <c r="C645" s="199"/>
      <c r="D645" s="200"/>
      <c r="E645" s="200"/>
      <c r="F645" s="493"/>
      <c r="G645" s="493"/>
      <c r="H645" s="513"/>
      <c r="I645" s="513"/>
    </row>
    <row r="646" spans="1:9">
      <c r="A646" s="224"/>
      <c r="B646" s="76"/>
      <c r="C646" s="199"/>
      <c r="D646" s="200"/>
      <c r="E646" s="200"/>
      <c r="F646" s="493"/>
      <c r="G646" s="493"/>
      <c r="H646" s="513"/>
      <c r="I646" s="513"/>
    </row>
    <row r="647" spans="1:9">
      <c r="A647" s="224"/>
      <c r="B647" s="76"/>
      <c r="C647" s="199"/>
      <c r="D647" s="200"/>
      <c r="E647" s="200"/>
      <c r="F647" s="493"/>
      <c r="G647" s="493"/>
      <c r="H647" s="513"/>
      <c r="I647" s="513"/>
    </row>
    <row r="648" spans="1:9">
      <c r="A648" s="224"/>
      <c r="B648" s="76"/>
      <c r="C648" s="199"/>
      <c r="D648" s="200"/>
      <c r="E648" s="200"/>
      <c r="F648" s="493"/>
      <c r="G648" s="493"/>
      <c r="H648" s="513"/>
      <c r="I648" s="513"/>
    </row>
    <row r="649" spans="1:9">
      <c r="A649" s="224"/>
      <c r="B649" s="76"/>
      <c r="C649" s="199"/>
      <c r="D649" s="200"/>
      <c r="E649" s="200"/>
      <c r="F649" s="493"/>
      <c r="G649" s="493"/>
      <c r="H649" s="513"/>
      <c r="I649" s="513"/>
    </row>
    <row r="650" spans="1:9">
      <c r="A650" s="224"/>
      <c r="B650" s="76"/>
      <c r="C650" s="199"/>
      <c r="D650" s="200"/>
      <c r="E650" s="200"/>
      <c r="F650" s="493"/>
      <c r="G650" s="493"/>
      <c r="H650" s="513"/>
      <c r="I650" s="513"/>
    </row>
    <row r="651" spans="1:9">
      <c r="A651" s="224"/>
      <c r="B651" s="76"/>
      <c r="C651" s="199"/>
      <c r="D651" s="200"/>
      <c r="E651" s="200"/>
      <c r="F651" s="493"/>
      <c r="G651" s="493"/>
      <c r="H651" s="513"/>
      <c r="I651" s="513"/>
    </row>
    <row r="652" spans="1:9">
      <c r="A652" s="224"/>
      <c r="B652" s="76"/>
      <c r="C652" s="199"/>
      <c r="D652" s="200"/>
      <c r="E652" s="200"/>
      <c r="F652" s="493"/>
      <c r="G652" s="493"/>
      <c r="H652" s="513"/>
      <c r="I652" s="513"/>
    </row>
    <row r="653" spans="1:9">
      <c r="A653" s="224"/>
      <c r="B653" s="76"/>
      <c r="C653" s="199"/>
      <c r="D653" s="200"/>
      <c r="E653" s="200"/>
      <c r="F653" s="493"/>
      <c r="G653" s="493"/>
      <c r="H653" s="513"/>
      <c r="I653" s="513"/>
    </row>
    <row r="654" spans="1:9">
      <c r="A654" s="224"/>
      <c r="B654" s="76"/>
      <c r="C654" s="199"/>
      <c r="D654" s="200"/>
      <c r="E654" s="200"/>
      <c r="F654" s="493"/>
      <c r="G654" s="493"/>
      <c r="H654" s="513"/>
      <c r="I654" s="513"/>
    </row>
    <row r="655" spans="1:9">
      <c r="A655" s="224"/>
      <c r="B655" s="76"/>
      <c r="C655" s="199"/>
      <c r="D655" s="200"/>
      <c r="E655" s="200"/>
      <c r="F655" s="493"/>
      <c r="G655" s="493"/>
      <c r="H655" s="513"/>
      <c r="I655" s="513"/>
    </row>
    <row r="656" spans="1:9">
      <c r="A656" s="224"/>
      <c r="B656" s="76"/>
      <c r="C656" s="199"/>
      <c r="D656" s="200"/>
      <c r="E656" s="200"/>
      <c r="F656" s="493"/>
      <c r="G656" s="493"/>
      <c r="H656" s="513"/>
      <c r="I656" s="513"/>
    </row>
    <row r="657" spans="1:9">
      <c r="A657" s="224"/>
      <c r="B657" s="76"/>
      <c r="C657" s="199"/>
      <c r="D657" s="200"/>
      <c r="E657" s="200"/>
      <c r="F657" s="493"/>
      <c r="G657" s="493"/>
      <c r="H657" s="513"/>
      <c r="I657" s="513"/>
    </row>
    <row r="658" spans="1:9">
      <c r="A658" s="224"/>
      <c r="B658" s="76"/>
      <c r="C658" s="199"/>
      <c r="D658" s="200"/>
      <c r="E658" s="200"/>
      <c r="F658" s="493"/>
      <c r="G658" s="493"/>
      <c r="H658" s="513"/>
      <c r="I658" s="513"/>
    </row>
    <row r="659" spans="1:9">
      <c r="A659" s="224"/>
      <c r="B659" s="76"/>
      <c r="C659" s="199"/>
      <c r="D659" s="200"/>
      <c r="E659" s="200"/>
      <c r="F659" s="493"/>
      <c r="G659" s="493"/>
      <c r="H659" s="513"/>
      <c r="I659" s="513"/>
    </row>
    <row r="660" spans="1:9">
      <c r="A660" s="224"/>
      <c r="B660" s="76"/>
      <c r="C660" s="199"/>
      <c r="D660" s="200"/>
      <c r="E660" s="200"/>
      <c r="F660" s="493"/>
      <c r="G660" s="493"/>
      <c r="H660" s="513"/>
      <c r="I660" s="513"/>
    </row>
    <row r="661" spans="1:9">
      <c r="A661" s="224"/>
      <c r="B661" s="76"/>
      <c r="C661" s="199"/>
      <c r="D661" s="200"/>
      <c r="E661" s="200"/>
      <c r="F661" s="493"/>
      <c r="G661" s="493"/>
      <c r="H661" s="513"/>
      <c r="I661" s="513"/>
    </row>
    <row r="662" spans="1:9">
      <c r="A662" s="224"/>
      <c r="B662" s="76"/>
      <c r="C662" s="199"/>
      <c r="D662" s="200"/>
      <c r="E662" s="200"/>
      <c r="F662" s="493"/>
      <c r="G662" s="493"/>
      <c r="H662" s="513"/>
      <c r="I662" s="513"/>
    </row>
    <row r="663" spans="1:9">
      <c r="A663" s="224"/>
      <c r="B663" s="76"/>
      <c r="C663" s="199"/>
      <c r="D663" s="200"/>
      <c r="E663" s="200"/>
      <c r="F663" s="493"/>
      <c r="G663" s="493"/>
      <c r="H663" s="513"/>
      <c r="I663" s="513"/>
    </row>
    <row r="664" spans="1:9">
      <c r="A664" s="224"/>
      <c r="B664" s="76"/>
      <c r="C664" s="199"/>
      <c r="D664" s="200"/>
      <c r="E664" s="200"/>
      <c r="F664" s="493"/>
      <c r="G664" s="493"/>
      <c r="H664" s="513"/>
      <c r="I664" s="513"/>
    </row>
    <row r="665" spans="1:9">
      <c r="A665" s="224"/>
      <c r="B665" s="76"/>
      <c r="C665" s="199"/>
      <c r="D665" s="200"/>
      <c r="E665" s="200"/>
      <c r="F665" s="493"/>
      <c r="G665" s="493"/>
      <c r="H665" s="513"/>
      <c r="I665" s="513"/>
    </row>
    <row r="666" spans="1:9">
      <c r="A666" s="224"/>
      <c r="B666" s="76"/>
      <c r="C666" s="199"/>
      <c r="D666" s="200"/>
      <c r="E666" s="200"/>
      <c r="F666" s="493"/>
      <c r="G666" s="493"/>
      <c r="H666" s="513"/>
      <c r="I666" s="513"/>
    </row>
    <row r="667" spans="1:9">
      <c r="A667" s="224"/>
      <c r="B667" s="76"/>
      <c r="C667" s="199"/>
      <c r="D667" s="200"/>
      <c r="E667" s="200"/>
      <c r="F667" s="493"/>
      <c r="G667" s="493"/>
      <c r="H667" s="513"/>
      <c r="I667" s="513"/>
    </row>
    <row r="668" spans="1:9">
      <c r="A668" s="224"/>
      <c r="B668" s="76"/>
      <c r="C668" s="199"/>
      <c r="D668" s="200"/>
      <c r="E668" s="200"/>
      <c r="F668" s="493"/>
      <c r="G668" s="493"/>
      <c r="H668" s="513"/>
      <c r="I668" s="513"/>
    </row>
    <row r="669" spans="1:9">
      <c r="A669" s="224"/>
      <c r="B669" s="76"/>
      <c r="C669" s="199"/>
      <c r="D669" s="200"/>
      <c r="E669" s="200"/>
      <c r="F669" s="493"/>
      <c r="G669" s="493"/>
      <c r="H669" s="513"/>
      <c r="I669" s="513"/>
    </row>
    <row r="670" spans="1:9">
      <c r="A670" s="224"/>
      <c r="B670" s="76"/>
      <c r="C670" s="199"/>
      <c r="D670" s="200"/>
      <c r="E670" s="200"/>
      <c r="F670" s="493"/>
      <c r="G670" s="493"/>
      <c r="H670" s="513"/>
      <c r="I670" s="513"/>
    </row>
    <row r="671" spans="1:9">
      <c r="A671" s="224"/>
      <c r="B671" s="76"/>
      <c r="C671" s="199"/>
      <c r="D671" s="200"/>
      <c r="E671" s="200"/>
      <c r="F671" s="493"/>
      <c r="G671" s="493"/>
      <c r="H671" s="513"/>
      <c r="I671" s="513"/>
    </row>
    <row r="672" spans="1:9">
      <c r="A672" s="224"/>
      <c r="B672" s="76"/>
      <c r="C672" s="199"/>
      <c r="D672" s="200"/>
      <c r="E672" s="200"/>
      <c r="F672" s="493"/>
      <c r="G672" s="493"/>
      <c r="H672" s="513"/>
      <c r="I672" s="513"/>
    </row>
    <row r="673" spans="1:9">
      <c r="A673" s="224"/>
      <c r="B673" s="76"/>
      <c r="C673" s="199"/>
      <c r="D673" s="200"/>
      <c r="E673" s="200"/>
      <c r="F673" s="493"/>
      <c r="G673" s="493"/>
      <c r="H673" s="513"/>
      <c r="I673" s="513"/>
    </row>
    <row r="674" spans="1:9">
      <c r="A674" s="224"/>
      <c r="B674" s="76"/>
      <c r="C674" s="199"/>
      <c r="D674" s="200"/>
      <c r="E674" s="200"/>
      <c r="F674" s="493"/>
      <c r="G674" s="493"/>
      <c r="H674" s="513"/>
      <c r="I674" s="513"/>
    </row>
    <row r="675" spans="1:9">
      <c r="A675" s="224"/>
      <c r="B675" s="76"/>
      <c r="C675" s="199"/>
      <c r="D675" s="200"/>
      <c r="E675" s="200"/>
      <c r="F675" s="493"/>
      <c r="G675" s="493"/>
      <c r="H675" s="513"/>
      <c r="I675" s="513"/>
    </row>
    <row r="676" spans="1:9">
      <c r="A676" s="224"/>
      <c r="B676" s="76"/>
      <c r="C676" s="199"/>
      <c r="D676" s="200"/>
      <c r="E676" s="200"/>
      <c r="F676" s="493"/>
      <c r="G676" s="493"/>
      <c r="H676" s="513"/>
      <c r="I676" s="513"/>
    </row>
    <row r="677" spans="1:9">
      <c r="A677" s="224"/>
      <c r="B677" s="76"/>
      <c r="C677" s="199"/>
      <c r="D677" s="200"/>
      <c r="E677" s="200"/>
      <c r="F677" s="493"/>
      <c r="G677" s="493"/>
      <c r="H677" s="513"/>
      <c r="I677" s="513"/>
    </row>
    <row r="678" spans="1:9">
      <c r="A678" s="224"/>
      <c r="B678" s="76"/>
      <c r="C678" s="199"/>
      <c r="D678" s="200"/>
      <c r="E678" s="200"/>
      <c r="F678" s="493"/>
      <c r="G678" s="493"/>
      <c r="H678" s="513"/>
      <c r="I678" s="513"/>
    </row>
    <row r="679" spans="1:9">
      <c r="A679" s="224"/>
      <c r="B679" s="76"/>
      <c r="C679" s="199"/>
      <c r="D679" s="200"/>
      <c r="E679" s="200"/>
      <c r="F679" s="493"/>
      <c r="G679" s="493"/>
      <c r="H679" s="513"/>
      <c r="I679" s="513"/>
    </row>
    <row r="680" spans="1:9">
      <c r="A680" s="224"/>
      <c r="B680" s="76"/>
      <c r="C680" s="199"/>
      <c r="D680" s="200"/>
      <c r="E680" s="200"/>
      <c r="F680" s="493"/>
      <c r="G680" s="493"/>
      <c r="H680" s="513"/>
      <c r="I680" s="513"/>
    </row>
    <row r="681" spans="1:9">
      <c r="A681" s="224"/>
      <c r="B681" s="76"/>
      <c r="C681" s="199"/>
      <c r="D681" s="200"/>
      <c r="E681" s="200"/>
      <c r="F681" s="493"/>
      <c r="G681" s="493"/>
      <c r="H681" s="513"/>
      <c r="I681" s="513"/>
    </row>
    <row r="682" spans="1:9">
      <c r="A682" s="224"/>
      <c r="B682" s="76"/>
      <c r="C682" s="199"/>
      <c r="D682" s="200"/>
      <c r="E682" s="200"/>
      <c r="F682" s="493"/>
      <c r="G682" s="493"/>
      <c r="H682" s="513"/>
      <c r="I682" s="513"/>
    </row>
    <row r="683" spans="1:9">
      <c r="A683" s="224"/>
      <c r="B683" s="76"/>
      <c r="C683" s="199"/>
      <c r="D683" s="200"/>
      <c r="E683" s="200"/>
      <c r="F683" s="493"/>
      <c r="G683" s="493"/>
      <c r="H683" s="513"/>
      <c r="I683" s="513"/>
    </row>
    <row r="684" spans="1:9">
      <c r="A684" s="224"/>
      <c r="B684" s="76"/>
      <c r="C684" s="199"/>
      <c r="D684" s="200"/>
      <c r="E684" s="200"/>
      <c r="F684" s="493"/>
      <c r="G684" s="493"/>
      <c r="H684" s="513"/>
      <c r="I684" s="513"/>
    </row>
    <row r="685" spans="1:9">
      <c r="A685" s="224"/>
      <c r="B685" s="76"/>
      <c r="C685" s="199"/>
      <c r="D685" s="200"/>
      <c r="E685" s="200"/>
      <c r="F685" s="493"/>
      <c r="G685" s="493"/>
      <c r="H685" s="513"/>
      <c r="I685" s="513"/>
    </row>
    <row r="686" spans="1:9">
      <c r="A686" s="224"/>
      <c r="B686" s="76"/>
      <c r="C686" s="199"/>
      <c r="D686" s="200"/>
      <c r="E686" s="200"/>
      <c r="F686" s="493"/>
      <c r="G686" s="493"/>
      <c r="H686" s="513"/>
      <c r="I686" s="513"/>
    </row>
    <row r="687" spans="1:9">
      <c r="A687" s="224"/>
      <c r="B687" s="76"/>
      <c r="C687" s="199"/>
      <c r="D687" s="200"/>
      <c r="E687" s="200"/>
      <c r="F687" s="493"/>
      <c r="G687" s="493"/>
      <c r="H687" s="513"/>
      <c r="I687" s="513"/>
    </row>
    <row r="688" spans="1:9">
      <c r="A688" s="224"/>
      <c r="B688" s="76"/>
      <c r="C688" s="199"/>
      <c r="D688" s="200"/>
      <c r="E688" s="200"/>
      <c r="F688" s="493"/>
      <c r="G688" s="493"/>
      <c r="H688" s="513"/>
      <c r="I688" s="513"/>
    </row>
    <row r="689" spans="1:9">
      <c r="A689" s="224"/>
      <c r="B689" s="76"/>
      <c r="C689" s="199"/>
      <c r="D689" s="200"/>
      <c r="E689" s="200"/>
      <c r="F689" s="493"/>
      <c r="G689" s="493"/>
      <c r="H689" s="513"/>
      <c r="I689" s="513"/>
    </row>
    <row r="690" spans="1:9">
      <c r="A690" s="224"/>
      <c r="B690" s="76"/>
      <c r="C690" s="199"/>
      <c r="D690" s="200"/>
      <c r="E690" s="200"/>
      <c r="F690" s="493"/>
      <c r="G690" s="493"/>
      <c r="H690" s="513"/>
      <c r="I690" s="513"/>
    </row>
    <row r="691" spans="1:9">
      <c r="A691" s="224"/>
      <c r="B691" s="76"/>
      <c r="C691" s="199"/>
      <c r="D691" s="200"/>
      <c r="E691" s="200"/>
      <c r="F691" s="493"/>
      <c r="G691" s="493"/>
      <c r="H691" s="513"/>
      <c r="I691" s="513"/>
    </row>
    <row r="692" spans="1:9">
      <c r="A692" s="224"/>
      <c r="B692" s="76"/>
      <c r="C692" s="199"/>
      <c r="D692" s="200"/>
      <c r="E692" s="200"/>
      <c r="F692" s="493"/>
      <c r="G692" s="493"/>
      <c r="H692" s="513"/>
      <c r="I692" s="513"/>
    </row>
    <row r="693" spans="1:9">
      <c r="A693" s="224"/>
      <c r="B693" s="76"/>
      <c r="C693" s="199"/>
      <c r="D693" s="200"/>
      <c r="E693" s="200"/>
      <c r="F693" s="493"/>
      <c r="G693" s="493"/>
      <c r="H693" s="513"/>
      <c r="I693" s="513"/>
    </row>
    <row r="694" spans="1:9">
      <c r="A694" s="224"/>
      <c r="B694" s="76"/>
      <c r="C694" s="199"/>
      <c r="D694" s="200"/>
      <c r="E694" s="200"/>
      <c r="F694" s="493"/>
      <c r="G694" s="493"/>
      <c r="H694" s="513"/>
      <c r="I694" s="513"/>
    </row>
    <row r="695" spans="1:9">
      <c r="A695" s="224"/>
      <c r="B695" s="76"/>
      <c r="C695" s="199"/>
      <c r="D695" s="200"/>
      <c r="E695" s="200"/>
      <c r="F695" s="493"/>
      <c r="G695" s="493"/>
      <c r="H695" s="513"/>
      <c r="I695" s="513"/>
    </row>
    <row r="696" spans="1:9">
      <c r="A696" s="224"/>
      <c r="B696" s="76"/>
      <c r="C696" s="199"/>
      <c r="D696" s="200"/>
      <c r="E696" s="200"/>
      <c r="F696" s="493"/>
      <c r="G696" s="493"/>
      <c r="H696" s="513"/>
      <c r="I696" s="513"/>
    </row>
    <row r="697" spans="1:9">
      <c r="A697" s="224"/>
      <c r="B697" s="76"/>
      <c r="C697" s="199"/>
      <c r="D697" s="200"/>
      <c r="E697" s="200"/>
      <c r="F697" s="493"/>
      <c r="G697" s="493"/>
      <c r="H697" s="513"/>
      <c r="I697" s="513"/>
    </row>
    <row r="698" spans="1:9">
      <c r="A698" s="224"/>
      <c r="B698" s="76"/>
      <c r="C698" s="199"/>
      <c r="D698" s="200"/>
      <c r="E698" s="200"/>
      <c r="F698" s="493"/>
      <c r="G698" s="493"/>
      <c r="H698" s="513"/>
      <c r="I698" s="513"/>
    </row>
    <row r="699" spans="1:9">
      <c r="A699" s="224"/>
      <c r="B699" s="76"/>
      <c r="C699" s="199"/>
      <c r="D699" s="200"/>
      <c r="E699" s="200"/>
      <c r="F699" s="493"/>
      <c r="G699" s="493"/>
      <c r="H699" s="513"/>
      <c r="I699" s="513"/>
    </row>
    <row r="700" spans="1:9">
      <c r="A700" s="224"/>
      <c r="B700" s="76"/>
      <c r="C700" s="199"/>
      <c r="D700" s="200"/>
      <c r="E700" s="200"/>
      <c r="F700" s="493"/>
      <c r="G700" s="493"/>
      <c r="H700" s="513"/>
      <c r="I700" s="513"/>
    </row>
    <row r="701" spans="1:9">
      <c r="A701" s="224"/>
      <c r="B701" s="76"/>
      <c r="C701" s="199"/>
      <c r="D701" s="200"/>
      <c r="E701" s="200"/>
      <c r="F701" s="493"/>
      <c r="G701" s="493"/>
      <c r="H701" s="513"/>
      <c r="I701" s="513"/>
    </row>
    <row r="702" spans="1:9">
      <c r="A702" s="224"/>
      <c r="B702" s="76"/>
      <c r="C702" s="199"/>
      <c r="D702" s="200"/>
      <c r="E702" s="200"/>
      <c r="F702" s="493"/>
      <c r="G702" s="493"/>
      <c r="H702" s="513"/>
      <c r="I702" s="513"/>
    </row>
    <row r="703" spans="1:9">
      <c r="A703" s="224"/>
      <c r="B703" s="76"/>
      <c r="C703" s="199"/>
      <c r="D703" s="200"/>
      <c r="E703" s="200"/>
      <c r="F703" s="493"/>
      <c r="G703" s="493"/>
      <c r="H703" s="513"/>
      <c r="I703" s="513"/>
    </row>
    <row r="704" spans="1:9">
      <c r="A704" s="224"/>
      <c r="B704" s="76"/>
      <c r="C704" s="199"/>
      <c r="D704" s="200"/>
      <c r="E704" s="200"/>
      <c r="F704" s="493"/>
      <c r="G704" s="493"/>
      <c r="H704" s="513"/>
      <c r="I704" s="513"/>
    </row>
    <row r="705" spans="1:9">
      <c r="A705" s="224"/>
      <c r="B705" s="76"/>
      <c r="C705" s="199"/>
      <c r="D705" s="200"/>
      <c r="E705" s="200"/>
      <c r="F705" s="493"/>
      <c r="G705" s="493"/>
      <c r="H705" s="513"/>
      <c r="I705" s="513"/>
    </row>
    <row r="706" spans="1:9">
      <c r="A706" s="224"/>
      <c r="B706" s="76"/>
      <c r="C706" s="199"/>
      <c r="D706" s="200"/>
      <c r="E706" s="200"/>
      <c r="F706" s="493"/>
      <c r="G706" s="493"/>
      <c r="H706" s="513"/>
      <c r="I706" s="513"/>
    </row>
    <row r="707" spans="1:9">
      <c r="A707" s="224"/>
      <c r="B707" s="76"/>
      <c r="C707" s="199"/>
      <c r="D707" s="200"/>
      <c r="E707" s="200"/>
      <c r="F707" s="493"/>
      <c r="G707" s="493"/>
      <c r="H707" s="513"/>
      <c r="I707" s="513"/>
    </row>
    <row r="708" spans="1:9">
      <c r="A708" s="224"/>
      <c r="B708" s="76"/>
      <c r="C708" s="199"/>
      <c r="D708" s="200"/>
      <c r="E708" s="200"/>
      <c r="F708" s="493"/>
      <c r="G708" s="493"/>
      <c r="H708" s="513"/>
      <c r="I708" s="513"/>
    </row>
    <row r="709" spans="1:9">
      <c r="A709" s="224"/>
      <c r="B709" s="76"/>
      <c r="C709" s="199"/>
      <c r="D709" s="200"/>
      <c r="E709" s="200"/>
      <c r="F709" s="493"/>
      <c r="G709" s="493"/>
      <c r="H709" s="513"/>
      <c r="I709" s="513"/>
    </row>
    <row r="710" spans="1:9">
      <c r="A710" s="224"/>
      <c r="B710" s="76"/>
      <c r="C710" s="199"/>
      <c r="D710" s="200"/>
      <c r="E710" s="200"/>
      <c r="F710" s="493"/>
      <c r="G710" s="493"/>
      <c r="H710" s="513"/>
      <c r="I710" s="513"/>
    </row>
    <row r="711" spans="1:9">
      <c r="A711" s="224"/>
      <c r="B711" s="76"/>
      <c r="C711" s="199"/>
      <c r="D711" s="200"/>
      <c r="E711" s="200"/>
      <c r="F711" s="493"/>
      <c r="G711" s="493"/>
      <c r="H711" s="513"/>
      <c r="I711" s="513"/>
    </row>
    <row r="712" spans="1:9">
      <c r="A712" s="224"/>
      <c r="B712" s="76"/>
      <c r="C712" s="199"/>
      <c r="D712" s="200"/>
      <c r="E712" s="200"/>
      <c r="F712" s="493"/>
      <c r="G712" s="493"/>
      <c r="H712" s="513"/>
      <c r="I712" s="513"/>
    </row>
    <row r="713" spans="1:9">
      <c r="A713" s="224"/>
      <c r="B713" s="76"/>
      <c r="C713" s="199"/>
      <c r="D713" s="200"/>
      <c r="E713" s="200"/>
      <c r="F713" s="493"/>
      <c r="G713" s="493"/>
      <c r="H713" s="513"/>
      <c r="I713" s="513"/>
    </row>
    <row r="714" spans="1:9">
      <c r="A714" s="224"/>
      <c r="B714" s="76"/>
      <c r="C714" s="199"/>
      <c r="D714" s="200"/>
      <c r="E714" s="200"/>
      <c r="F714" s="493"/>
      <c r="G714" s="493"/>
      <c r="H714" s="513"/>
      <c r="I714" s="513"/>
    </row>
    <row r="715" spans="1:9">
      <c r="A715" s="224"/>
      <c r="B715" s="76"/>
      <c r="C715" s="199"/>
      <c r="D715" s="200"/>
      <c r="E715" s="200"/>
      <c r="F715" s="493"/>
      <c r="G715" s="493"/>
      <c r="H715" s="513"/>
      <c r="I715" s="513"/>
    </row>
    <row r="716" spans="1:9">
      <c r="A716" s="224"/>
      <c r="B716" s="76"/>
      <c r="C716" s="199"/>
      <c r="D716" s="200"/>
      <c r="E716" s="200"/>
      <c r="F716" s="493"/>
      <c r="G716" s="493"/>
      <c r="H716" s="513"/>
      <c r="I716" s="513"/>
    </row>
    <row r="717" spans="1:9">
      <c r="A717" s="224"/>
      <c r="B717" s="76"/>
      <c r="C717" s="199"/>
      <c r="D717" s="200"/>
      <c r="E717" s="200"/>
      <c r="F717" s="493"/>
      <c r="G717" s="493"/>
      <c r="H717" s="513"/>
      <c r="I717" s="513"/>
    </row>
    <row r="718" spans="1:9">
      <c r="A718" s="224"/>
      <c r="B718" s="76"/>
      <c r="C718" s="199"/>
      <c r="D718" s="200"/>
      <c r="E718" s="200"/>
      <c r="F718" s="493"/>
      <c r="G718" s="493"/>
      <c r="H718" s="513"/>
      <c r="I718" s="513"/>
    </row>
    <row r="719" spans="1:9">
      <c r="A719" s="224"/>
      <c r="B719" s="76"/>
      <c r="C719" s="199"/>
      <c r="D719" s="200"/>
      <c r="E719" s="200"/>
      <c r="F719" s="493"/>
      <c r="G719" s="493"/>
      <c r="H719" s="513"/>
      <c r="I719" s="513"/>
    </row>
    <row r="720" spans="1:9">
      <c r="A720" s="224"/>
      <c r="B720" s="76"/>
      <c r="C720" s="199"/>
      <c r="D720" s="200"/>
      <c r="E720" s="200"/>
      <c r="F720" s="493"/>
      <c r="G720" s="493"/>
      <c r="H720" s="513"/>
      <c r="I720" s="513"/>
    </row>
    <row r="721" spans="1:9">
      <c r="A721" s="224"/>
      <c r="B721" s="76"/>
      <c r="C721" s="199"/>
      <c r="D721" s="200"/>
      <c r="E721" s="200"/>
      <c r="F721" s="493"/>
      <c r="G721" s="493"/>
      <c r="H721" s="513"/>
      <c r="I721" s="513"/>
    </row>
    <row r="722" spans="1:9">
      <c r="A722" s="224"/>
      <c r="B722" s="76"/>
      <c r="C722" s="199"/>
      <c r="D722" s="200"/>
      <c r="E722" s="200"/>
      <c r="F722" s="493"/>
      <c r="G722" s="493"/>
      <c r="H722" s="513"/>
      <c r="I722" s="513"/>
    </row>
    <row r="723" spans="1:9">
      <c r="A723" s="224"/>
      <c r="B723" s="76"/>
      <c r="C723" s="199"/>
      <c r="D723" s="200"/>
      <c r="E723" s="200"/>
      <c r="F723" s="493"/>
      <c r="G723" s="493"/>
      <c r="H723" s="513"/>
      <c r="I723" s="513"/>
    </row>
    <row r="724" spans="1:9">
      <c r="A724" s="224"/>
      <c r="B724" s="76"/>
      <c r="C724" s="199"/>
      <c r="D724" s="200"/>
      <c r="E724" s="200"/>
      <c r="F724" s="493"/>
      <c r="G724" s="493"/>
      <c r="H724" s="513"/>
      <c r="I724" s="513"/>
    </row>
    <row r="725" spans="1:9">
      <c r="A725" s="224"/>
      <c r="B725" s="76"/>
      <c r="C725" s="199"/>
      <c r="D725" s="200"/>
      <c r="E725" s="200"/>
      <c r="F725" s="493"/>
      <c r="G725" s="493"/>
      <c r="H725" s="513"/>
      <c r="I725" s="513"/>
    </row>
    <row r="726" spans="1:9">
      <c r="A726" s="224"/>
      <c r="B726" s="76"/>
      <c r="C726" s="199"/>
      <c r="D726" s="200"/>
      <c r="E726" s="200"/>
      <c r="F726" s="493"/>
      <c r="G726" s="493"/>
      <c r="H726" s="513"/>
      <c r="I726" s="513"/>
    </row>
    <row r="727" spans="1:9">
      <c r="A727" s="224"/>
      <c r="B727" s="76"/>
      <c r="C727" s="199"/>
      <c r="D727" s="200"/>
      <c r="E727" s="200"/>
      <c r="F727" s="493"/>
      <c r="G727" s="493"/>
      <c r="H727" s="513"/>
      <c r="I727" s="513"/>
    </row>
    <row r="728" spans="1:9">
      <c r="A728" s="224"/>
      <c r="B728" s="76"/>
      <c r="C728" s="199"/>
      <c r="D728" s="200"/>
      <c r="E728" s="200"/>
      <c r="F728" s="493"/>
      <c r="G728" s="493"/>
      <c r="H728" s="513"/>
      <c r="I728" s="513"/>
    </row>
    <row r="729" spans="1:9">
      <c r="A729" s="224"/>
      <c r="B729" s="76"/>
      <c r="C729" s="199"/>
      <c r="D729" s="200"/>
      <c r="E729" s="200"/>
      <c r="F729" s="493"/>
      <c r="G729" s="493"/>
      <c r="H729" s="513"/>
      <c r="I729" s="513"/>
    </row>
    <row r="730" spans="1:9">
      <c r="A730" s="224"/>
      <c r="B730" s="76"/>
      <c r="C730" s="199"/>
      <c r="D730" s="200"/>
      <c r="E730" s="200"/>
      <c r="F730" s="493"/>
      <c r="G730" s="493"/>
      <c r="H730" s="513"/>
      <c r="I730" s="513"/>
    </row>
    <row r="731" spans="1:9">
      <c r="A731" s="224"/>
      <c r="B731" s="76"/>
      <c r="C731" s="199"/>
      <c r="D731" s="200"/>
      <c r="E731" s="200"/>
      <c r="F731" s="493"/>
      <c r="G731" s="493"/>
      <c r="H731" s="513"/>
      <c r="I731" s="513"/>
    </row>
    <row r="732" spans="1:9">
      <c r="A732" s="224"/>
      <c r="B732" s="76"/>
      <c r="C732" s="199"/>
      <c r="D732" s="200"/>
      <c r="E732" s="200"/>
      <c r="F732" s="493"/>
      <c r="G732" s="493"/>
      <c r="H732" s="513"/>
      <c r="I732" s="513"/>
    </row>
    <row r="733" spans="1:9">
      <c r="A733" s="224"/>
      <c r="B733" s="76"/>
      <c r="C733" s="199"/>
      <c r="D733" s="200"/>
      <c r="E733" s="200"/>
      <c r="F733" s="493"/>
      <c r="G733" s="493"/>
      <c r="H733" s="513"/>
      <c r="I733" s="513"/>
    </row>
    <row r="734" spans="1:9">
      <c r="A734" s="224"/>
      <c r="B734" s="76"/>
      <c r="C734" s="199"/>
      <c r="D734" s="200"/>
      <c r="E734" s="200"/>
      <c r="F734" s="493"/>
      <c r="G734" s="493"/>
      <c r="H734" s="513"/>
      <c r="I734" s="513"/>
    </row>
    <row r="735" spans="1:9">
      <c r="A735" s="224"/>
      <c r="B735" s="76"/>
      <c r="C735" s="199"/>
      <c r="D735" s="200"/>
      <c r="E735" s="200"/>
      <c r="F735" s="493"/>
      <c r="G735" s="493"/>
      <c r="H735" s="513"/>
      <c r="I735" s="513"/>
    </row>
    <row r="736" spans="1:9">
      <c r="A736" s="224"/>
      <c r="B736" s="76"/>
      <c r="C736" s="199"/>
      <c r="D736" s="200"/>
      <c r="E736" s="200"/>
      <c r="F736" s="493"/>
      <c r="G736" s="493"/>
      <c r="H736" s="513"/>
      <c r="I736" s="513"/>
    </row>
    <row r="737" spans="1:9">
      <c r="A737" s="224"/>
      <c r="B737" s="76"/>
      <c r="C737" s="199"/>
      <c r="D737" s="200"/>
      <c r="E737" s="200"/>
      <c r="F737" s="493"/>
      <c r="G737" s="493"/>
      <c r="H737" s="513"/>
      <c r="I737" s="513"/>
    </row>
    <row r="738" spans="1:9">
      <c r="A738" s="224"/>
      <c r="B738" s="76"/>
      <c r="C738" s="199"/>
      <c r="D738" s="200"/>
      <c r="E738" s="200"/>
      <c r="F738" s="493"/>
      <c r="G738" s="493"/>
      <c r="H738" s="513"/>
      <c r="I738" s="513"/>
    </row>
    <row r="739" spans="1:9">
      <c r="A739" s="224"/>
      <c r="B739" s="76"/>
      <c r="C739" s="199"/>
      <c r="D739" s="200"/>
      <c r="E739" s="200"/>
      <c r="F739" s="493"/>
      <c r="G739" s="493"/>
      <c r="H739" s="513"/>
      <c r="I739" s="513"/>
    </row>
    <row r="740" spans="1:9">
      <c r="A740" s="224"/>
      <c r="B740" s="76"/>
      <c r="C740" s="199"/>
      <c r="D740" s="200"/>
      <c r="E740" s="200"/>
      <c r="F740" s="493"/>
      <c r="G740" s="493"/>
      <c r="H740" s="513"/>
      <c r="I740" s="513"/>
    </row>
    <row r="741" spans="1:9">
      <c r="A741" s="224"/>
      <c r="B741" s="76"/>
      <c r="C741" s="199"/>
      <c r="D741" s="200"/>
      <c r="E741" s="200"/>
      <c r="F741" s="493"/>
      <c r="G741" s="493"/>
      <c r="H741" s="513"/>
      <c r="I741" s="513"/>
    </row>
    <row r="742" spans="1:9">
      <c r="A742" s="224"/>
      <c r="B742" s="76"/>
      <c r="C742" s="199"/>
      <c r="D742" s="200"/>
      <c r="E742" s="200"/>
      <c r="F742" s="493"/>
      <c r="G742" s="493"/>
      <c r="H742" s="513"/>
      <c r="I742" s="513"/>
    </row>
    <row r="743" spans="1:9">
      <c r="A743" s="224"/>
      <c r="B743" s="76"/>
      <c r="C743" s="199"/>
      <c r="D743" s="200"/>
      <c r="E743" s="200"/>
      <c r="F743" s="493"/>
      <c r="G743" s="493"/>
      <c r="H743" s="513"/>
      <c r="I743" s="513"/>
    </row>
    <row r="744" spans="1:9">
      <c r="A744" s="224"/>
      <c r="B744" s="76"/>
      <c r="C744" s="199"/>
      <c r="D744" s="200"/>
      <c r="E744" s="200"/>
      <c r="F744" s="493"/>
      <c r="G744" s="493"/>
      <c r="H744" s="513"/>
      <c r="I744" s="513"/>
    </row>
    <row r="745" spans="1:9">
      <c r="A745" s="224"/>
      <c r="B745" s="76"/>
      <c r="C745" s="199"/>
      <c r="D745" s="200"/>
      <c r="E745" s="200"/>
      <c r="F745" s="493"/>
      <c r="G745" s="493"/>
      <c r="H745" s="513"/>
      <c r="I745" s="513"/>
    </row>
    <row r="746" spans="1:9">
      <c r="A746" s="224"/>
      <c r="B746" s="76"/>
      <c r="C746" s="199"/>
      <c r="D746" s="200"/>
      <c r="E746" s="200"/>
      <c r="F746" s="493"/>
      <c r="G746" s="493"/>
      <c r="H746" s="513"/>
      <c r="I746" s="513"/>
    </row>
    <row r="747" spans="1:9">
      <c r="A747" s="224"/>
      <c r="B747" s="76"/>
      <c r="C747" s="199"/>
      <c r="D747" s="200"/>
      <c r="E747" s="200"/>
      <c r="F747" s="493"/>
      <c r="G747" s="493"/>
      <c r="H747" s="513"/>
      <c r="I747" s="513"/>
    </row>
    <row r="748" spans="1:9">
      <c r="A748" s="224"/>
      <c r="B748" s="76"/>
      <c r="C748" s="199"/>
      <c r="D748" s="200"/>
      <c r="E748" s="200"/>
      <c r="F748" s="493"/>
      <c r="G748" s="493"/>
      <c r="H748" s="513"/>
      <c r="I748" s="513"/>
    </row>
    <row r="749" spans="1:9">
      <c r="A749" s="224"/>
      <c r="B749" s="76"/>
      <c r="C749" s="199"/>
      <c r="D749" s="200"/>
      <c r="E749" s="200"/>
      <c r="F749" s="493"/>
      <c r="G749" s="493"/>
      <c r="H749" s="513"/>
      <c r="I749" s="513"/>
    </row>
    <row r="750" spans="1:9">
      <c r="A750" s="224"/>
      <c r="B750" s="76"/>
      <c r="C750" s="199"/>
      <c r="D750" s="200"/>
      <c r="E750" s="200"/>
      <c r="F750" s="493"/>
      <c r="G750" s="493"/>
      <c r="H750" s="513"/>
      <c r="I750" s="513"/>
    </row>
    <row r="751" spans="1:9">
      <c r="A751" s="224"/>
      <c r="B751" s="76"/>
      <c r="C751" s="199"/>
      <c r="D751" s="200"/>
      <c r="E751" s="200"/>
      <c r="F751" s="493"/>
      <c r="G751" s="493"/>
      <c r="H751" s="513"/>
      <c r="I751" s="513"/>
    </row>
    <row r="752" spans="1:9">
      <c r="A752" s="224"/>
      <c r="B752" s="76"/>
      <c r="C752" s="199"/>
      <c r="D752" s="200"/>
      <c r="E752" s="200"/>
      <c r="F752" s="493"/>
      <c r="G752" s="493"/>
      <c r="H752" s="513"/>
      <c r="I752" s="513"/>
    </row>
    <row r="753" spans="1:9">
      <c r="A753" s="224"/>
      <c r="B753" s="76"/>
      <c r="C753" s="199"/>
      <c r="D753" s="200"/>
      <c r="E753" s="200"/>
      <c r="F753" s="493"/>
      <c r="G753" s="493"/>
      <c r="H753" s="513"/>
      <c r="I753" s="513"/>
    </row>
    <row r="754" spans="1:9">
      <c r="A754" s="224"/>
      <c r="B754" s="76"/>
      <c r="C754" s="199"/>
      <c r="D754" s="200"/>
      <c r="E754" s="200"/>
      <c r="F754" s="493"/>
      <c r="G754" s="493"/>
      <c r="H754" s="513"/>
      <c r="I754" s="513"/>
    </row>
    <row r="755" spans="1:9">
      <c r="A755" s="224"/>
      <c r="B755" s="76"/>
      <c r="C755" s="199"/>
      <c r="D755" s="200"/>
      <c r="E755" s="200"/>
      <c r="F755" s="493"/>
      <c r="G755" s="493"/>
      <c r="H755" s="513"/>
      <c r="I755" s="513"/>
    </row>
    <row r="756" spans="1:9">
      <c r="A756" s="224"/>
      <c r="B756" s="76"/>
      <c r="C756" s="199"/>
      <c r="D756" s="200"/>
      <c r="E756" s="200"/>
      <c r="F756" s="493"/>
      <c r="G756" s="493"/>
      <c r="H756" s="513"/>
      <c r="I756" s="513"/>
    </row>
    <row r="757" spans="1:9">
      <c r="A757" s="224"/>
      <c r="B757" s="76"/>
      <c r="C757" s="199"/>
      <c r="D757" s="200"/>
      <c r="E757" s="200"/>
      <c r="F757" s="493"/>
      <c r="G757" s="493"/>
      <c r="H757" s="513"/>
      <c r="I757" s="513"/>
    </row>
    <row r="758" spans="1:9">
      <c r="A758" s="224"/>
      <c r="B758" s="76"/>
      <c r="C758" s="199"/>
      <c r="D758" s="200"/>
      <c r="E758" s="200"/>
      <c r="F758" s="493"/>
      <c r="G758" s="493"/>
      <c r="H758" s="513"/>
      <c r="I758" s="513"/>
    </row>
    <row r="759" spans="1:9">
      <c r="A759" s="224"/>
      <c r="B759" s="76"/>
      <c r="C759" s="199"/>
      <c r="D759" s="200"/>
      <c r="E759" s="200"/>
      <c r="F759" s="493"/>
      <c r="G759" s="493"/>
      <c r="H759" s="513"/>
      <c r="I759" s="513"/>
    </row>
    <row r="760" spans="1:9">
      <c r="A760" s="224"/>
      <c r="B760" s="76"/>
      <c r="C760" s="199"/>
      <c r="D760" s="200"/>
      <c r="E760" s="200"/>
      <c r="F760" s="493"/>
      <c r="G760" s="493"/>
      <c r="H760" s="513"/>
      <c r="I760" s="513"/>
    </row>
    <row r="761" spans="1:9">
      <c r="A761" s="224"/>
      <c r="B761" s="76"/>
      <c r="C761" s="199"/>
      <c r="D761" s="200"/>
      <c r="E761" s="200"/>
      <c r="F761" s="493"/>
      <c r="G761" s="493"/>
      <c r="H761" s="513"/>
      <c r="I761" s="513"/>
    </row>
    <row r="762" spans="1:9">
      <c r="A762" s="224"/>
      <c r="B762" s="76"/>
      <c r="C762" s="199"/>
      <c r="D762" s="200"/>
      <c r="E762" s="200"/>
      <c r="F762" s="493"/>
      <c r="G762" s="493"/>
      <c r="H762" s="513"/>
      <c r="I762" s="513"/>
    </row>
    <row r="763" spans="1:9">
      <c r="A763" s="224"/>
      <c r="B763" s="76"/>
      <c r="C763" s="199"/>
      <c r="D763" s="200"/>
      <c r="E763" s="200"/>
      <c r="F763" s="493"/>
      <c r="G763" s="493"/>
      <c r="H763" s="513"/>
      <c r="I763" s="513"/>
    </row>
    <row r="764" spans="1:9">
      <c r="A764" s="224"/>
      <c r="B764" s="76"/>
      <c r="C764" s="199"/>
      <c r="D764" s="200"/>
      <c r="E764" s="200"/>
      <c r="F764" s="493"/>
      <c r="G764" s="493"/>
      <c r="H764" s="513"/>
      <c r="I764" s="513"/>
    </row>
    <row r="765" spans="1:9">
      <c r="A765" s="224"/>
      <c r="B765" s="76"/>
      <c r="C765" s="199"/>
      <c r="D765" s="200"/>
      <c r="E765" s="200"/>
      <c r="F765" s="493"/>
      <c r="G765" s="493"/>
      <c r="H765" s="513"/>
      <c r="I765" s="513"/>
    </row>
    <row r="766" spans="1:9">
      <c r="A766" s="224"/>
      <c r="B766" s="76"/>
      <c r="C766" s="199"/>
      <c r="D766" s="200"/>
      <c r="E766" s="200"/>
      <c r="F766" s="493"/>
      <c r="G766" s="493"/>
      <c r="H766" s="513"/>
      <c r="I766" s="513"/>
    </row>
    <row r="767" spans="1:9">
      <c r="A767" s="224"/>
      <c r="B767" s="76"/>
      <c r="C767" s="199"/>
      <c r="D767" s="200"/>
      <c r="E767" s="200"/>
      <c r="F767" s="493"/>
      <c r="G767" s="493"/>
      <c r="H767" s="513"/>
      <c r="I767" s="513"/>
    </row>
    <row r="768" spans="1:9">
      <c r="A768" s="224"/>
      <c r="B768" s="76"/>
      <c r="C768" s="199"/>
      <c r="D768" s="200"/>
      <c r="E768" s="200"/>
      <c r="F768" s="493"/>
      <c r="G768" s="493"/>
      <c r="H768" s="513"/>
      <c r="I768" s="513"/>
    </row>
    <row r="769" spans="1:9">
      <c r="A769" s="224"/>
      <c r="B769" s="76"/>
      <c r="C769" s="199"/>
      <c r="D769" s="200"/>
      <c r="E769" s="200"/>
      <c r="F769" s="493"/>
      <c r="G769" s="493"/>
      <c r="H769" s="513"/>
      <c r="I769" s="513"/>
    </row>
    <row r="770" spans="1:9">
      <c r="A770" s="224"/>
      <c r="B770" s="76"/>
      <c r="C770" s="199"/>
      <c r="D770" s="200"/>
      <c r="E770" s="200"/>
      <c r="F770" s="493"/>
      <c r="G770" s="493"/>
      <c r="H770" s="513"/>
      <c r="I770" s="513"/>
    </row>
    <row r="771" spans="1:9">
      <c r="A771" s="224"/>
      <c r="B771" s="76"/>
      <c r="C771" s="199"/>
      <c r="D771" s="200"/>
      <c r="E771" s="200"/>
      <c r="F771" s="493"/>
      <c r="G771" s="493"/>
      <c r="H771" s="513"/>
      <c r="I771" s="513"/>
    </row>
    <row r="772" spans="1:9">
      <c r="A772" s="224"/>
      <c r="B772" s="76"/>
      <c r="C772" s="199"/>
      <c r="D772" s="200"/>
      <c r="E772" s="200"/>
      <c r="F772" s="493"/>
      <c r="G772" s="493"/>
      <c r="H772" s="513"/>
      <c r="I772" s="513"/>
    </row>
    <row r="773" spans="1:9">
      <c r="A773" s="224"/>
      <c r="B773" s="76"/>
      <c r="C773" s="199"/>
      <c r="D773" s="200"/>
      <c r="E773" s="200"/>
      <c r="F773" s="493"/>
      <c r="G773" s="493"/>
      <c r="H773" s="513"/>
      <c r="I773" s="513"/>
    </row>
    <row r="774" spans="1:9">
      <c r="A774" s="224"/>
      <c r="B774" s="76"/>
      <c r="C774" s="199"/>
      <c r="D774" s="200"/>
      <c r="E774" s="200"/>
      <c r="F774" s="493"/>
      <c r="G774" s="493"/>
      <c r="H774" s="513"/>
      <c r="I774" s="513"/>
    </row>
    <row r="775" spans="1:9">
      <c r="A775" s="224"/>
      <c r="B775" s="76"/>
      <c r="C775" s="199"/>
      <c r="D775" s="200"/>
      <c r="E775" s="200"/>
      <c r="F775" s="493"/>
      <c r="G775" s="493"/>
      <c r="H775" s="513"/>
      <c r="I775" s="513"/>
    </row>
    <row r="776" spans="1:9">
      <c r="A776" s="224"/>
      <c r="B776" s="76"/>
      <c r="C776" s="199"/>
      <c r="D776" s="200"/>
      <c r="E776" s="200"/>
      <c r="F776" s="493"/>
      <c r="G776" s="493"/>
      <c r="H776" s="513"/>
      <c r="I776" s="513"/>
    </row>
    <row r="777" spans="1:9">
      <c r="A777" s="224"/>
      <c r="B777" s="76"/>
      <c r="C777" s="199"/>
      <c r="D777" s="200"/>
      <c r="E777" s="200"/>
      <c r="F777" s="493"/>
      <c r="G777" s="493"/>
      <c r="H777" s="513"/>
      <c r="I777" s="513"/>
    </row>
    <row r="778" spans="1:9">
      <c r="A778" s="224"/>
      <c r="B778" s="76"/>
      <c r="C778" s="199"/>
      <c r="D778" s="200"/>
      <c r="E778" s="200"/>
      <c r="F778" s="493"/>
      <c r="G778" s="493"/>
      <c r="H778" s="513"/>
      <c r="I778" s="513"/>
    </row>
    <row r="779" spans="1:9">
      <c r="A779" s="224"/>
      <c r="B779" s="76"/>
      <c r="C779" s="199"/>
      <c r="D779" s="200"/>
      <c r="E779" s="200"/>
      <c r="F779" s="493"/>
      <c r="G779" s="493"/>
      <c r="H779" s="513"/>
      <c r="I779" s="513"/>
    </row>
    <row r="780" spans="1:9">
      <c r="A780" s="224"/>
      <c r="B780" s="76"/>
      <c r="C780" s="199"/>
      <c r="D780" s="200"/>
      <c r="E780" s="200"/>
      <c r="F780" s="493"/>
      <c r="G780" s="493"/>
      <c r="H780" s="513"/>
      <c r="I780" s="513"/>
    </row>
    <row r="781" spans="1:9">
      <c r="A781" s="224"/>
      <c r="B781" s="76"/>
      <c r="C781" s="199"/>
      <c r="D781" s="200"/>
      <c r="E781" s="200"/>
      <c r="F781" s="493"/>
      <c r="G781" s="493"/>
      <c r="H781" s="513"/>
      <c r="I781" s="513"/>
    </row>
    <row r="782" spans="1:9">
      <c r="A782" s="224"/>
      <c r="B782" s="76"/>
      <c r="C782" s="199"/>
      <c r="D782" s="200"/>
      <c r="E782" s="200"/>
      <c r="F782" s="493"/>
      <c r="G782" s="493"/>
      <c r="H782" s="513"/>
      <c r="I782" s="513"/>
    </row>
    <row r="783" spans="1:9">
      <c r="A783" s="224"/>
      <c r="B783" s="76"/>
      <c r="C783" s="199"/>
      <c r="D783" s="200"/>
      <c r="E783" s="200"/>
      <c r="F783" s="493"/>
      <c r="G783" s="493"/>
      <c r="H783" s="513"/>
      <c r="I783" s="513"/>
    </row>
    <row r="784" spans="1:9">
      <c r="A784" s="224"/>
      <c r="B784" s="76"/>
      <c r="C784" s="199"/>
      <c r="D784" s="200"/>
      <c r="E784" s="200"/>
      <c r="F784" s="493"/>
      <c r="G784" s="493"/>
      <c r="H784" s="513"/>
      <c r="I784" s="513"/>
    </row>
    <row r="785" spans="1:9">
      <c r="A785" s="224"/>
      <c r="B785" s="76"/>
      <c r="C785" s="199"/>
      <c r="D785" s="200"/>
      <c r="E785" s="200"/>
      <c r="F785" s="493"/>
      <c r="G785" s="493"/>
      <c r="H785" s="513"/>
      <c r="I785" s="513"/>
    </row>
    <row r="786" spans="1:9">
      <c r="A786" s="224"/>
      <c r="B786" s="76"/>
      <c r="C786" s="199"/>
      <c r="D786" s="200"/>
      <c r="E786" s="200"/>
      <c r="F786" s="493"/>
      <c r="G786" s="493"/>
      <c r="H786" s="513"/>
      <c r="I786" s="513"/>
    </row>
    <row r="787" spans="1:9">
      <c r="A787" s="224"/>
      <c r="B787" s="76"/>
      <c r="C787" s="199"/>
      <c r="D787" s="200"/>
      <c r="E787" s="200"/>
      <c r="F787" s="493"/>
      <c r="G787" s="493"/>
      <c r="H787" s="513"/>
      <c r="I787" s="513"/>
    </row>
    <row r="788" spans="1:9">
      <c r="A788" s="224"/>
      <c r="B788" s="76"/>
      <c r="C788" s="199"/>
      <c r="D788" s="200"/>
      <c r="E788" s="200"/>
      <c r="F788" s="493"/>
      <c r="G788" s="493"/>
      <c r="H788" s="513"/>
      <c r="I788" s="513"/>
    </row>
    <row r="789" spans="1:9">
      <c r="A789" s="224"/>
      <c r="B789" s="76"/>
      <c r="C789" s="199"/>
      <c r="D789" s="200"/>
      <c r="E789" s="200"/>
      <c r="F789" s="493"/>
      <c r="G789" s="493"/>
      <c r="H789" s="513"/>
      <c r="I789" s="513"/>
    </row>
    <row r="790" spans="1:9">
      <c r="A790" s="224"/>
      <c r="B790" s="76"/>
      <c r="C790" s="199"/>
      <c r="D790" s="200"/>
      <c r="E790" s="200"/>
      <c r="F790" s="493"/>
      <c r="G790" s="493"/>
      <c r="H790" s="513"/>
      <c r="I790" s="513"/>
    </row>
    <row r="791" spans="1:9">
      <c r="A791" s="224"/>
      <c r="B791" s="76"/>
      <c r="C791" s="199"/>
      <c r="D791" s="200"/>
      <c r="E791" s="200"/>
      <c r="F791" s="493"/>
      <c r="G791" s="493"/>
      <c r="H791" s="513"/>
      <c r="I791" s="513"/>
    </row>
    <row r="792" spans="1:9">
      <c r="A792" s="224"/>
      <c r="B792" s="76"/>
      <c r="C792" s="199"/>
      <c r="D792" s="200"/>
      <c r="E792" s="200"/>
      <c r="F792" s="493"/>
      <c r="G792" s="493"/>
      <c r="H792" s="513"/>
      <c r="I792" s="513"/>
    </row>
    <row r="793" spans="1:9">
      <c r="A793" s="224"/>
      <c r="B793" s="76"/>
      <c r="C793" s="199"/>
      <c r="D793" s="200"/>
      <c r="E793" s="200"/>
      <c r="F793" s="493"/>
      <c r="G793" s="493"/>
      <c r="H793" s="513"/>
      <c r="I793" s="513"/>
    </row>
    <row r="794" spans="1:9">
      <c r="A794" s="224"/>
      <c r="B794" s="76"/>
      <c r="C794" s="199"/>
      <c r="D794" s="200"/>
      <c r="E794" s="200"/>
      <c r="F794" s="493"/>
      <c r="G794" s="493"/>
      <c r="H794" s="513"/>
      <c r="I794" s="513"/>
    </row>
    <row r="795" spans="1:9">
      <c r="A795" s="224"/>
      <c r="B795" s="76"/>
      <c r="C795" s="199"/>
      <c r="D795" s="200"/>
      <c r="E795" s="200"/>
      <c r="F795" s="493"/>
      <c r="G795" s="493"/>
      <c r="H795" s="513"/>
      <c r="I795" s="513"/>
    </row>
    <row r="796" spans="1:9">
      <c r="A796" s="224"/>
      <c r="B796" s="76"/>
      <c r="C796" s="199"/>
      <c r="D796" s="200"/>
      <c r="E796" s="200"/>
      <c r="F796" s="493"/>
      <c r="G796" s="493"/>
      <c r="H796" s="513"/>
      <c r="I796" s="513"/>
    </row>
    <row r="797" spans="1:9">
      <c r="A797" s="224"/>
      <c r="B797" s="76"/>
      <c r="C797" s="199"/>
      <c r="D797" s="200"/>
      <c r="E797" s="200"/>
      <c r="F797" s="493"/>
      <c r="G797" s="493"/>
      <c r="H797" s="513"/>
      <c r="I797" s="513"/>
    </row>
    <row r="798" spans="1:9">
      <c r="A798" s="224"/>
      <c r="B798" s="76"/>
      <c r="C798" s="199"/>
      <c r="D798" s="200"/>
      <c r="E798" s="200"/>
      <c r="F798" s="493"/>
      <c r="G798" s="493"/>
      <c r="H798" s="513"/>
      <c r="I798" s="513"/>
    </row>
    <row r="799" spans="1:9">
      <c r="A799" s="224"/>
      <c r="B799" s="76"/>
      <c r="C799" s="199"/>
      <c r="D799" s="200"/>
      <c r="E799" s="200"/>
      <c r="F799" s="493"/>
      <c r="G799" s="493"/>
      <c r="H799" s="513"/>
      <c r="I799" s="513"/>
    </row>
    <row r="800" spans="1:9">
      <c r="A800" s="224"/>
      <c r="B800" s="76"/>
      <c r="C800" s="199"/>
      <c r="D800" s="200"/>
      <c r="E800" s="200"/>
      <c r="F800" s="493"/>
      <c r="G800" s="493"/>
      <c r="H800" s="513"/>
      <c r="I800" s="513"/>
    </row>
    <row r="801" spans="1:9">
      <c r="A801" s="224"/>
      <c r="B801" s="76"/>
      <c r="C801" s="199"/>
      <c r="D801" s="200"/>
      <c r="E801" s="200"/>
      <c r="F801" s="493"/>
      <c r="G801" s="493"/>
      <c r="H801" s="513"/>
      <c r="I801" s="513"/>
    </row>
    <row r="802" spans="1:9">
      <c r="A802" s="224"/>
      <c r="B802" s="76"/>
      <c r="C802" s="199"/>
      <c r="D802" s="200"/>
      <c r="E802" s="200"/>
      <c r="F802" s="493"/>
      <c r="G802" s="493"/>
      <c r="H802" s="513"/>
      <c r="I802" s="513"/>
    </row>
    <row r="803" spans="1:9">
      <c r="A803" s="224"/>
      <c r="B803" s="76"/>
      <c r="C803" s="199"/>
      <c r="D803" s="200"/>
      <c r="E803" s="200"/>
      <c r="F803" s="493"/>
      <c r="G803" s="493"/>
      <c r="H803" s="513"/>
      <c r="I803" s="513"/>
    </row>
    <row r="804" spans="1:9">
      <c r="A804" s="224"/>
      <c r="B804" s="76"/>
      <c r="C804" s="199"/>
      <c r="D804" s="200"/>
      <c r="E804" s="200"/>
      <c r="F804" s="493"/>
      <c r="G804" s="493"/>
      <c r="H804" s="513"/>
      <c r="I804" s="513"/>
    </row>
    <row r="805" spans="1:9">
      <c r="A805" s="224"/>
      <c r="B805" s="76"/>
      <c r="C805" s="199"/>
      <c r="D805" s="200"/>
      <c r="E805" s="200"/>
      <c r="F805" s="493"/>
      <c r="G805" s="493"/>
      <c r="H805" s="513"/>
      <c r="I805" s="513"/>
    </row>
    <row r="806" spans="1:9">
      <c r="A806" s="224"/>
      <c r="B806" s="76"/>
      <c r="C806" s="199"/>
      <c r="D806" s="200"/>
      <c r="E806" s="200"/>
      <c r="F806" s="493"/>
      <c r="G806" s="493"/>
      <c r="H806" s="513"/>
      <c r="I806" s="513"/>
    </row>
    <row r="807" spans="1:9">
      <c r="A807" s="224"/>
      <c r="B807" s="76"/>
      <c r="C807" s="199"/>
      <c r="D807" s="200"/>
      <c r="E807" s="200"/>
      <c r="F807" s="493"/>
      <c r="G807" s="493"/>
      <c r="H807" s="513"/>
      <c r="I807" s="513"/>
    </row>
    <row r="808" spans="1:9">
      <c r="A808" s="224"/>
      <c r="B808" s="76"/>
      <c r="C808" s="199"/>
      <c r="D808" s="200"/>
      <c r="E808" s="200"/>
      <c r="F808" s="493"/>
      <c r="G808" s="493"/>
      <c r="H808" s="513"/>
      <c r="I808" s="513"/>
    </row>
    <row r="809" spans="1:9">
      <c r="A809" s="224"/>
      <c r="B809" s="76"/>
      <c r="C809" s="199"/>
      <c r="D809" s="200"/>
      <c r="E809" s="200"/>
      <c r="F809" s="493"/>
      <c r="G809" s="493"/>
      <c r="H809" s="513"/>
      <c r="I809" s="513"/>
    </row>
    <row r="810" spans="1:9">
      <c r="A810" s="224"/>
      <c r="B810" s="76"/>
      <c r="C810" s="199"/>
      <c r="D810" s="200"/>
      <c r="E810" s="200"/>
      <c r="F810" s="493"/>
      <c r="G810" s="493"/>
      <c r="H810" s="513"/>
      <c r="I810" s="513"/>
    </row>
    <row r="811" spans="1:9">
      <c r="A811" s="224"/>
      <c r="B811" s="76"/>
      <c r="C811" s="199"/>
      <c r="D811" s="200"/>
      <c r="E811" s="200"/>
      <c r="F811" s="493"/>
      <c r="G811" s="493"/>
      <c r="H811" s="513"/>
      <c r="I811" s="513"/>
    </row>
    <row r="812" spans="1:9">
      <c r="A812" s="224"/>
      <c r="B812" s="76"/>
      <c r="C812" s="199"/>
      <c r="D812" s="200"/>
      <c r="E812" s="200"/>
      <c r="F812" s="493"/>
      <c r="G812" s="493"/>
      <c r="H812" s="513"/>
      <c r="I812" s="513"/>
    </row>
    <row r="813" spans="1:9">
      <c r="A813" s="224"/>
      <c r="B813" s="76"/>
      <c r="C813" s="199"/>
      <c r="D813" s="200"/>
      <c r="E813" s="200"/>
      <c r="F813" s="493"/>
      <c r="G813" s="493"/>
      <c r="H813" s="513"/>
      <c r="I813" s="513"/>
    </row>
    <row r="814" spans="1:9">
      <c r="A814" s="224"/>
      <c r="B814" s="76"/>
      <c r="C814" s="199"/>
      <c r="D814" s="200"/>
      <c r="E814" s="200"/>
      <c r="F814" s="493"/>
      <c r="G814" s="493"/>
      <c r="H814" s="513"/>
      <c r="I814" s="513"/>
    </row>
    <row r="815" spans="1:9">
      <c r="A815" s="224"/>
      <c r="B815" s="76"/>
      <c r="C815" s="199"/>
      <c r="D815" s="200"/>
      <c r="E815" s="200"/>
      <c r="F815" s="493"/>
      <c r="G815" s="493"/>
      <c r="H815" s="513"/>
      <c r="I815" s="513"/>
    </row>
    <row r="816" spans="1:9">
      <c r="A816" s="224"/>
      <c r="B816" s="76"/>
      <c r="C816" s="199"/>
      <c r="D816" s="200"/>
      <c r="E816" s="200"/>
      <c r="F816" s="493"/>
      <c r="G816" s="493"/>
      <c r="H816" s="513"/>
      <c r="I816" s="513"/>
    </row>
    <row r="817" spans="1:9">
      <c r="A817" s="224"/>
      <c r="B817" s="76"/>
      <c r="C817" s="199"/>
      <c r="D817" s="200"/>
      <c r="E817" s="200"/>
      <c r="F817" s="493"/>
      <c r="G817" s="493"/>
      <c r="H817" s="513"/>
      <c r="I817" s="513"/>
    </row>
    <row r="818" spans="1:9">
      <c r="A818" s="224"/>
      <c r="B818" s="76"/>
      <c r="C818" s="199"/>
      <c r="D818" s="200"/>
      <c r="E818" s="200"/>
      <c r="F818" s="493"/>
      <c r="G818" s="493"/>
      <c r="H818" s="513"/>
      <c r="I818" s="513"/>
    </row>
    <row r="819" spans="1:9">
      <c r="A819" s="224"/>
      <c r="B819" s="76"/>
      <c r="C819" s="199"/>
      <c r="D819" s="200"/>
      <c r="E819" s="200"/>
      <c r="F819" s="493"/>
      <c r="G819" s="493"/>
      <c r="H819" s="513"/>
      <c r="I819" s="513"/>
    </row>
    <row r="820" spans="1:9">
      <c r="A820" s="224"/>
      <c r="B820" s="76"/>
      <c r="C820" s="199"/>
      <c r="D820" s="200"/>
      <c r="E820" s="200"/>
      <c r="F820" s="493"/>
      <c r="G820" s="493"/>
      <c r="H820" s="513"/>
      <c r="I820" s="513"/>
    </row>
    <row r="821" spans="1:9">
      <c r="A821" s="224"/>
      <c r="B821" s="76"/>
      <c r="C821" s="199"/>
      <c r="D821" s="200"/>
      <c r="E821" s="200"/>
      <c r="F821" s="493"/>
      <c r="G821" s="493"/>
      <c r="H821" s="513"/>
      <c r="I821" s="513"/>
    </row>
    <row r="822" spans="1:9">
      <c r="A822" s="224"/>
      <c r="B822" s="76"/>
      <c r="C822" s="199"/>
      <c r="D822" s="200"/>
      <c r="E822" s="200"/>
      <c r="F822" s="493"/>
      <c r="G822" s="493"/>
      <c r="H822" s="513"/>
      <c r="I822" s="513"/>
    </row>
    <row r="823" spans="1:9">
      <c r="A823" s="224"/>
      <c r="B823" s="76"/>
      <c r="C823" s="199"/>
      <c r="D823" s="200"/>
      <c r="E823" s="200"/>
      <c r="F823" s="493"/>
      <c r="G823" s="493"/>
      <c r="H823" s="513"/>
      <c r="I823" s="513"/>
    </row>
    <row r="824" spans="1:9">
      <c r="A824" s="224"/>
      <c r="B824" s="76"/>
      <c r="C824" s="199"/>
      <c r="D824" s="200"/>
      <c r="E824" s="200"/>
      <c r="F824" s="493"/>
      <c r="G824" s="493"/>
      <c r="H824" s="513"/>
      <c r="I824" s="513"/>
    </row>
    <row r="825" spans="1:9">
      <c r="A825" s="224"/>
      <c r="B825" s="76"/>
      <c r="C825" s="199"/>
      <c r="D825" s="200"/>
      <c r="E825" s="200"/>
      <c r="F825" s="493"/>
      <c r="G825" s="493"/>
      <c r="H825" s="513"/>
      <c r="I825" s="513"/>
    </row>
    <row r="826" spans="1:9">
      <c r="A826" s="224"/>
      <c r="B826" s="76"/>
      <c r="C826" s="199"/>
      <c r="D826" s="200"/>
      <c r="E826" s="200"/>
      <c r="F826" s="493"/>
      <c r="G826" s="493"/>
      <c r="H826" s="513"/>
      <c r="I826" s="513"/>
    </row>
    <row r="827" spans="1:9">
      <c r="A827" s="224"/>
      <c r="B827" s="76"/>
      <c r="C827" s="199"/>
      <c r="D827" s="200"/>
      <c r="E827" s="200"/>
      <c r="F827" s="493"/>
      <c r="G827" s="493"/>
      <c r="H827" s="513"/>
      <c r="I827" s="513"/>
    </row>
    <row r="828" spans="1:9">
      <c r="A828" s="224"/>
      <c r="B828" s="76"/>
      <c r="C828" s="199"/>
      <c r="D828" s="200"/>
      <c r="E828" s="200"/>
      <c r="F828" s="493"/>
      <c r="G828" s="493"/>
      <c r="H828" s="513"/>
      <c r="I828" s="513"/>
    </row>
    <row r="829" spans="1:9">
      <c r="A829" s="224"/>
      <c r="B829" s="76"/>
      <c r="C829" s="199"/>
      <c r="D829" s="200"/>
      <c r="E829" s="200"/>
      <c r="F829" s="493"/>
      <c r="G829" s="493"/>
      <c r="H829" s="513"/>
      <c r="I829" s="513"/>
    </row>
    <row r="830" spans="1:9">
      <c r="A830" s="224"/>
      <c r="B830" s="76"/>
      <c r="C830" s="199"/>
      <c r="D830" s="200"/>
      <c r="E830" s="200"/>
      <c r="F830" s="493"/>
      <c r="G830" s="493"/>
      <c r="H830" s="513"/>
      <c r="I830" s="513"/>
    </row>
    <row r="831" spans="1:9">
      <c r="A831" s="224"/>
      <c r="B831" s="76"/>
      <c r="C831" s="199"/>
      <c r="D831" s="200"/>
      <c r="E831" s="200"/>
      <c r="F831" s="493"/>
      <c r="G831" s="493"/>
      <c r="H831" s="513"/>
      <c r="I831" s="513"/>
    </row>
    <row r="832" spans="1:9">
      <c r="A832" s="224"/>
      <c r="B832" s="76"/>
      <c r="C832" s="199"/>
      <c r="D832" s="200"/>
      <c r="E832" s="200"/>
      <c r="F832" s="493"/>
      <c r="G832" s="493"/>
      <c r="H832" s="513"/>
      <c r="I832" s="513"/>
    </row>
    <row r="833" spans="1:9">
      <c r="A833" s="224"/>
      <c r="B833" s="76"/>
      <c r="C833" s="199"/>
      <c r="D833" s="200"/>
      <c r="E833" s="200"/>
      <c r="F833" s="493"/>
      <c r="G833" s="493"/>
      <c r="H833" s="513"/>
      <c r="I833" s="513"/>
    </row>
    <row r="834" spans="1:9">
      <c r="A834" s="224"/>
      <c r="B834" s="76"/>
      <c r="C834" s="199"/>
      <c r="D834" s="200"/>
      <c r="E834" s="200"/>
      <c r="F834" s="493"/>
      <c r="G834" s="493"/>
      <c r="H834" s="513"/>
      <c r="I834" s="513"/>
    </row>
    <row r="835" spans="1:9">
      <c r="A835" s="224"/>
      <c r="B835" s="76"/>
      <c r="C835" s="199"/>
      <c r="D835" s="200"/>
      <c r="E835" s="200"/>
      <c r="F835" s="493"/>
      <c r="G835" s="493"/>
      <c r="H835" s="513"/>
      <c r="I835" s="513"/>
    </row>
    <row r="836" spans="1:9">
      <c r="A836" s="224"/>
      <c r="B836" s="76"/>
      <c r="C836" s="199"/>
      <c r="D836" s="200"/>
      <c r="E836" s="200"/>
      <c r="F836" s="493"/>
      <c r="G836" s="493"/>
      <c r="H836" s="513"/>
      <c r="I836" s="513"/>
    </row>
    <row r="837" spans="1:9">
      <c r="A837" s="224"/>
      <c r="B837" s="76"/>
      <c r="C837" s="199"/>
      <c r="D837" s="200"/>
      <c r="E837" s="200"/>
      <c r="F837" s="493"/>
      <c r="G837" s="493"/>
      <c r="H837" s="513"/>
      <c r="I837" s="513"/>
    </row>
    <row r="838" spans="1:9">
      <c r="A838" s="224"/>
      <c r="B838" s="76"/>
      <c r="C838" s="199"/>
      <c r="D838" s="200"/>
      <c r="E838" s="200"/>
      <c r="F838" s="493"/>
      <c r="G838" s="493"/>
      <c r="H838" s="513"/>
      <c r="I838" s="513"/>
    </row>
    <row r="839" spans="1:9">
      <c r="A839" s="224"/>
      <c r="B839" s="76"/>
      <c r="C839" s="199"/>
      <c r="D839" s="200"/>
      <c r="E839" s="200"/>
      <c r="F839" s="493"/>
      <c r="G839" s="493"/>
      <c r="H839" s="513"/>
      <c r="I839" s="513"/>
    </row>
    <row r="840" spans="1:9">
      <c r="A840" s="224"/>
      <c r="B840" s="76"/>
      <c r="C840" s="199"/>
      <c r="D840" s="200"/>
      <c r="E840" s="200"/>
      <c r="F840" s="493"/>
      <c r="G840" s="493"/>
      <c r="H840" s="513"/>
      <c r="I840" s="513"/>
    </row>
    <row r="841" spans="1:9">
      <c r="A841" s="224"/>
      <c r="B841" s="76"/>
      <c r="C841" s="199"/>
      <c r="D841" s="200"/>
      <c r="E841" s="200"/>
      <c r="F841" s="493"/>
      <c r="G841" s="493"/>
      <c r="H841" s="513"/>
      <c r="I841" s="513"/>
    </row>
    <row r="842" spans="1:9">
      <c r="A842" s="224"/>
      <c r="B842" s="76"/>
      <c r="C842" s="199"/>
      <c r="D842" s="200"/>
      <c r="E842" s="200"/>
      <c r="F842" s="493"/>
      <c r="G842" s="493"/>
      <c r="H842" s="513"/>
      <c r="I842" s="513"/>
    </row>
    <row r="843" spans="1:9">
      <c r="A843" s="224"/>
      <c r="B843" s="76"/>
      <c r="C843" s="199"/>
      <c r="D843" s="200"/>
      <c r="E843" s="200"/>
      <c r="F843" s="493"/>
      <c r="G843" s="493"/>
      <c r="H843" s="513"/>
      <c r="I843" s="513"/>
    </row>
    <row r="844" spans="1:9">
      <c r="A844" s="224"/>
      <c r="B844" s="76"/>
      <c r="C844" s="199"/>
      <c r="D844" s="200"/>
      <c r="E844" s="200"/>
      <c r="F844" s="493"/>
      <c r="G844" s="493"/>
      <c r="H844" s="513"/>
      <c r="I844" s="513"/>
    </row>
    <row r="845" spans="1:9">
      <c r="A845" s="224"/>
      <c r="B845" s="76"/>
      <c r="C845" s="199"/>
      <c r="D845" s="200"/>
      <c r="E845" s="200"/>
      <c r="F845" s="493"/>
      <c r="G845" s="493"/>
      <c r="H845" s="513"/>
      <c r="I845" s="513"/>
    </row>
    <row r="846" spans="1:9">
      <c r="A846" s="224"/>
      <c r="B846" s="76"/>
      <c r="C846" s="199"/>
      <c r="D846" s="200"/>
      <c r="E846" s="200"/>
      <c r="F846" s="493"/>
      <c r="G846" s="493"/>
      <c r="H846" s="513"/>
      <c r="I846" s="513"/>
    </row>
    <row r="847" spans="1:9">
      <c r="A847" s="224"/>
      <c r="B847" s="76"/>
      <c r="C847" s="199"/>
      <c r="D847" s="200"/>
      <c r="E847" s="200"/>
      <c r="F847" s="493"/>
      <c r="G847" s="493"/>
      <c r="H847" s="513"/>
      <c r="I847" s="513"/>
    </row>
    <row r="848" spans="1:9">
      <c r="A848" s="224"/>
      <c r="B848" s="76"/>
      <c r="C848" s="199"/>
      <c r="D848" s="200"/>
      <c r="E848" s="200"/>
      <c r="F848" s="493"/>
      <c r="G848" s="493"/>
      <c r="H848" s="513"/>
      <c r="I848" s="513"/>
    </row>
    <row r="849" spans="1:9">
      <c r="A849" s="224"/>
      <c r="B849" s="76"/>
      <c r="C849" s="199"/>
      <c r="D849" s="200"/>
      <c r="E849" s="200"/>
      <c r="F849" s="493"/>
      <c r="G849" s="493"/>
      <c r="H849" s="513"/>
      <c r="I849" s="513"/>
    </row>
    <row r="850" spans="1:9">
      <c r="A850" s="224"/>
      <c r="B850" s="76"/>
      <c r="C850" s="199"/>
      <c r="D850" s="200"/>
      <c r="E850" s="200"/>
      <c r="F850" s="493"/>
      <c r="G850" s="493"/>
      <c r="H850" s="513"/>
      <c r="I850" s="513"/>
    </row>
    <row r="851" spans="1:9">
      <c r="A851" s="224"/>
      <c r="B851" s="76"/>
      <c r="C851" s="199"/>
      <c r="D851" s="200"/>
      <c r="E851" s="200"/>
      <c r="F851" s="493"/>
      <c r="G851" s="493"/>
      <c r="H851" s="513"/>
      <c r="I851" s="513"/>
    </row>
    <row r="852" spans="1:9">
      <c r="A852" s="224"/>
      <c r="B852" s="76"/>
      <c r="C852" s="199"/>
      <c r="D852" s="200"/>
      <c r="E852" s="200"/>
      <c r="F852" s="493"/>
      <c r="G852" s="493"/>
      <c r="H852" s="513"/>
      <c r="I852" s="513"/>
    </row>
    <row r="853" spans="1:9">
      <c r="A853" s="224"/>
      <c r="B853" s="76"/>
      <c r="C853" s="199"/>
      <c r="D853" s="200"/>
      <c r="E853" s="200"/>
      <c r="F853" s="493"/>
      <c r="G853" s="493"/>
      <c r="H853" s="513"/>
      <c r="I853" s="513"/>
    </row>
    <row r="854" spans="1:9">
      <c r="A854" s="224"/>
      <c r="B854" s="76"/>
      <c r="C854" s="199"/>
      <c r="D854" s="200"/>
      <c r="E854" s="200"/>
      <c r="F854" s="493"/>
      <c r="G854" s="493"/>
      <c r="H854" s="513"/>
      <c r="I854" s="513"/>
    </row>
    <row r="855" spans="1:9">
      <c r="A855" s="224"/>
      <c r="B855" s="76"/>
      <c r="C855" s="199"/>
      <c r="D855" s="200"/>
      <c r="E855" s="200"/>
      <c r="F855" s="493"/>
      <c r="G855" s="493"/>
      <c r="H855" s="513"/>
      <c r="I855" s="513"/>
    </row>
    <row r="856" spans="1:9">
      <c r="A856" s="224"/>
      <c r="B856" s="76"/>
      <c r="C856" s="199"/>
      <c r="D856" s="200"/>
      <c r="E856" s="200"/>
      <c r="F856" s="493"/>
      <c r="G856" s="493"/>
      <c r="H856" s="513"/>
      <c r="I856" s="513"/>
    </row>
    <row r="857" spans="1:9">
      <c r="A857" s="224"/>
      <c r="B857" s="76"/>
      <c r="C857" s="199"/>
      <c r="D857" s="200"/>
      <c r="E857" s="200"/>
      <c r="F857" s="493"/>
      <c r="G857" s="493"/>
      <c r="H857" s="513"/>
      <c r="I857" s="513"/>
    </row>
    <row r="858" spans="1:9">
      <c r="A858" s="224"/>
      <c r="B858" s="76"/>
      <c r="C858" s="199"/>
      <c r="D858" s="200"/>
      <c r="E858" s="200"/>
      <c r="F858" s="493"/>
      <c r="G858" s="493"/>
      <c r="H858" s="513"/>
      <c r="I858" s="513"/>
    </row>
    <row r="859" spans="1:9">
      <c r="A859" s="224"/>
      <c r="B859" s="76"/>
      <c r="C859" s="199"/>
      <c r="D859" s="200"/>
      <c r="E859" s="200"/>
      <c r="F859" s="493"/>
      <c r="G859" s="493"/>
      <c r="H859" s="513"/>
      <c r="I859" s="513"/>
    </row>
    <row r="860" spans="1:9">
      <c r="A860" s="224"/>
      <c r="B860" s="76"/>
      <c r="C860" s="199"/>
      <c r="D860" s="200"/>
      <c r="E860" s="200"/>
      <c r="F860" s="493"/>
      <c r="G860" s="493"/>
      <c r="H860" s="513"/>
      <c r="I860" s="513"/>
    </row>
    <row r="861" spans="1:9">
      <c r="A861" s="224"/>
      <c r="B861" s="76"/>
      <c r="C861" s="199"/>
      <c r="D861" s="200"/>
      <c r="E861" s="200"/>
      <c r="F861" s="493"/>
      <c r="G861" s="493"/>
      <c r="H861" s="513"/>
      <c r="I861" s="513"/>
    </row>
    <row r="862" spans="1:9">
      <c r="A862" s="224"/>
      <c r="B862" s="76"/>
      <c r="C862" s="199"/>
      <c r="D862" s="200"/>
      <c r="E862" s="200"/>
      <c r="F862" s="493"/>
      <c r="G862" s="493"/>
      <c r="H862" s="513"/>
      <c r="I862" s="513"/>
    </row>
    <row r="863" spans="1:9">
      <c r="A863" s="224"/>
      <c r="B863" s="76"/>
      <c r="C863" s="199"/>
      <c r="D863" s="200"/>
      <c r="E863" s="200"/>
      <c r="F863" s="493"/>
      <c r="G863" s="493"/>
      <c r="H863" s="513"/>
      <c r="I863" s="513"/>
    </row>
    <row r="864" spans="1:9">
      <c r="A864" s="224"/>
      <c r="B864" s="76"/>
      <c r="C864" s="199"/>
      <c r="D864" s="200"/>
      <c r="E864" s="200"/>
      <c r="F864" s="493"/>
      <c r="G864" s="493"/>
      <c r="H864" s="513"/>
      <c r="I864" s="513"/>
    </row>
    <row r="865" spans="1:9">
      <c r="A865" s="224"/>
      <c r="B865" s="76"/>
      <c r="C865" s="199"/>
      <c r="D865" s="200"/>
      <c r="E865" s="200"/>
      <c r="F865" s="493"/>
      <c r="G865" s="493"/>
      <c r="H865" s="513"/>
      <c r="I865" s="513"/>
    </row>
    <row r="866" spans="1:9">
      <c r="A866" s="224"/>
      <c r="B866" s="76"/>
      <c r="C866" s="199"/>
      <c r="D866" s="200"/>
      <c r="E866" s="200"/>
      <c r="F866" s="493"/>
      <c r="G866" s="493"/>
      <c r="H866" s="513"/>
      <c r="I866" s="513"/>
    </row>
    <row r="867" spans="1:9">
      <c r="A867" s="224"/>
      <c r="B867" s="76"/>
      <c r="C867" s="199"/>
      <c r="D867" s="200"/>
      <c r="E867" s="200"/>
      <c r="F867" s="493"/>
      <c r="G867" s="493"/>
      <c r="H867" s="513"/>
      <c r="I867" s="513"/>
    </row>
    <row r="868" spans="1:9">
      <c r="A868" s="224"/>
      <c r="B868" s="76"/>
      <c r="C868" s="199"/>
      <c r="D868" s="200"/>
      <c r="E868" s="200"/>
      <c r="F868" s="493"/>
      <c r="G868" s="493"/>
      <c r="H868" s="513"/>
      <c r="I868" s="513"/>
    </row>
    <row r="869" spans="1:9">
      <c r="A869" s="224"/>
      <c r="B869" s="76"/>
      <c r="C869" s="199"/>
      <c r="D869" s="200"/>
      <c r="E869" s="200"/>
      <c r="F869" s="493"/>
      <c r="G869" s="493"/>
      <c r="H869" s="513"/>
      <c r="I869" s="513"/>
    </row>
    <row r="870" spans="1:9">
      <c r="A870" s="224"/>
      <c r="B870" s="76"/>
      <c r="C870" s="199"/>
      <c r="D870" s="200"/>
      <c r="E870" s="200"/>
      <c r="F870" s="493"/>
      <c r="G870" s="493"/>
      <c r="H870" s="513"/>
      <c r="I870" s="513"/>
    </row>
    <row r="871" spans="1:9">
      <c r="A871" s="224"/>
      <c r="B871" s="76"/>
      <c r="C871" s="199"/>
      <c r="D871" s="200"/>
      <c r="E871" s="200"/>
      <c r="F871" s="493"/>
      <c r="G871" s="493"/>
      <c r="H871" s="513"/>
      <c r="I871" s="513"/>
    </row>
    <row r="872" spans="1:9">
      <c r="A872" s="224"/>
      <c r="B872" s="76"/>
      <c r="C872" s="199"/>
      <c r="D872" s="200"/>
      <c r="E872" s="200"/>
      <c r="F872" s="493"/>
      <c r="G872" s="493"/>
      <c r="H872" s="513"/>
      <c r="I872" s="513"/>
    </row>
    <row r="873" spans="1:9">
      <c r="A873" s="224"/>
      <c r="B873" s="76"/>
      <c r="C873" s="199"/>
      <c r="D873" s="200"/>
      <c r="E873" s="200"/>
      <c r="F873" s="493"/>
      <c r="G873" s="493"/>
      <c r="H873" s="513"/>
      <c r="I873" s="513"/>
    </row>
    <row r="874" spans="1:9">
      <c r="A874" s="224"/>
      <c r="B874" s="76"/>
      <c r="C874" s="199"/>
      <c r="D874" s="200"/>
      <c r="E874" s="200"/>
      <c r="F874" s="493"/>
      <c r="G874" s="493"/>
      <c r="H874" s="513"/>
      <c r="I874" s="513"/>
    </row>
    <row r="875" spans="1:9">
      <c r="A875" s="224"/>
      <c r="B875" s="76"/>
      <c r="C875" s="199"/>
      <c r="D875" s="200"/>
      <c r="E875" s="200"/>
      <c r="F875" s="493"/>
      <c r="G875" s="493"/>
      <c r="H875" s="513"/>
      <c r="I875" s="513"/>
    </row>
    <row r="876" spans="1:9">
      <c r="A876" s="224"/>
      <c r="B876" s="76"/>
      <c r="C876" s="199"/>
      <c r="D876" s="200"/>
      <c r="E876" s="200"/>
      <c r="F876" s="493"/>
      <c r="G876" s="493"/>
      <c r="H876" s="513"/>
      <c r="I876" s="513"/>
    </row>
    <row r="877" spans="1:9">
      <c r="A877" s="224"/>
      <c r="B877" s="76"/>
      <c r="C877" s="199"/>
      <c r="D877" s="200"/>
      <c r="E877" s="200"/>
      <c r="F877" s="493"/>
      <c r="G877" s="493"/>
      <c r="H877" s="513"/>
      <c r="I877" s="513"/>
    </row>
    <row r="878" spans="1:9">
      <c r="A878" s="224"/>
      <c r="B878" s="76"/>
      <c r="C878" s="199"/>
      <c r="D878" s="200"/>
      <c r="E878" s="200"/>
      <c r="F878" s="493"/>
      <c r="G878" s="493"/>
      <c r="H878" s="513"/>
      <c r="I878" s="513"/>
    </row>
    <row r="879" spans="1:9">
      <c r="A879" s="224"/>
      <c r="B879" s="76"/>
      <c r="C879" s="199"/>
      <c r="D879" s="200"/>
      <c r="E879" s="200"/>
      <c r="F879" s="493"/>
      <c r="G879" s="493"/>
      <c r="H879" s="513"/>
      <c r="I879" s="513"/>
    </row>
    <row r="880" spans="1:9">
      <c r="A880" s="224"/>
      <c r="B880" s="76"/>
      <c r="C880" s="199"/>
      <c r="D880" s="200"/>
      <c r="E880" s="200"/>
      <c r="F880" s="493"/>
      <c r="G880" s="493"/>
      <c r="H880" s="513"/>
      <c r="I880" s="513"/>
    </row>
    <row r="881" spans="1:9">
      <c r="A881" s="224"/>
      <c r="B881" s="76"/>
      <c r="C881" s="199"/>
      <c r="D881" s="200"/>
      <c r="E881" s="200"/>
      <c r="F881" s="493"/>
      <c r="G881" s="493"/>
      <c r="H881" s="513"/>
      <c r="I881" s="513"/>
    </row>
    <row r="882" spans="1:9">
      <c r="A882" s="224"/>
      <c r="B882" s="76"/>
      <c r="C882" s="199"/>
      <c r="D882" s="200"/>
      <c r="E882" s="200"/>
      <c r="F882" s="493"/>
      <c r="G882" s="493"/>
      <c r="H882" s="513"/>
      <c r="I882" s="513"/>
    </row>
    <row r="883" spans="1:9">
      <c r="A883" s="224"/>
      <c r="B883" s="76"/>
      <c r="C883" s="199"/>
      <c r="D883" s="200"/>
      <c r="E883" s="200"/>
      <c r="F883" s="493"/>
      <c r="G883" s="493"/>
      <c r="H883" s="513"/>
      <c r="I883" s="513"/>
    </row>
    <row r="884" spans="1:9">
      <c r="A884" s="224"/>
      <c r="B884" s="76"/>
      <c r="C884" s="199"/>
      <c r="D884" s="200"/>
      <c r="E884" s="200"/>
      <c r="F884" s="493"/>
      <c r="G884" s="493"/>
      <c r="H884" s="513"/>
      <c r="I884" s="513"/>
    </row>
    <row r="885" spans="1:9">
      <c r="A885" s="224"/>
      <c r="B885" s="76"/>
      <c r="C885" s="199"/>
      <c r="D885" s="200"/>
      <c r="E885" s="200"/>
      <c r="F885" s="493"/>
      <c r="G885" s="493"/>
      <c r="H885" s="513"/>
      <c r="I885" s="513"/>
    </row>
    <row r="886" spans="1:9">
      <c r="A886" s="224"/>
      <c r="B886" s="76"/>
      <c r="C886" s="199"/>
      <c r="D886" s="200"/>
      <c r="E886" s="200"/>
      <c r="F886" s="493"/>
      <c r="G886" s="493"/>
      <c r="H886" s="513"/>
      <c r="I886" s="513"/>
    </row>
    <row r="887" spans="1:9">
      <c r="A887" s="224"/>
      <c r="B887" s="76"/>
      <c r="C887" s="199"/>
      <c r="D887" s="200"/>
      <c r="E887" s="200"/>
      <c r="F887" s="493"/>
      <c r="G887" s="493"/>
      <c r="H887" s="513"/>
      <c r="I887" s="513"/>
    </row>
    <row r="888" spans="1:9">
      <c r="A888" s="224"/>
      <c r="B888" s="76"/>
      <c r="C888" s="199"/>
      <c r="D888" s="200"/>
      <c r="E888" s="200"/>
      <c r="F888" s="493"/>
      <c r="G888" s="493"/>
      <c r="H888" s="513"/>
      <c r="I888" s="513"/>
    </row>
    <row r="889" spans="1:9">
      <c r="A889" s="224"/>
      <c r="B889" s="76"/>
      <c r="C889" s="199"/>
      <c r="D889" s="200"/>
      <c r="E889" s="200"/>
      <c r="F889" s="493"/>
      <c r="G889" s="493"/>
      <c r="H889" s="513"/>
      <c r="I889" s="513"/>
    </row>
    <row r="890" spans="1:9">
      <c r="A890" s="224"/>
      <c r="B890" s="76"/>
      <c r="C890" s="199"/>
      <c r="D890" s="200"/>
      <c r="E890" s="200"/>
      <c r="F890" s="493"/>
      <c r="G890" s="493"/>
      <c r="H890" s="513"/>
      <c r="I890" s="513"/>
    </row>
    <row r="891" spans="1:9">
      <c r="A891" s="224"/>
      <c r="B891" s="76"/>
      <c r="C891" s="199"/>
      <c r="D891" s="200"/>
      <c r="E891" s="200"/>
      <c r="F891" s="493"/>
      <c r="G891" s="493"/>
      <c r="H891" s="513"/>
      <c r="I891" s="513"/>
    </row>
    <row r="892" spans="1:9">
      <c r="A892" s="224"/>
      <c r="B892" s="76"/>
      <c r="C892" s="199"/>
      <c r="D892" s="200"/>
      <c r="E892" s="200"/>
      <c r="F892" s="493"/>
      <c r="G892" s="493"/>
      <c r="H892" s="513"/>
      <c r="I892" s="513"/>
    </row>
    <row r="893" spans="1:9">
      <c r="A893" s="224"/>
      <c r="B893" s="76"/>
      <c r="C893" s="199"/>
      <c r="D893" s="200"/>
      <c r="E893" s="200"/>
      <c r="F893" s="493"/>
      <c r="G893" s="493"/>
      <c r="H893" s="513"/>
      <c r="I893" s="513"/>
    </row>
    <row r="894" spans="1:9">
      <c r="A894" s="224"/>
      <c r="B894" s="76"/>
      <c r="C894" s="199"/>
      <c r="D894" s="200"/>
      <c r="E894" s="200"/>
      <c r="F894" s="493"/>
      <c r="G894" s="493"/>
      <c r="H894" s="513"/>
      <c r="I894" s="513"/>
    </row>
    <row r="895" spans="1:9">
      <c r="A895" s="224"/>
      <c r="B895" s="76"/>
      <c r="C895" s="199"/>
      <c r="D895" s="200"/>
      <c r="E895" s="200"/>
      <c r="F895" s="493"/>
      <c r="G895" s="493"/>
      <c r="H895" s="513"/>
      <c r="I895" s="513"/>
    </row>
    <row r="896" spans="1:9">
      <c r="A896" s="224"/>
      <c r="B896" s="76"/>
      <c r="C896" s="199"/>
      <c r="D896" s="200"/>
      <c r="E896" s="200"/>
      <c r="F896" s="493"/>
      <c r="G896" s="493"/>
      <c r="H896" s="513"/>
      <c r="I896" s="513"/>
    </row>
    <row r="897" spans="1:9">
      <c r="A897" s="224"/>
      <c r="B897" s="76"/>
      <c r="C897" s="199"/>
      <c r="D897" s="200"/>
      <c r="E897" s="200"/>
      <c r="F897" s="493"/>
      <c r="G897" s="493"/>
      <c r="H897" s="513"/>
      <c r="I897" s="513"/>
    </row>
    <row r="898" spans="1:9">
      <c r="A898" s="224"/>
      <c r="B898" s="76"/>
      <c r="C898" s="199"/>
      <c r="D898" s="200"/>
      <c r="E898" s="200"/>
      <c r="F898" s="493"/>
      <c r="G898" s="493"/>
      <c r="H898" s="513"/>
      <c r="I898" s="513"/>
    </row>
    <row r="899" spans="1:9">
      <c r="A899" s="224"/>
      <c r="B899" s="76"/>
      <c r="C899" s="199"/>
      <c r="D899" s="200"/>
      <c r="E899" s="200"/>
      <c r="F899" s="493"/>
      <c r="G899" s="493"/>
      <c r="H899" s="513"/>
      <c r="I899" s="513"/>
    </row>
    <row r="900" spans="1:9">
      <c r="A900" s="224"/>
      <c r="B900" s="76"/>
      <c r="C900" s="199"/>
      <c r="D900" s="200"/>
      <c r="E900" s="200"/>
      <c r="F900" s="493"/>
      <c r="G900" s="493"/>
      <c r="H900" s="513"/>
      <c r="I900" s="513"/>
    </row>
    <row r="901" spans="1:9">
      <c r="A901" s="224"/>
      <c r="B901" s="76"/>
      <c r="C901" s="199"/>
      <c r="D901" s="200"/>
      <c r="E901" s="200"/>
      <c r="F901" s="493"/>
      <c r="G901" s="493"/>
      <c r="H901" s="513"/>
      <c r="I901" s="513"/>
    </row>
    <row r="902" spans="1:9">
      <c r="A902" s="224"/>
      <c r="B902" s="76"/>
      <c r="C902" s="199"/>
      <c r="D902" s="200"/>
      <c r="E902" s="200"/>
      <c r="F902" s="493"/>
      <c r="G902" s="493"/>
      <c r="H902" s="513"/>
      <c r="I902" s="513"/>
    </row>
    <row r="903" spans="1:9">
      <c r="A903" s="224"/>
      <c r="B903" s="76"/>
      <c r="C903" s="199"/>
      <c r="D903" s="200"/>
      <c r="E903" s="200"/>
      <c r="F903" s="493"/>
      <c r="G903" s="493"/>
      <c r="H903" s="513"/>
      <c r="I903" s="513"/>
    </row>
    <row r="904" spans="1:9">
      <c r="A904" s="224"/>
      <c r="B904" s="76"/>
      <c r="C904" s="199"/>
      <c r="D904" s="200"/>
      <c r="E904" s="200"/>
      <c r="F904" s="493"/>
      <c r="G904" s="493"/>
      <c r="H904" s="513"/>
      <c r="I904" s="513"/>
    </row>
    <row r="905" spans="1:9">
      <c r="A905" s="224"/>
      <c r="B905" s="76"/>
      <c r="C905" s="199"/>
      <c r="D905" s="200"/>
      <c r="E905" s="200"/>
      <c r="F905" s="493"/>
      <c r="G905" s="493"/>
      <c r="H905" s="513"/>
      <c r="I905" s="513"/>
    </row>
    <row r="906" spans="1:9">
      <c r="A906" s="224"/>
      <c r="B906" s="76"/>
      <c r="C906" s="199"/>
      <c r="D906" s="200"/>
      <c r="E906" s="200"/>
      <c r="F906" s="493"/>
      <c r="G906" s="493"/>
      <c r="H906" s="513"/>
      <c r="I906" s="513"/>
    </row>
    <row r="907" spans="1:9">
      <c r="A907" s="224"/>
      <c r="B907" s="76"/>
      <c r="C907" s="199"/>
      <c r="D907" s="200"/>
      <c r="E907" s="200"/>
      <c r="F907" s="493"/>
      <c r="G907" s="493"/>
      <c r="H907" s="513"/>
      <c r="I907" s="513"/>
    </row>
    <row r="908" spans="1:9">
      <c r="A908" s="224"/>
      <c r="B908" s="76"/>
      <c r="C908" s="199"/>
      <c r="D908" s="200"/>
      <c r="E908" s="200"/>
      <c r="F908" s="493"/>
      <c r="G908" s="493"/>
      <c r="H908" s="513"/>
      <c r="I908" s="513"/>
    </row>
    <row r="909" spans="1:9">
      <c r="A909" s="224"/>
      <c r="B909" s="76"/>
      <c r="C909" s="199"/>
      <c r="D909" s="200"/>
      <c r="E909" s="200"/>
      <c r="F909" s="493"/>
      <c r="G909" s="493"/>
      <c r="H909" s="513"/>
      <c r="I909" s="513"/>
    </row>
    <row r="910" spans="1:9">
      <c r="A910" s="224"/>
      <c r="B910" s="76"/>
      <c r="C910" s="199"/>
      <c r="D910" s="200"/>
      <c r="E910" s="200"/>
      <c r="F910" s="493"/>
      <c r="G910" s="493"/>
      <c r="H910" s="513"/>
      <c r="I910" s="513"/>
    </row>
    <row r="911" spans="1:9">
      <c r="A911" s="224"/>
      <c r="B911" s="76"/>
      <c r="C911" s="199"/>
      <c r="D911" s="200"/>
      <c r="E911" s="200"/>
      <c r="F911" s="493"/>
      <c r="G911" s="493"/>
      <c r="H911" s="513"/>
      <c r="I911" s="513"/>
    </row>
    <row r="912" spans="1:9">
      <c r="A912" s="224"/>
      <c r="B912" s="76"/>
      <c r="C912" s="199"/>
      <c r="D912" s="200"/>
      <c r="E912" s="200"/>
      <c r="F912" s="493"/>
      <c r="G912" s="493"/>
      <c r="H912" s="513"/>
      <c r="I912" s="513"/>
    </row>
    <row r="913" spans="1:9">
      <c r="A913" s="224"/>
      <c r="B913" s="76"/>
      <c r="C913" s="199"/>
      <c r="D913" s="200"/>
      <c r="E913" s="200"/>
      <c r="F913" s="493"/>
      <c r="G913" s="493"/>
      <c r="H913" s="513"/>
      <c r="I913" s="513"/>
    </row>
    <row r="914" spans="1:9">
      <c r="A914" s="224"/>
      <c r="B914" s="76"/>
      <c r="C914" s="199"/>
      <c r="D914" s="200"/>
      <c r="E914" s="200"/>
      <c r="F914" s="493"/>
      <c r="G914" s="493"/>
      <c r="H914" s="513"/>
      <c r="I914" s="513"/>
    </row>
    <row r="915" spans="1:9">
      <c r="A915" s="224"/>
      <c r="B915" s="76"/>
      <c r="C915" s="199"/>
      <c r="D915" s="200"/>
      <c r="E915" s="200"/>
      <c r="F915" s="493"/>
      <c r="G915" s="493"/>
      <c r="H915" s="513"/>
      <c r="I915" s="513"/>
    </row>
    <row r="916" spans="1:9">
      <c r="A916" s="224"/>
      <c r="B916" s="76"/>
      <c r="C916" s="199"/>
      <c r="D916" s="200"/>
      <c r="E916" s="200"/>
      <c r="F916" s="493"/>
      <c r="G916" s="493"/>
      <c r="H916" s="513"/>
      <c r="I916" s="513"/>
    </row>
    <row r="917" spans="1:9">
      <c r="A917" s="224"/>
      <c r="B917" s="76"/>
      <c r="C917" s="199"/>
      <c r="D917" s="200"/>
      <c r="E917" s="200"/>
      <c r="F917" s="493"/>
      <c r="G917" s="493"/>
      <c r="H917" s="513"/>
      <c r="I917" s="513"/>
    </row>
    <row r="918" spans="1:9">
      <c r="A918" s="224"/>
      <c r="B918" s="76"/>
      <c r="C918" s="199"/>
      <c r="D918" s="200"/>
      <c r="E918" s="200"/>
      <c r="F918" s="493"/>
      <c r="G918" s="493"/>
      <c r="H918" s="513"/>
      <c r="I918" s="513"/>
    </row>
    <row r="919" spans="1:9">
      <c r="A919" s="224"/>
      <c r="B919" s="76"/>
      <c r="C919" s="199"/>
      <c r="D919" s="200"/>
      <c r="E919" s="200"/>
      <c r="F919" s="493"/>
      <c r="G919" s="493"/>
      <c r="H919" s="513"/>
      <c r="I919" s="513"/>
    </row>
    <row r="920" spans="1:9">
      <c r="A920" s="224"/>
      <c r="B920" s="76"/>
      <c r="C920" s="199"/>
      <c r="D920" s="200"/>
      <c r="E920" s="200"/>
      <c r="F920" s="493"/>
      <c r="G920" s="493"/>
      <c r="H920" s="513"/>
      <c r="I920" s="513"/>
    </row>
    <row r="921" spans="1:9">
      <c r="A921" s="224"/>
      <c r="B921" s="76"/>
      <c r="C921" s="199"/>
      <c r="D921" s="200"/>
      <c r="E921" s="200"/>
      <c r="F921" s="493"/>
      <c r="G921" s="493"/>
      <c r="H921" s="513"/>
      <c r="I921" s="513"/>
    </row>
    <row r="922" spans="1:9">
      <c r="A922" s="224"/>
      <c r="B922" s="76"/>
      <c r="C922" s="199"/>
      <c r="D922" s="200"/>
      <c r="E922" s="200"/>
      <c r="F922" s="493"/>
      <c r="G922" s="493"/>
      <c r="H922" s="513"/>
      <c r="I922" s="513"/>
    </row>
    <row r="923" spans="1:9">
      <c r="A923" s="224"/>
      <c r="B923" s="76"/>
      <c r="C923" s="199"/>
      <c r="D923" s="200"/>
      <c r="E923" s="200"/>
      <c r="F923" s="493"/>
      <c r="G923" s="493"/>
      <c r="H923" s="513"/>
      <c r="I923" s="513"/>
    </row>
    <row r="924" spans="1:9">
      <c r="A924" s="224"/>
      <c r="B924" s="76"/>
      <c r="C924" s="199"/>
      <c r="D924" s="200"/>
      <c r="E924" s="200"/>
      <c r="F924" s="493"/>
      <c r="G924" s="493"/>
      <c r="H924" s="513"/>
      <c r="I924" s="513"/>
    </row>
    <row r="925" spans="1:9">
      <c r="A925" s="224"/>
      <c r="B925" s="76"/>
      <c r="C925" s="199"/>
      <c r="D925" s="200"/>
      <c r="E925" s="200"/>
      <c r="F925" s="493"/>
      <c r="G925" s="493"/>
      <c r="H925" s="513"/>
      <c r="I925" s="513"/>
    </row>
    <row r="926" spans="1:9">
      <c r="A926" s="224"/>
      <c r="B926" s="76"/>
      <c r="C926" s="199"/>
      <c r="D926" s="200"/>
      <c r="E926" s="200"/>
      <c r="F926" s="493"/>
      <c r="G926" s="493"/>
      <c r="H926" s="513"/>
      <c r="I926" s="513"/>
    </row>
    <row r="927" spans="1:9">
      <c r="A927" s="224"/>
      <c r="B927" s="76"/>
      <c r="C927" s="199"/>
      <c r="D927" s="200"/>
      <c r="E927" s="200"/>
      <c r="F927" s="493"/>
      <c r="G927" s="493"/>
      <c r="H927" s="513"/>
      <c r="I927" s="513"/>
    </row>
    <row r="928" spans="1:9">
      <c r="A928" s="224"/>
      <c r="B928" s="76"/>
      <c r="C928" s="199"/>
      <c r="D928" s="200"/>
      <c r="E928" s="200"/>
      <c r="F928" s="493"/>
      <c r="G928" s="493"/>
      <c r="H928" s="513"/>
      <c r="I928" s="513"/>
    </row>
    <row r="929" spans="1:9">
      <c r="A929" s="224"/>
      <c r="B929" s="76"/>
      <c r="C929" s="199"/>
      <c r="D929" s="200"/>
      <c r="E929" s="200"/>
      <c r="F929" s="493"/>
      <c r="G929" s="493"/>
      <c r="H929" s="513"/>
      <c r="I929" s="513"/>
    </row>
    <row r="930" spans="1:9">
      <c r="A930" s="224"/>
      <c r="B930" s="76"/>
      <c r="C930" s="199"/>
      <c r="D930" s="200"/>
      <c r="E930" s="200"/>
      <c r="F930" s="493"/>
      <c r="G930" s="493"/>
      <c r="H930" s="513"/>
      <c r="I930" s="513"/>
    </row>
    <row r="931" spans="1:9">
      <c r="A931" s="224"/>
      <c r="B931" s="76"/>
      <c r="C931" s="199"/>
      <c r="D931" s="200"/>
      <c r="E931" s="200"/>
      <c r="F931" s="493"/>
      <c r="G931" s="493"/>
      <c r="H931" s="513"/>
      <c r="I931" s="513"/>
    </row>
    <row r="932" spans="1:9">
      <c r="A932" s="224"/>
      <c r="B932" s="76"/>
      <c r="C932" s="199"/>
      <c r="D932" s="200"/>
      <c r="E932" s="200"/>
      <c r="F932" s="493"/>
      <c r="G932" s="493"/>
      <c r="H932" s="513"/>
      <c r="I932" s="513"/>
    </row>
    <row r="933" spans="1:9">
      <c r="A933" s="224"/>
      <c r="B933" s="76"/>
      <c r="C933" s="199"/>
      <c r="D933" s="200"/>
      <c r="E933" s="200"/>
      <c r="F933" s="493"/>
      <c r="G933" s="493"/>
      <c r="H933" s="513"/>
      <c r="I933" s="513"/>
    </row>
    <row r="934" spans="1:9">
      <c r="A934" s="224"/>
      <c r="B934" s="76"/>
      <c r="C934" s="199"/>
      <c r="D934" s="200"/>
      <c r="E934" s="200"/>
      <c r="F934" s="493"/>
      <c r="G934" s="493"/>
      <c r="H934" s="513"/>
      <c r="I934" s="513"/>
    </row>
    <row r="935" spans="1:9">
      <c r="A935" s="224"/>
      <c r="B935" s="76"/>
      <c r="C935" s="199"/>
      <c r="D935" s="200"/>
      <c r="E935" s="200"/>
      <c r="F935" s="493"/>
      <c r="G935" s="493"/>
      <c r="H935" s="513"/>
      <c r="I935" s="513"/>
    </row>
    <row r="936" spans="1:9">
      <c r="A936" s="224"/>
      <c r="B936" s="76"/>
      <c r="C936" s="199"/>
      <c r="D936" s="200"/>
      <c r="E936" s="200"/>
      <c r="F936" s="493"/>
      <c r="G936" s="493"/>
      <c r="H936" s="513"/>
      <c r="I936" s="513"/>
    </row>
    <row r="937" spans="1:9">
      <c r="A937" s="224"/>
      <c r="B937" s="76"/>
      <c r="C937" s="199"/>
      <c r="D937" s="200"/>
      <c r="E937" s="200"/>
      <c r="F937" s="493"/>
      <c r="G937" s="493"/>
      <c r="H937" s="513"/>
      <c r="I937" s="513"/>
    </row>
    <row r="938" spans="1:9">
      <c r="A938" s="224"/>
      <c r="B938" s="76"/>
      <c r="C938" s="199"/>
      <c r="D938" s="200"/>
      <c r="E938" s="200"/>
      <c r="F938" s="493"/>
      <c r="G938" s="493"/>
      <c r="H938" s="513"/>
      <c r="I938" s="513"/>
    </row>
    <row r="939" spans="1:9">
      <c r="A939" s="224"/>
      <c r="B939" s="76"/>
      <c r="C939" s="199"/>
      <c r="D939" s="200"/>
      <c r="E939" s="200"/>
      <c r="F939" s="493"/>
      <c r="G939" s="493"/>
      <c r="H939" s="513"/>
      <c r="I939" s="513"/>
    </row>
    <row r="940" spans="1:9">
      <c r="A940" s="224"/>
      <c r="B940" s="76"/>
      <c r="C940" s="199"/>
      <c r="D940" s="200"/>
      <c r="E940" s="200"/>
      <c r="F940" s="493"/>
      <c r="G940" s="493"/>
      <c r="H940" s="513"/>
      <c r="I940" s="513"/>
    </row>
    <row r="941" spans="1:9">
      <c r="A941" s="224"/>
      <c r="B941" s="76"/>
      <c r="C941" s="199"/>
      <c r="D941" s="200"/>
      <c r="E941" s="200"/>
      <c r="F941" s="493"/>
      <c r="G941" s="493"/>
      <c r="H941" s="513"/>
      <c r="I941" s="513"/>
    </row>
    <row r="942" spans="1:9">
      <c r="A942" s="224"/>
      <c r="B942" s="76"/>
      <c r="C942" s="199"/>
      <c r="D942" s="200"/>
      <c r="E942" s="200"/>
      <c r="F942" s="493"/>
      <c r="G942" s="493"/>
      <c r="H942" s="513"/>
      <c r="I942" s="513"/>
    </row>
    <row r="943" spans="1:9">
      <c r="A943" s="224"/>
      <c r="B943" s="76"/>
      <c r="C943" s="199"/>
      <c r="D943" s="200"/>
      <c r="E943" s="200"/>
      <c r="F943" s="493"/>
      <c r="G943" s="493"/>
      <c r="H943" s="513"/>
      <c r="I943" s="513"/>
    </row>
    <row r="944" spans="1:9">
      <c r="A944" s="224"/>
      <c r="B944" s="76"/>
      <c r="C944" s="199"/>
      <c r="D944" s="200"/>
      <c r="E944" s="200"/>
      <c r="F944" s="493"/>
      <c r="G944" s="493"/>
      <c r="H944" s="513"/>
      <c r="I944" s="513"/>
    </row>
    <row r="945" spans="1:9">
      <c r="A945" s="224"/>
      <c r="B945" s="76"/>
      <c r="C945" s="199"/>
      <c r="D945" s="200"/>
      <c r="E945" s="200"/>
      <c r="F945" s="493"/>
      <c r="G945" s="493"/>
      <c r="H945" s="513"/>
      <c r="I945" s="513"/>
    </row>
    <row r="946" spans="1:9">
      <c r="A946" s="224"/>
      <c r="B946" s="76"/>
      <c r="C946" s="199"/>
      <c r="D946" s="200"/>
      <c r="E946" s="200"/>
      <c r="F946" s="493"/>
      <c r="G946" s="493"/>
      <c r="H946" s="513"/>
      <c r="I946" s="513"/>
    </row>
    <row r="947" spans="1:9">
      <c r="A947" s="224"/>
      <c r="B947" s="76"/>
      <c r="C947" s="199"/>
      <c r="D947" s="200"/>
      <c r="E947" s="200"/>
      <c r="F947" s="493"/>
      <c r="G947" s="493"/>
      <c r="H947" s="513"/>
      <c r="I947" s="513"/>
    </row>
    <row r="948" spans="1:9">
      <c r="A948" s="224"/>
      <c r="B948" s="76"/>
      <c r="C948" s="199"/>
      <c r="D948" s="200"/>
      <c r="E948" s="200"/>
      <c r="F948" s="493"/>
      <c r="G948" s="493"/>
      <c r="H948" s="513"/>
      <c r="I948" s="513"/>
    </row>
    <row r="949" spans="1:9">
      <c r="A949" s="224"/>
      <c r="B949" s="76"/>
      <c r="C949" s="199"/>
      <c r="D949" s="200"/>
      <c r="E949" s="200"/>
      <c r="F949" s="493"/>
      <c r="G949" s="493"/>
      <c r="H949" s="513"/>
      <c r="I949" s="513"/>
    </row>
    <row r="950" spans="1:9">
      <c r="A950" s="224"/>
      <c r="B950" s="76"/>
      <c r="C950" s="199"/>
      <c r="D950" s="200"/>
      <c r="E950" s="200"/>
      <c r="F950" s="493"/>
      <c r="G950" s="493"/>
      <c r="H950" s="513"/>
      <c r="I950" s="513"/>
    </row>
    <row r="951" spans="1:9">
      <c r="A951" s="224"/>
      <c r="B951" s="76"/>
      <c r="C951" s="199"/>
      <c r="D951" s="200"/>
      <c r="E951" s="200"/>
      <c r="F951" s="493"/>
      <c r="G951" s="493"/>
      <c r="H951" s="513"/>
      <c r="I951" s="513"/>
    </row>
    <row r="952" spans="1:9">
      <c r="A952" s="224"/>
      <c r="B952" s="76"/>
      <c r="C952" s="199"/>
      <c r="D952" s="200"/>
      <c r="E952" s="200"/>
      <c r="F952" s="493"/>
      <c r="G952" s="493"/>
      <c r="H952" s="513"/>
      <c r="I952" s="513"/>
    </row>
    <row r="953" spans="1:9">
      <c r="A953" s="224"/>
      <c r="B953" s="76"/>
      <c r="C953" s="199"/>
      <c r="D953" s="200"/>
      <c r="E953" s="200"/>
      <c r="F953" s="493"/>
      <c r="G953" s="493"/>
      <c r="H953" s="513"/>
      <c r="I953" s="513"/>
    </row>
    <row r="954" spans="1:9">
      <c r="A954" s="224"/>
      <c r="B954" s="76"/>
      <c r="C954" s="199"/>
      <c r="D954" s="200"/>
      <c r="E954" s="200"/>
      <c r="F954" s="493"/>
      <c r="G954" s="493"/>
      <c r="H954" s="513"/>
      <c r="I954" s="513"/>
    </row>
    <row r="955" spans="1:9">
      <c r="A955" s="224"/>
      <c r="B955" s="76"/>
      <c r="C955" s="199"/>
      <c r="D955" s="200"/>
      <c r="E955" s="200"/>
      <c r="F955" s="493"/>
      <c r="G955" s="493"/>
      <c r="H955" s="513"/>
      <c r="I955" s="513"/>
    </row>
    <row r="956" spans="1:9">
      <c r="A956" s="224"/>
      <c r="B956" s="76"/>
      <c r="C956" s="199"/>
      <c r="D956" s="200"/>
      <c r="E956" s="200"/>
      <c r="F956" s="493"/>
      <c r="G956" s="493"/>
      <c r="H956" s="513"/>
      <c r="I956" s="513"/>
    </row>
    <row r="957" spans="1:9">
      <c r="A957" s="224"/>
      <c r="B957" s="76"/>
      <c r="C957" s="199"/>
      <c r="D957" s="200"/>
      <c r="E957" s="200"/>
      <c r="F957" s="493"/>
      <c r="G957" s="493"/>
      <c r="H957" s="513"/>
      <c r="I957" s="513"/>
    </row>
    <row r="958" spans="1:9">
      <c r="A958" s="224"/>
      <c r="B958" s="76"/>
      <c r="C958" s="199"/>
      <c r="D958" s="200"/>
      <c r="E958" s="200"/>
      <c r="F958" s="493"/>
      <c r="G958" s="493"/>
      <c r="H958" s="513"/>
      <c r="I958" s="513"/>
    </row>
    <row r="959" spans="1:9">
      <c r="A959" s="224"/>
      <c r="B959" s="76"/>
      <c r="C959" s="199"/>
      <c r="D959" s="200"/>
      <c r="E959" s="200"/>
      <c r="F959" s="493"/>
      <c r="G959" s="493"/>
      <c r="H959" s="513"/>
      <c r="I959" s="513"/>
    </row>
    <row r="960" spans="1:9">
      <c r="A960" s="224"/>
      <c r="B960" s="76"/>
      <c r="C960" s="199"/>
      <c r="D960" s="200"/>
      <c r="E960" s="200"/>
      <c r="F960" s="493"/>
      <c r="G960" s="493"/>
      <c r="H960" s="513"/>
      <c r="I960" s="513"/>
    </row>
    <row r="961" spans="1:9">
      <c r="A961" s="224"/>
      <c r="B961" s="76"/>
      <c r="C961" s="199"/>
      <c r="D961" s="200"/>
      <c r="E961" s="200"/>
      <c r="F961" s="493"/>
      <c r="G961" s="493"/>
      <c r="H961" s="513"/>
      <c r="I961" s="513"/>
    </row>
    <row r="962" spans="1:9">
      <c r="A962" s="224"/>
      <c r="B962" s="76"/>
      <c r="C962" s="199"/>
      <c r="D962" s="200"/>
      <c r="E962" s="200"/>
      <c r="F962" s="493"/>
      <c r="G962" s="493"/>
      <c r="H962" s="513"/>
      <c r="I962" s="513"/>
    </row>
    <row r="963" spans="1:9">
      <c r="A963" s="224"/>
      <c r="B963" s="76"/>
      <c r="C963" s="199"/>
      <c r="D963" s="200"/>
      <c r="E963" s="200"/>
      <c r="F963" s="493"/>
      <c r="G963" s="493"/>
      <c r="H963" s="513"/>
      <c r="I963" s="513"/>
    </row>
    <row r="964" spans="1:9">
      <c r="A964" s="224"/>
      <c r="B964" s="76"/>
      <c r="C964" s="199"/>
      <c r="D964" s="200"/>
      <c r="E964" s="200"/>
      <c r="F964" s="493"/>
      <c r="G964" s="493"/>
      <c r="H964" s="513"/>
      <c r="I964" s="513"/>
    </row>
    <row r="965" spans="1:9">
      <c r="A965" s="224"/>
      <c r="B965" s="76"/>
      <c r="C965" s="199"/>
      <c r="D965" s="200"/>
      <c r="E965" s="200"/>
      <c r="F965" s="493"/>
      <c r="G965" s="493"/>
      <c r="H965" s="513"/>
      <c r="I965" s="513"/>
    </row>
    <row r="966" spans="1:9">
      <c r="A966" s="224"/>
      <c r="B966" s="76"/>
      <c r="C966" s="199"/>
      <c r="D966" s="200"/>
      <c r="E966" s="200"/>
      <c r="F966" s="493"/>
      <c r="G966" s="493"/>
      <c r="H966" s="513"/>
      <c r="I966" s="513"/>
    </row>
    <row r="967" spans="1:9">
      <c r="A967" s="224"/>
      <c r="B967" s="76"/>
      <c r="C967" s="199"/>
      <c r="D967" s="200"/>
      <c r="E967" s="200"/>
      <c r="F967" s="493"/>
      <c r="G967" s="493"/>
      <c r="H967" s="513"/>
      <c r="I967" s="513"/>
    </row>
    <row r="968" spans="1:9">
      <c r="A968" s="224"/>
      <c r="B968" s="76"/>
      <c r="C968" s="199"/>
      <c r="D968" s="200"/>
      <c r="E968" s="200"/>
      <c r="F968" s="493"/>
      <c r="G968" s="493"/>
      <c r="H968" s="513"/>
      <c r="I968" s="513"/>
    </row>
    <row r="969" spans="1:9">
      <c r="A969" s="224"/>
      <c r="B969" s="76"/>
      <c r="C969" s="199"/>
      <c r="D969" s="200"/>
      <c r="E969" s="200"/>
      <c r="F969" s="493"/>
      <c r="G969" s="493"/>
      <c r="H969" s="513"/>
      <c r="I969" s="513"/>
    </row>
    <row r="970" spans="1:9">
      <c r="A970" s="224"/>
      <c r="B970" s="76"/>
      <c r="C970" s="199"/>
      <c r="D970" s="200"/>
      <c r="E970" s="200"/>
      <c r="F970" s="493"/>
      <c r="G970" s="493"/>
      <c r="H970" s="513"/>
      <c r="I970" s="513"/>
    </row>
    <row r="971" spans="1:9">
      <c r="A971" s="224"/>
      <c r="B971" s="76"/>
      <c r="C971" s="199"/>
      <c r="D971" s="200"/>
      <c r="E971" s="200"/>
      <c r="F971" s="493"/>
      <c r="G971" s="493"/>
      <c r="H971" s="513"/>
      <c r="I971" s="513"/>
    </row>
    <row r="972" spans="1:9">
      <c r="A972" s="224"/>
      <c r="B972" s="76"/>
      <c r="C972" s="199"/>
      <c r="D972" s="200"/>
      <c r="E972" s="200"/>
      <c r="F972" s="493"/>
      <c r="G972" s="493"/>
      <c r="H972" s="513"/>
      <c r="I972" s="513"/>
    </row>
    <row r="973" spans="1:9">
      <c r="A973" s="224"/>
      <c r="B973" s="76"/>
      <c r="C973" s="199"/>
      <c r="D973" s="200"/>
      <c r="E973" s="200"/>
      <c r="F973" s="493"/>
      <c r="G973" s="493"/>
      <c r="H973" s="513"/>
      <c r="I973" s="513"/>
    </row>
    <row r="974" spans="1:9">
      <c r="A974" s="224"/>
      <c r="B974" s="76"/>
      <c r="C974" s="199"/>
      <c r="D974" s="200"/>
      <c r="E974" s="200"/>
      <c r="F974" s="493"/>
      <c r="G974" s="493"/>
      <c r="H974" s="513"/>
      <c r="I974" s="513"/>
    </row>
    <row r="975" spans="1:9">
      <c r="A975" s="224"/>
      <c r="B975" s="76"/>
      <c r="C975" s="199"/>
      <c r="D975" s="200"/>
      <c r="E975" s="200"/>
      <c r="F975" s="493"/>
      <c r="G975" s="493"/>
      <c r="H975" s="513"/>
      <c r="I975" s="513"/>
    </row>
    <row r="976" spans="1:9">
      <c r="A976" s="224"/>
      <c r="B976" s="76"/>
      <c r="C976" s="199"/>
      <c r="D976" s="200"/>
      <c r="E976" s="200"/>
      <c r="F976" s="493"/>
      <c r="G976" s="493"/>
      <c r="H976" s="513"/>
      <c r="I976" s="513"/>
    </row>
    <row r="977" spans="1:9">
      <c r="A977" s="224"/>
      <c r="B977" s="76"/>
      <c r="C977" s="199"/>
      <c r="D977" s="200"/>
      <c r="E977" s="200"/>
      <c r="F977" s="493"/>
      <c r="G977" s="493"/>
      <c r="H977" s="513"/>
      <c r="I977" s="513"/>
    </row>
    <row r="978" spans="1:9">
      <c r="A978" s="224"/>
      <c r="B978" s="76"/>
      <c r="C978" s="199"/>
      <c r="D978" s="200"/>
      <c r="E978" s="200"/>
      <c r="F978" s="493"/>
      <c r="G978" s="493"/>
      <c r="H978" s="513"/>
      <c r="I978" s="513"/>
    </row>
    <row r="979" spans="1:9">
      <c r="A979" s="224"/>
      <c r="B979" s="76"/>
      <c r="C979" s="199"/>
      <c r="D979" s="200"/>
      <c r="E979" s="200"/>
      <c r="F979" s="493"/>
      <c r="G979" s="493"/>
      <c r="H979" s="513"/>
      <c r="I979" s="513"/>
    </row>
    <row r="980" spans="1:9">
      <c r="A980" s="224"/>
      <c r="B980" s="76"/>
      <c r="C980" s="199"/>
      <c r="D980" s="200"/>
      <c r="E980" s="200"/>
      <c r="F980" s="493"/>
      <c r="G980" s="493"/>
      <c r="H980" s="513"/>
      <c r="I980" s="513"/>
    </row>
    <row r="981" spans="1:9">
      <c r="A981" s="224"/>
      <c r="B981" s="76"/>
      <c r="C981" s="199"/>
      <c r="D981" s="200"/>
      <c r="E981" s="200"/>
      <c r="F981" s="493"/>
      <c r="G981" s="493"/>
      <c r="H981" s="513"/>
      <c r="I981" s="513"/>
    </row>
    <row r="982" spans="1:9">
      <c r="A982" s="224"/>
      <c r="B982" s="76"/>
      <c r="C982" s="199"/>
      <c r="D982" s="200"/>
      <c r="E982" s="200"/>
      <c r="F982" s="493"/>
      <c r="G982" s="493"/>
      <c r="H982" s="513"/>
      <c r="I982" s="513"/>
    </row>
    <row r="983" spans="1:9">
      <c r="A983" s="224"/>
      <c r="B983" s="76"/>
      <c r="C983" s="199"/>
      <c r="D983" s="200"/>
      <c r="E983" s="200"/>
      <c r="F983" s="493"/>
      <c r="G983" s="493"/>
      <c r="H983" s="513"/>
      <c r="I983" s="513"/>
    </row>
    <row r="984" spans="1:9">
      <c r="A984" s="224"/>
      <c r="B984" s="76"/>
      <c r="C984" s="199"/>
      <c r="D984" s="200"/>
      <c r="E984" s="200"/>
      <c r="F984" s="493"/>
      <c r="G984" s="493"/>
      <c r="H984" s="513"/>
      <c r="I984" s="513"/>
    </row>
    <row r="985" spans="1:9">
      <c r="A985" s="224"/>
      <c r="B985" s="76"/>
      <c r="C985" s="199"/>
      <c r="D985" s="200"/>
      <c r="E985" s="200"/>
      <c r="F985" s="493"/>
      <c r="G985" s="493"/>
      <c r="H985" s="513"/>
      <c r="I985" s="513"/>
    </row>
    <row r="986" spans="1:9">
      <c r="A986" s="224"/>
      <c r="B986" s="76"/>
      <c r="C986" s="199"/>
      <c r="D986" s="200"/>
      <c r="E986" s="200"/>
      <c r="F986" s="493"/>
      <c r="G986" s="493"/>
      <c r="H986" s="513"/>
      <c r="I986" s="513"/>
    </row>
    <row r="987" spans="1:9">
      <c r="A987" s="224"/>
      <c r="B987" s="76"/>
      <c r="C987" s="199"/>
      <c r="D987" s="200"/>
      <c r="E987" s="200"/>
      <c r="F987" s="493"/>
      <c r="G987" s="493"/>
      <c r="H987" s="513"/>
      <c r="I987" s="513"/>
    </row>
    <row r="988" spans="1:9">
      <c r="A988" s="224"/>
      <c r="B988" s="76"/>
      <c r="C988" s="199"/>
      <c r="D988" s="200"/>
      <c r="E988" s="200"/>
      <c r="F988" s="493"/>
      <c r="G988" s="493"/>
      <c r="H988" s="513"/>
      <c r="I988" s="513"/>
    </row>
    <row r="989" spans="1:9">
      <c r="A989" s="224"/>
      <c r="B989" s="76"/>
      <c r="C989" s="199"/>
      <c r="D989" s="200"/>
      <c r="E989" s="200"/>
      <c r="F989" s="493"/>
      <c r="G989" s="493"/>
      <c r="H989" s="513"/>
      <c r="I989" s="513"/>
    </row>
    <row r="990" spans="1:9">
      <c r="A990" s="224"/>
      <c r="B990" s="76"/>
      <c r="C990" s="199"/>
      <c r="D990" s="200"/>
      <c r="E990" s="200"/>
      <c r="F990" s="493"/>
      <c r="G990" s="493"/>
      <c r="H990" s="513"/>
      <c r="I990" s="513"/>
    </row>
    <row r="991" spans="1:9">
      <c r="A991" s="224"/>
      <c r="B991" s="76"/>
      <c r="C991" s="199"/>
      <c r="D991" s="200"/>
      <c r="E991" s="200"/>
      <c r="F991" s="493"/>
      <c r="G991" s="493"/>
      <c r="H991" s="513"/>
      <c r="I991" s="513"/>
    </row>
    <row r="992" spans="1:9">
      <c r="A992" s="224"/>
      <c r="B992" s="76"/>
      <c r="C992" s="199"/>
      <c r="D992" s="200"/>
      <c r="E992" s="200"/>
      <c r="F992" s="493"/>
      <c r="G992" s="493"/>
      <c r="H992" s="513"/>
      <c r="I992" s="513"/>
    </row>
    <row r="993" spans="1:9">
      <c r="A993" s="224"/>
      <c r="B993" s="76"/>
      <c r="C993" s="199"/>
      <c r="D993" s="200"/>
      <c r="E993" s="200"/>
      <c r="F993" s="493"/>
      <c r="G993" s="493"/>
      <c r="H993" s="513"/>
      <c r="I993" s="513"/>
    </row>
    <row r="994" spans="1:9">
      <c r="A994" s="224"/>
      <c r="B994" s="76"/>
      <c r="C994" s="199"/>
      <c r="D994" s="200"/>
      <c r="E994" s="200"/>
      <c r="F994" s="493"/>
      <c r="G994" s="493"/>
      <c r="H994" s="513"/>
      <c r="I994" s="513"/>
    </row>
    <row r="995" spans="1:9">
      <c r="A995" s="224"/>
      <c r="B995" s="76"/>
      <c r="C995" s="199"/>
      <c r="D995" s="200"/>
      <c r="E995" s="200"/>
      <c r="F995" s="493"/>
      <c r="G995" s="493"/>
      <c r="H995" s="513"/>
      <c r="I995" s="513"/>
    </row>
    <row r="996" spans="1:9">
      <c r="A996" s="224"/>
      <c r="B996" s="76"/>
      <c r="C996" s="199"/>
      <c r="D996" s="200"/>
      <c r="E996" s="200"/>
      <c r="F996" s="493"/>
      <c r="G996" s="493"/>
      <c r="H996" s="513"/>
      <c r="I996" s="513"/>
    </row>
    <row r="997" spans="1:9">
      <c r="A997" s="224"/>
      <c r="B997" s="76"/>
      <c r="C997" s="199"/>
      <c r="D997" s="200"/>
      <c r="E997" s="200"/>
      <c r="F997" s="493"/>
      <c r="G997" s="493"/>
      <c r="H997" s="513"/>
      <c r="I997" s="513"/>
    </row>
    <row r="998" spans="1:9">
      <c r="A998" s="224"/>
      <c r="B998" s="76"/>
      <c r="C998" s="199"/>
      <c r="D998" s="200"/>
      <c r="E998" s="200"/>
      <c r="F998" s="493"/>
      <c r="G998" s="493"/>
      <c r="H998" s="513"/>
      <c r="I998" s="513"/>
    </row>
    <row r="999" spans="1:9">
      <c r="A999" s="224"/>
      <c r="B999" s="76"/>
      <c r="C999" s="199"/>
      <c r="D999" s="200"/>
      <c r="E999" s="200"/>
      <c r="F999" s="493"/>
      <c r="G999" s="493"/>
      <c r="H999" s="513"/>
      <c r="I999" s="513"/>
    </row>
    <row r="1000" spans="1:9">
      <c r="A1000" s="224"/>
      <c r="B1000" s="76"/>
      <c r="C1000" s="199"/>
      <c r="D1000" s="200"/>
      <c r="E1000" s="200"/>
      <c r="F1000" s="493"/>
      <c r="G1000" s="493"/>
      <c r="H1000" s="513"/>
      <c r="I1000" s="513"/>
    </row>
    <row r="1001" spans="1:9">
      <c r="A1001" s="224"/>
      <c r="B1001" s="76"/>
      <c r="C1001" s="199"/>
      <c r="D1001" s="200"/>
      <c r="E1001" s="200"/>
      <c r="F1001" s="493"/>
      <c r="G1001" s="493"/>
      <c r="H1001" s="513"/>
      <c r="I1001" s="513"/>
    </row>
    <row r="1002" spans="1:9">
      <c r="A1002" s="224"/>
      <c r="B1002" s="76"/>
      <c r="C1002" s="199"/>
      <c r="D1002" s="200"/>
      <c r="E1002" s="200"/>
      <c r="F1002" s="493"/>
      <c r="G1002" s="493"/>
      <c r="H1002" s="513"/>
      <c r="I1002" s="513"/>
    </row>
    <row r="1003" spans="1:9">
      <c r="A1003" s="224"/>
      <c r="B1003" s="76"/>
      <c r="C1003" s="199"/>
      <c r="D1003" s="200"/>
      <c r="E1003" s="200"/>
      <c r="F1003" s="493"/>
      <c r="G1003" s="493"/>
      <c r="H1003" s="513"/>
      <c r="I1003" s="513"/>
    </row>
    <row r="1004" spans="1:9">
      <c r="A1004" s="224"/>
      <c r="B1004" s="76"/>
      <c r="C1004" s="199"/>
      <c r="D1004" s="200"/>
      <c r="E1004" s="200"/>
      <c r="F1004" s="493"/>
      <c r="G1004" s="493"/>
      <c r="H1004" s="513"/>
      <c r="I1004" s="513"/>
    </row>
    <row r="1005" spans="1:9">
      <c r="A1005" s="224"/>
      <c r="B1005" s="76"/>
      <c r="C1005" s="199"/>
      <c r="D1005" s="200"/>
      <c r="E1005" s="200"/>
      <c r="F1005" s="493"/>
      <c r="G1005" s="493"/>
      <c r="H1005" s="513"/>
      <c r="I1005" s="513"/>
    </row>
    <row r="1006" spans="1:9">
      <c r="A1006" s="224"/>
      <c r="B1006" s="76"/>
      <c r="C1006" s="199"/>
      <c r="D1006" s="200"/>
      <c r="E1006" s="200"/>
      <c r="F1006" s="493"/>
      <c r="G1006" s="493"/>
      <c r="H1006" s="513"/>
      <c r="I1006" s="513"/>
    </row>
    <row r="1007" spans="1:9">
      <c r="A1007" s="224"/>
      <c r="B1007" s="76"/>
      <c r="C1007" s="199"/>
      <c r="D1007" s="200"/>
      <c r="E1007" s="200"/>
      <c r="F1007" s="493"/>
      <c r="G1007" s="493"/>
      <c r="H1007" s="513"/>
      <c r="I1007" s="513"/>
    </row>
    <row r="1008" spans="1:9">
      <c r="A1008" s="224"/>
      <c r="B1008" s="76"/>
      <c r="C1008" s="199"/>
      <c r="D1008" s="200"/>
      <c r="E1008" s="200"/>
      <c r="F1008" s="493"/>
      <c r="G1008" s="493"/>
      <c r="H1008" s="513"/>
      <c r="I1008" s="513"/>
    </row>
    <row r="1009" spans="1:9">
      <c r="A1009" s="224"/>
      <c r="B1009" s="76"/>
      <c r="C1009" s="199"/>
      <c r="D1009" s="200"/>
      <c r="E1009" s="200"/>
      <c r="F1009" s="493"/>
      <c r="G1009" s="493"/>
      <c r="H1009" s="513"/>
      <c r="I1009" s="513"/>
    </row>
    <row r="1010" spans="1:9">
      <c r="A1010" s="224"/>
      <c r="B1010" s="76"/>
      <c r="C1010" s="199"/>
      <c r="D1010" s="200"/>
      <c r="E1010" s="200"/>
      <c r="F1010" s="493"/>
      <c r="G1010" s="493"/>
      <c r="H1010" s="513"/>
      <c r="I1010" s="513"/>
    </row>
    <row r="1011" spans="1:9">
      <c r="A1011" s="224"/>
      <c r="B1011" s="76"/>
      <c r="C1011" s="199"/>
      <c r="D1011" s="200"/>
      <c r="E1011" s="200"/>
      <c r="F1011" s="493"/>
      <c r="G1011" s="493"/>
      <c r="H1011" s="513"/>
      <c r="I1011" s="513"/>
    </row>
    <row r="1012" spans="1:9">
      <c r="A1012" s="224"/>
      <c r="B1012" s="76"/>
      <c r="C1012" s="199"/>
      <c r="D1012" s="200"/>
      <c r="E1012" s="200"/>
      <c r="F1012" s="493"/>
      <c r="G1012" s="493"/>
      <c r="H1012" s="513"/>
      <c r="I1012" s="513"/>
    </row>
    <row r="1013" spans="1:9">
      <c r="A1013" s="224"/>
      <c r="B1013" s="76"/>
      <c r="C1013" s="199"/>
      <c r="D1013" s="200"/>
      <c r="E1013" s="200"/>
      <c r="F1013" s="493"/>
      <c r="G1013" s="493"/>
      <c r="H1013" s="513"/>
      <c r="I1013" s="513"/>
    </row>
    <row r="1014" spans="1:9">
      <c r="A1014" s="224"/>
      <c r="B1014" s="76"/>
      <c r="C1014" s="199"/>
      <c r="D1014" s="200"/>
      <c r="E1014" s="200"/>
      <c r="F1014" s="493"/>
      <c r="G1014" s="493"/>
      <c r="H1014" s="513"/>
      <c r="I1014" s="513"/>
    </row>
    <row r="1015" spans="1:9">
      <c r="A1015" s="224"/>
      <c r="B1015" s="76"/>
      <c r="C1015" s="199"/>
      <c r="D1015" s="200"/>
      <c r="E1015" s="200"/>
      <c r="F1015" s="493"/>
      <c r="G1015" s="493"/>
      <c r="H1015" s="513"/>
      <c r="I1015" s="513"/>
    </row>
    <row r="1016" spans="1:9">
      <c r="A1016" s="224"/>
      <c r="B1016" s="76"/>
      <c r="C1016" s="199"/>
      <c r="D1016" s="200"/>
      <c r="E1016" s="200"/>
      <c r="F1016" s="493"/>
      <c r="G1016" s="493"/>
      <c r="H1016" s="513"/>
      <c r="I1016" s="513"/>
    </row>
    <row r="1017" spans="1:9">
      <c r="A1017" s="224"/>
      <c r="B1017" s="76"/>
      <c r="C1017" s="199"/>
      <c r="D1017" s="200"/>
      <c r="E1017" s="200"/>
      <c r="F1017" s="493"/>
      <c r="G1017" s="493"/>
      <c r="H1017" s="513"/>
      <c r="I1017" s="513"/>
    </row>
    <row r="1018" spans="1:9">
      <c r="A1018" s="224"/>
      <c r="B1018" s="76"/>
      <c r="C1018" s="199"/>
      <c r="D1018" s="200"/>
      <c r="E1018" s="200"/>
      <c r="F1018" s="493"/>
      <c r="G1018" s="493"/>
      <c r="H1018" s="513"/>
      <c r="I1018" s="513"/>
    </row>
    <row r="1019" spans="1:9">
      <c r="A1019" s="224"/>
      <c r="B1019" s="76"/>
      <c r="C1019" s="199"/>
      <c r="D1019" s="200"/>
      <c r="E1019" s="200"/>
      <c r="F1019" s="493"/>
      <c r="G1019" s="493"/>
      <c r="H1019" s="513"/>
      <c r="I1019" s="513"/>
    </row>
    <row r="1020" spans="1:9">
      <c r="A1020" s="224"/>
      <c r="B1020" s="76"/>
      <c r="C1020" s="199"/>
      <c r="D1020" s="200"/>
      <c r="E1020" s="200"/>
      <c r="F1020" s="493"/>
      <c r="G1020" s="493"/>
      <c r="H1020" s="513"/>
      <c r="I1020" s="513"/>
    </row>
    <row r="1021" spans="1:9">
      <c r="A1021" s="224"/>
      <c r="B1021" s="76"/>
      <c r="C1021" s="199"/>
      <c r="D1021" s="200"/>
      <c r="E1021" s="200"/>
      <c r="F1021" s="493"/>
      <c r="G1021" s="493"/>
      <c r="H1021" s="513"/>
      <c r="I1021" s="513"/>
    </row>
    <row r="1022" spans="1:9">
      <c r="A1022" s="224"/>
      <c r="B1022" s="76"/>
      <c r="C1022" s="199"/>
      <c r="D1022" s="200"/>
      <c r="E1022" s="200"/>
      <c r="F1022" s="493"/>
      <c r="G1022" s="493"/>
      <c r="H1022" s="513"/>
      <c r="I1022" s="513"/>
    </row>
    <row r="1023" spans="1:9">
      <c r="A1023" s="224"/>
      <c r="B1023" s="76"/>
      <c r="C1023" s="199"/>
      <c r="D1023" s="200"/>
      <c r="E1023" s="200"/>
      <c r="F1023" s="493"/>
      <c r="G1023" s="493"/>
      <c r="H1023" s="513"/>
      <c r="I1023" s="513"/>
    </row>
    <row r="1024" spans="1:9">
      <c r="A1024" s="224"/>
      <c r="B1024" s="76"/>
      <c r="C1024" s="199"/>
      <c r="D1024" s="200"/>
      <c r="E1024" s="200"/>
      <c r="F1024" s="493"/>
      <c r="G1024" s="493"/>
      <c r="H1024" s="513"/>
      <c r="I1024" s="513"/>
    </row>
    <row r="1025" spans="1:9">
      <c r="A1025" s="224"/>
      <c r="B1025" s="76"/>
      <c r="C1025" s="199"/>
      <c r="D1025" s="200"/>
      <c r="E1025" s="200"/>
      <c r="F1025" s="493"/>
      <c r="G1025" s="493"/>
      <c r="H1025" s="513"/>
      <c r="I1025" s="513"/>
    </row>
    <row r="1026" spans="1:9">
      <c r="A1026" s="224"/>
      <c r="B1026" s="76"/>
      <c r="C1026" s="199"/>
      <c r="D1026" s="200"/>
      <c r="E1026" s="200"/>
      <c r="F1026" s="493"/>
      <c r="G1026" s="493"/>
      <c r="H1026" s="513"/>
      <c r="I1026" s="513"/>
    </row>
    <row r="1027" spans="1:9">
      <c r="A1027" s="224"/>
      <c r="B1027" s="76"/>
      <c r="C1027" s="199"/>
      <c r="D1027" s="200"/>
      <c r="E1027" s="200"/>
      <c r="F1027" s="493"/>
      <c r="G1027" s="493"/>
      <c r="H1027" s="513"/>
      <c r="I1027" s="513"/>
    </row>
    <row r="1028" spans="1:9">
      <c r="A1028" s="224"/>
      <c r="B1028" s="76"/>
      <c r="C1028" s="199"/>
      <c r="D1028" s="200"/>
      <c r="E1028" s="200"/>
      <c r="F1028" s="493"/>
      <c r="G1028" s="493"/>
      <c r="H1028" s="513"/>
      <c r="I1028" s="513"/>
    </row>
    <row r="1029" spans="1:9">
      <c r="A1029" s="224"/>
      <c r="B1029" s="76"/>
      <c r="C1029" s="199"/>
      <c r="D1029" s="200"/>
      <c r="E1029" s="200"/>
      <c r="F1029" s="493"/>
      <c r="G1029" s="493"/>
      <c r="H1029" s="513"/>
      <c r="I1029" s="513"/>
    </row>
    <row r="1030" spans="1:9">
      <c r="A1030" s="224"/>
      <c r="B1030" s="76"/>
      <c r="C1030" s="199"/>
      <c r="D1030" s="200"/>
      <c r="E1030" s="200"/>
      <c r="F1030" s="493"/>
      <c r="G1030" s="493"/>
      <c r="H1030" s="513"/>
      <c r="I1030" s="513"/>
    </row>
    <row r="1031" spans="1:9">
      <c r="A1031" s="224"/>
      <c r="B1031" s="76"/>
      <c r="C1031" s="199"/>
      <c r="D1031" s="200"/>
      <c r="E1031" s="200"/>
      <c r="F1031" s="493"/>
      <c r="G1031" s="493"/>
      <c r="H1031" s="513"/>
      <c r="I1031" s="513"/>
    </row>
    <row r="1032" spans="1:9">
      <c r="A1032" s="224"/>
      <c r="B1032" s="76"/>
      <c r="C1032" s="199"/>
      <c r="D1032" s="200"/>
      <c r="E1032" s="200"/>
      <c r="F1032" s="493"/>
      <c r="G1032" s="493"/>
      <c r="H1032" s="513"/>
      <c r="I1032" s="513"/>
    </row>
    <row r="1033" spans="1:9">
      <c r="A1033" s="224"/>
      <c r="B1033" s="76"/>
      <c r="C1033" s="199"/>
      <c r="D1033" s="200"/>
      <c r="E1033" s="200"/>
      <c r="F1033" s="493"/>
      <c r="G1033" s="493"/>
      <c r="H1033" s="513"/>
      <c r="I1033" s="513"/>
    </row>
    <row r="1034" spans="1:9">
      <c r="A1034" s="224"/>
      <c r="B1034" s="76"/>
      <c r="C1034" s="199"/>
      <c r="D1034" s="200"/>
      <c r="E1034" s="200"/>
      <c r="F1034" s="493"/>
      <c r="G1034" s="493"/>
      <c r="H1034" s="513"/>
      <c r="I1034" s="513"/>
    </row>
    <row r="1035" spans="1:9">
      <c r="A1035" s="224"/>
      <c r="B1035" s="76"/>
      <c r="C1035" s="199"/>
      <c r="D1035" s="200"/>
      <c r="E1035" s="200"/>
      <c r="F1035" s="493"/>
      <c r="G1035" s="493"/>
      <c r="H1035" s="513"/>
      <c r="I1035" s="513"/>
    </row>
    <row r="1036" spans="1:9">
      <c r="A1036" s="224"/>
      <c r="B1036" s="76"/>
      <c r="C1036" s="199"/>
      <c r="D1036" s="200"/>
      <c r="E1036" s="200"/>
      <c r="F1036" s="493"/>
      <c r="G1036" s="493"/>
      <c r="H1036" s="513"/>
      <c r="I1036" s="513"/>
    </row>
    <row r="1037" spans="1:9">
      <c r="A1037" s="224"/>
      <c r="B1037" s="76"/>
      <c r="C1037" s="199"/>
      <c r="D1037" s="200"/>
      <c r="E1037" s="200"/>
      <c r="F1037" s="493"/>
      <c r="G1037" s="493"/>
      <c r="H1037" s="513"/>
      <c r="I1037" s="513"/>
    </row>
    <row r="1038" spans="1:9">
      <c r="A1038" s="224"/>
      <c r="B1038" s="76"/>
      <c r="C1038" s="199"/>
      <c r="D1038" s="200"/>
      <c r="E1038" s="200"/>
      <c r="F1038" s="493"/>
      <c r="G1038" s="493"/>
      <c r="H1038" s="513"/>
      <c r="I1038" s="513"/>
    </row>
    <row r="1039" spans="1:9">
      <c r="A1039" s="224"/>
      <c r="B1039" s="76"/>
      <c r="C1039" s="199"/>
      <c r="D1039" s="200"/>
      <c r="E1039" s="200"/>
      <c r="F1039" s="493"/>
      <c r="G1039" s="493"/>
      <c r="H1039" s="513"/>
      <c r="I1039" s="513"/>
    </row>
    <row r="1040" spans="1:9">
      <c r="A1040" s="224"/>
      <c r="B1040" s="76"/>
      <c r="C1040" s="199"/>
      <c r="D1040" s="200"/>
      <c r="E1040" s="200"/>
      <c r="F1040" s="493"/>
      <c r="G1040" s="493"/>
      <c r="H1040" s="513"/>
      <c r="I1040" s="513"/>
    </row>
    <row r="1041" spans="1:9">
      <c r="A1041" s="224"/>
      <c r="B1041" s="76"/>
      <c r="C1041" s="199"/>
      <c r="D1041" s="200"/>
      <c r="E1041" s="200"/>
      <c r="F1041" s="493"/>
      <c r="G1041" s="493"/>
      <c r="H1041" s="513"/>
      <c r="I1041" s="513"/>
    </row>
    <row r="1042" spans="1:9">
      <c r="A1042" s="224"/>
      <c r="B1042" s="76"/>
      <c r="C1042" s="199"/>
      <c r="D1042" s="200"/>
      <c r="E1042" s="200"/>
      <c r="F1042" s="493"/>
      <c r="G1042" s="493"/>
      <c r="H1042" s="513"/>
      <c r="I1042" s="513"/>
    </row>
    <row r="1043" spans="1:9">
      <c r="A1043" s="224"/>
      <c r="B1043" s="76"/>
      <c r="C1043" s="199"/>
      <c r="D1043" s="200"/>
      <c r="E1043" s="200"/>
      <c r="F1043" s="493"/>
      <c r="G1043" s="493"/>
      <c r="H1043" s="513"/>
      <c r="I1043" s="513"/>
    </row>
    <row r="1044" spans="1:9">
      <c r="A1044" s="224"/>
      <c r="B1044" s="76"/>
      <c r="C1044" s="199"/>
      <c r="D1044" s="200"/>
      <c r="E1044" s="200"/>
      <c r="F1044" s="493"/>
      <c r="G1044" s="493"/>
      <c r="H1044" s="513"/>
      <c r="I1044" s="513"/>
    </row>
    <row r="1045" spans="1:9">
      <c r="A1045" s="224"/>
      <c r="B1045" s="76"/>
      <c r="C1045" s="199"/>
      <c r="D1045" s="200"/>
      <c r="E1045" s="200"/>
      <c r="F1045" s="493"/>
      <c r="G1045" s="493"/>
      <c r="H1045" s="513"/>
      <c r="I1045" s="513"/>
    </row>
    <row r="1046" spans="1:9">
      <c r="A1046" s="224"/>
      <c r="B1046" s="76"/>
      <c r="C1046" s="199"/>
      <c r="D1046" s="200"/>
      <c r="E1046" s="200"/>
      <c r="F1046" s="493"/>
      <c r="G1046" s="493"/>
      <c r="H1046" s="513"/>
      <c r="I1046" s="513"/>
    </row>
    <row r="1047" spans="1:9">
      <c r="A1047" s="224"/>
      <c r="B1047" s="76"/>
      <c r="C1047" s="199"/>
      <c r="D1047" s="200"/>
      <c r="E1047" s="200"/>
      <c r="F1047" s="493"/>
      <c r="G1047" s="493"/>
      <c r="H1047" s="513"/>
      <c r="I1047" s="513"/>
    </row>
    <row r="1048" spans="1:9">
      <c r="A1048" s="224"/>
      <c r="B1048" s="76"/>
      <c r="C1048" s="199"/>
      <c r="D1048" s="200"/>
      <c r="E1048" s="200"/>
      <c r="F1048" s="493"/>
      <c r="G1048" s="493"/>
      <c r="H1048" s="513"/>
      <c r="I1048" s="513"/>
    </row>
    <row r="1049" spans="1:9">
      <c r="A1049" s="224"/>
      <c r="B1049" s="76"/>
      <c r="C1049" s="199"/>
      <c r="D1049" s="200"/>
      <c r="E1049" s="200"/>
      <c r="F1049" s="493"/>
      <c r="G1049" s="493"/>
      <c r="H1049" s="513"/>
      <c r="I1049" s="513"/>
    </row>
    <row r="1050" spans="1:9">
      <c r="A1050" s="224"/>
      <c r="B1050" s="76"/>
      <c r="C1050" s="199"/>
      <c r="D1050" s="200"/>
      <c r="E1050" s="200"/>
      <c r="F1050" s="493"/>
      <c r="G1050" s="493"/>
      <c r="H1050" s="513"/>
      <c r="I1050" s="513"/>
    </row>
    <row r="1051" spans="1:9">
      <c r="A1051" s="224"/>
      <c r="B1051" s="76"/>
      <c r="C1051" s="199"/>
      <c r="D1051" s="200"/>
      <c r="E1051" s="200"/>
      <c r="F1051" s="493"/>
      <c r="G1051" s="493"/>
      <c r="H1051" s="513"/>
      <c r="I1051" s="513"/>
    </row>
    <row r="1052" spans="1:9">
      <c r="A1052" s="224"/>
      <c r="B1052" s="76"/>
      <c r="C1052" s="199"/>
      <c r="D1052" s="200"/>
      <c r="E1052" s="200"/>
      <c r="F1052" s="493"/>
      <c r="G1052" s="493"/>
      <c r="H1052" s="513"/>
      <c r="I1052" s="513"/>
    </row>
    <row r="1053" spans="1:9">
      <c r="A1053" s="224"/>
      <c r="B1053" s="76"/>
      <c r="C1053" s="199"/>
      <c r="D1053" s="200"/>
      <c r="E1053" s="200"/>
      <c r="F1053" s="493"/>
      <c r="G1053" s="493"/>
      <c r="H1053" s="513"/>
      <c r="I1053" s="513"/>
    </row>
    <row r="1054" spans="1:9">
      <c r="A1054" s="224"/>
      <c r="B1054" s="76"/>
      <c r="C1054" s="199"/>
      <c r="D1054" s="200"/>
      <c r="E1054" s="200"/>
      <c r="F1054" s="493"/>
      <c r="G1054" s="493"/>
      <c r="H1054" s="513"/>
      <c r="I1054" s="513"/>
    </row>
    <row r="1055" spans="1:9">
      <c r="A1055" s="224"/>
      <c r="B1055" s="76"/>
      <c r="C1055" s="199"/>
      <c r="D1055" s="200"/>
      <c r="E1055" s="200"/>
      <c r="F1055" s="493"/>
      <c r="G1055" s="493"/>
      <c r="H1055" s="513"/>
      <c r="I1055" s="513"/>
    </row>
    <row r="1056" spans="1:9">
      <c r="A1056" s="224"/>
      <c r="B1056" s="76"/>
      <c r="C1056" s="199"/>
      <c r="D1056" s="200"/>
      <c r="E1056" s="200"/>
      <c r="F1056" s="493"/>
      <c r="G1056" s="493"/>
      <c r="H1056" s="513"/>
      <c r="I1056" s="513"/>
    </row>
    <row r="1057" spans="1:9">
      <c r="A1057" s="224"/>
      <c r="B1057" s="76"/>
      <c r="C1057" s="199"/>
      <c r="D1057" s="200"/>
      <c r="E1057" s="200"/>
      <c r="F1057" s="493"/>
      <c r="G1057" s="493"/>
      <c r="H1057" s="513"/>
      <c r="I1057" s="513"/>
    </row>
    <row r="1058" spans="1:9">
      <c r="A1058" s="224"/>
      <c r="B1058" s="76"/>
      <c r="C1058" s="199"/>
      <c r="D1058" s="200"/>
      <c r="E1058" s="200"/>
      <c r="F1058" s="493"/>
      <c r="G1058" s="493"/>
      <c r="H1058" s="513"/>
      <c r="I1058" s="513"/>
    </row>
    <row r="1059" spans="1:9">
      <c r="A1059" s="224"/>
      <c r="B1059" s="76"/>
      <c r="C1059" s="199"/>
      <c r="D1059" s="200"/>
      <c r="E1059" s="200"/>
      <c r="F1059" s="493"/>
      <c r="G1059" s="493"/>
      <c r="H1059" s="513"/>
      <c r="I1059" s="513"/>
    </row>
    <row r="1060" spans="1:9">
      <c r="A1060" s="224"/>
      <c r="B1060" s="76"/>
      <c r="C1060" s="199"/>
      <c r="D1060" s="200"/>
      <c r="E1060" s="200"/>
      <c r="F1060" s="493"/>
      <c r="G1060" s="493"/>
      <c r="H1060" s="513"/>
      <c r="I1060" s="513"/>
    </row>
    <row r="1061" spans="1:9">
      <c r="A1061" s="224"/>
      <c r="B1061" s="76"/>
      <c r="C1061" s="199"/>
      <c r="D1061" s="200"/>
      <c r="E1061" s="200"/>
      <c r="F1061" s="493"/>
      <c r="G1061" s="493"/>
      <c r="H1061" s="513"/>
      <c r="I1061" s="513"/>
    </row>
    <row r="1062" spans="1:9">
      <c r="A1062" s="224"/>
      <c r="B1062" s="76"/>
      <c r="C1062" s="199"/>
      <c r="D1062" s="200"/>
      <c r="E1062" s="200"/>
      <c r="F1062" s="493"/>
      <c r="G1062" s="493"/>
      <c r="H1062" s="513"/>
      <c r="I1062" s="513"/>
    </row>
    <row r="1063" spans="1:9">
      <c r="A1063" s="224"/>
      <c r="B1063" s="76"/>
      <c r="C1063" s="199"/>
      <c r="D1063" s="200"/>
      <c r="E1063" s="200"/>
      <c r="F1063" s="493"/>
      <c r="G1063" s="493"/>
      <c r="H1063" s="513"/>
      <c r="I1063" s="513"/>
    </row>
    <row r="1064" spans="1:9">
      <c r="A1064" s="224"/>
      <c r="B1064" s="76"/>
      <c r="C1064" s="199"/>
      <c r="D1064" s="200"/>
      <c r="E1064" s="200"/>
      <c r="F1064" s="493"/>
      <c r="G1064" s="493"/>
      <c r="H1064" s="513"/>
      <c r="I1064" s="513"/>
    </row>
    <row r="1065" spans="1:9">
      <c r="A1065" s="224"/>
      <c r="B1065" s="76"/>
      <c r="C1065" s="199"/>
      <c r="D1065" s="200"/>
      <c r="E1065" s="200"/>
      <c r="F1065" s="493"/>
      <c r="G1065" s="493"/>
      <c r="H1065" s="513"/>
      <c r="I1065" s="513"/>
    </row>
    <row r="1066" spans="1:9">
      <c r="A1066" s="224"/>
      <c r="B1066" s="76"/>
      <c r="C1066" s="199"/>
      <c r="D1066" s="200"/>
      <c r="E1066" s="200"/>
      <c r="F1066" s="493"/>
      <c r="G1066" s="493"/>
      <c r="H1066" s="513"/>
      <c r="I1066" s="513"/>
    </row>
    <row r="1067" spans="1:9">
      <c r="A1067" s="224"/>
      <c r="B1067" s="76"/>
      <c r="C1067" s="199"/>
      <c r="D1067" s="200"/>
      <c r="E1067" s="200"/>
      <c r="F1067" s="493"/>
      <c r="G1067" s="493"/>
      <c r="H1067" s="513"/>
      <c r="I1067" s="513"/>
    </row>
    <row r="1068" spans="1:9">
      <c r="A1068" s="224"/>
      <c r="B1068" s="76"/>
      <c r="C1068" s="199"/>
      <c r="D1068" s="200"/>
      <c r="E1068" s="200"/>
      <c r="F1068" s="493"/>
      <c r="G1068" s="493"/>
      <c r="H1068" s="513"/>
      <c r="I1068" s="513"/>
    </row>
    <row r="1069" spans="1:9">
      <c r="A1069" s="224"/>
      <c r="B1069" s="76"/>
      <c r="C1069" s="199"/>
      <c r="D1069" s="200"/>
      <c r="E1069" s="200"/>
      <c r="F1069" s="493"/>
      <c r="G1069" s="493"/>
      <c r="H1069" s="513"/>
      <c r="I1069" s="513"/>
    </row>
    <row r="1070" spans="1:9">
      <c r="A1070" s="224"/>
      <c r="B1070" s="76"/>
      <c r="C1070" s="199"/>
      <c r="D1070" s="200"/>
      <c r="E1070" s="200"/>
      <c r="F1070" s="493"/>
      <c r="G1070" s="493"/>
      <c r="H1070" s="513"/>
      <c r="I1070" s="513"/>
    </row>
    <row r="1071" spans="1:9">
      <c r="A1071" s="224"/>
      <c r="B1071" s="76"/>
      <c r="C1071" s="199"/>
      <c r="D1071" s="200"/>
      <c r="E1071" s="200"/>
      <c r="F1071" s="493"/>
      <c r="G1071" s="493"/>
      <c r="H1071" s="513"/>
      <c r="I1071" s="513"/>
    </row>
    <row r="1072" spans="1:9">
      <c r="A1072" s="224"/>
      <c r="B1072" s="76"/>
      <c r="C1072" s="199"/>
      <c r="D1072" s="200"/>
      <c r="E1072" s="200"/>
      <c r="F1072" s="493"/>
      <c r="G1072" s="493"/>
      <c r="H1072" s="513"/>
      <c r="I1072" s="513"/>
    </row>
    <row r="1073" spans="1:9">
      <c r="A1073" s="224"/>
      <c r="B1073" s="76"/>
      <c r="C1073" s="199"/>
      <c r="D1073" s="200"/>
      <c r="E1073" s="200"/>
      <c r="F1073" s="493"/>
      <c r="G1073" s="493"/>
      <c r="H1073" s="513"/>
      <c r="I1073" s="513"/>
    </row>
    <row r="1074" spans="1:9">
      <c r="A1074" s="224"/>
      <c r="B1074" s="76"/>
      <c r="C1074" s="199"/>
      <c r="D1074" s="200"/>
      <c r="E1074" s="200"/>
      <c r="F1074" s="493"/>
      <c r="G1074" s="493"/>
      <c r="H1074" s="513"/>
      <c r="I1074" s="513"/>
    </row>
    <row r="1075" spans="1:9">
      <c r="A1075" s="224"/>
      <c r="B1075" s="76"/>
      <c r="C1075" s="199"/>
      <c r="D1075" s="200"/>
      <c r="E1075" s="200"/>
      <c r="F1075" s="493"/>
      <c r="G1075" s="493"/>
      <c r="H1075" s="513"/>
      <c r="I1075" s="513"/>
    </row>
    <row r="1076" spans="1:9">
      <c r="A1076" s="224"/>
      <c r="B1076" s="76"/>
      <c r="C1076" s="199"/>
      <c r="D1076" s="200"/>
      <c r="E1076" s="200"/>
      <c r="F1076" s="493"/>
      <c r="G1076" s="493"/>
      <c r="H1076" s="513"/>
      <c r="I1076" s="513"/>
    </row>
    <row r="1077" spans="1:9">
      <c r="A1077" s="224"/>
      <c r="B1077" s="76"/>
      <c r="C1077" s="199"/>
      <c r="D1077" s="200"/>
      <c r="E1077" s="200"/>
      <c r="F1077" s="493"/>
      <c r="G1077" s="493"/>
      <c r="H1077" s="513"/>
      <c r="I1077" s="513"/>
    </row>
    <row r="1078" spans="1:9">
      <c r="A1078" s="224"/>
      <c r="B1078" s="76"/>
      <c r="C1078" s="199"/>
      <c r="D1078" s="200"/>
      <c r="E1078" s="200"/>
      <c r="F1078" s="493"/>
      <c r="G1078" s="493"/>
      <c r="H1078" s="513"/>
      <c r="I1078" s="513"/>
    </row>
    <row r="1079" spans="1:9">
      <c r="A1079" s="224"/>
      <c r="B1079" s="76"/>
      <c r="C1079" s="199"/>
      <c r="D1079" s="200"/>
      <c r="E1079" s="200"/>
      <c r="F1079" s="493"/>
      <c r="G1079" s="493"/>
      <c r="H1079" s="513"/>
      <c r="I1079" s="513"/>
    </row>
    <row r="1080" spans="1:9">
      <c r="A1080" s="224"/>
      <c r="B1080" s="76"/>
      <c r="C1080" s="199"/>
      <c r="D1080" s="200"/>
      <c r="E1080" s="200"/>
      <c r="F1080" s="493"/>
      <c r="G1080" s="493"/>
      <c r="H1080" s="513"/>
      <c r="I1080" s="513"/>
    </row>
    <row r="1081" spans="1:9">
      <c r="A1081" s="224"/>
      <c r="B1081" s="76"/>
      <c r="C1081" s="199"/>
      <c r="D1081" s="200"/>
      <c r="E1081" s="200"/>
      <c r="F1081" s="493"/>
      <c r="G1081" s="493"/>
      <c r="H1081" s="513"/>
      <c r="I1081" s="513"/>
    </row>
    <row r="1082" spans="1:9">
      <c r="A1082" s="224"/>
      <c r="B1082" s="76"/>
      <c r="C1082" s="199"/>
      <c r="D1082" s="200"/>
      <c r="E1082" s="200"/>
      <c r="F1082" s="493"/>
      <c r="G1082" s="493"/>
      <c r="H1082" s="513"/>
      <c r="I1082" s="513"/>
    </row>
    <row r="1083" spans="1:9">
      <c r="A1083" s="224"/>
      <c r="B1083" s="76"/>
      <c r="C1083" s="199"/>
      <c r="D1083" s="200"/>
      <c r="E1083" s="200"/>
      <c r="F1083" s="493"/>
      <c r="G1083" s="493"/>
      <c r="H1083" s="513"/>
      <c r="I1083" s="513"/>
    </row>
    <row r="1084" spans="1:9">
      <c r="A1084" s="224"/>
      <c r="B1084" s="76"/>
      <c r="C1084" s="199"/>
      <c r="D1084" s="200"/>
      <c r="E1084" s="200"/>
      <c r="F1084" s="493"/>
      <c r="G1084" s="493"/>
      <c r="H1084" s="513"/>
      <c r="I1084" s="513"/>
    </row>
    <row r="1085" spans="1:9">
      <c r="A1085" s="224"/>
      <c r="B1085" s="76"/>
      <c r="C1085" s="199"/>
      <c r="D1085" s="200"/>
      <c r="E1085" s="200"/>
      <c r="F1085" s="493"/>
      <c r="G1085" s="493"/>
      <c r="H1085" s="513"/>
      <c r="I1085" s="513"/>
    </row>
    <row r="1086" spans="1:9">
      <c r="A1086" s="224"/>
      <c r="B1086" s="76"/>
      <c r="C1086" s="199"/>
      <c r="D1086" s="200"/>
      <c r="E1086" s="200"/>
      <c r="F1086" s="493"/>
      <c r="G1086" s="493"/>
      <c r="H1086" s="513"/>
      <c r="I1086" s="513"/>
    </row>
    <row r="1087" spans="1:9">
      <c r="A1087" s="224"/>
      <c r="B1087" s="76"/>
      <c r="C1087" s="199"/>
      <c r="D1087" s="200"/>
      <c r="E1087" s="200"/>
      <c r="F1087" s="493"/>
      <c r="G1087" s="493"/>
      <c r="H1087" s="513"/>
      <c r="I1087" s="513"/>
    </row>
    <row r="1088" spans="1:9">
      <c r="A1088" s="224"/>
      <c r="B1088" s="76"/>
      <c r="C1088" s="199"/>
      <c r="D1088" s="200"/>
      <c r="E1088" s="200"/>
      <c r="F1088" s="493"/>
      <c r="G1088" s="493"/>
      <c r="H1088" s="513"/>
      <c r="I1088" s="513"/>
    </row>
    <row r="1089" spans="1:9">
      <c r="A1089" s="224"/>
      <c r="B1089" s="76"/>
      <c r="C1089" s="199"/>
      <c r="D1089" s="200"/>
      <c r="E1089" s="200"/>
      <c r="F1089" s="493"/>
      <c r="G1089" s="493"/>
      <c r="H1089" s="513"/>
      <c r="I1089" s="513"/>
    </row>
    <row r="1090" spans="1:9">
      <c r="A1090" s="224"/>
      <c r="B1090" s="76"/>
      <c r="C1090" s="199"/>
      <c r="D1090" s="200"/>
      <c r="E1090" s="200"/>
      <c r="F1090" s="493"/>
      <c r="G1090" s="493"/>
      <c r="H1090" s="513"/>
      <c r="I1090" s="513"/>
    </row>
    <row r="1091" spans="1:9">
      <c r="A1091" s="224"/>
      <c r="B1091" s="76"/>
      <c r="C1091" s="199"/>
      <c r="D1091" s="200"/>
      <c r="E1091" s="200"/>
      <c r="F1091" s="493"/>
      <c r="G1091" s="493"/>
      <c r="H1091" s="513"/>
      <c r="I1091" s="513"/>
    </row>
    <row r="1092" spans="1:9">
      <c r="A1092" s="224"/>
      <c r="B1092" s="76"/>
      <c r="C1092" s="199"/>
      <c r="D1092" s="200"/>
      <c r="E1092" s="200"/>
      <c r="F1092" s="493"/>
      <c r="G1092" s="493"/>
      <c r="H1092" s="513"/>
      <c r="I1092" s="513"/>
    </row>
    <row r="1093" spans="1:9">
      <c r="A1093" s="224"/>
      <c r="B1093" s="76"/>
      <c r="C1093" s="199"/>
      <c r="D1093" s="200"/>
      <c r="E1093" s="200"/>
      <c r="F1093" s="493"/>
      <c r="G1093" s="493"/>
      <c r="H1093" s="513"/>
      <c r="I1093" s="513"/>
    </row>
    <row r="1094" spans="1:9">
      <c r="A1094" s="224"/>
      <c r="B1094" s="76"/>
      <c r="C1094" s="199"/>
      <c r="D1094" s="200"/>
      <c r="E1094" s="200"/>
      <c r="F1094" s="493"/>
      <c r="G1094" s="493"/>
      <c r="H1094" s="513"/>
      <c r="I1094" s="513"/>
    </row>
    <row r="1095" spans="1:9">
      <c r="A1095" s="224"/>
      <c r="B1095" s="76"/>
      <c r="C1095" s="199"/>
      <c r="D1095" s="200"/>
      <c r="E1095" s="200"/>
      <c r="F1095" s="493"/>
      <c r="G1095" s="493"/>
      <c r="H1095" s="513"/>
      <c r="I1095" s="513"/>
    </row>
    <row r="1096" spans="1:9">
      <c r="A1096" s="224"/>
      <c r="B1096" s="76"/>
      <c r="C1096" s="199"/>
      <c r="D1096" s="200"/>
      <c r="E1096" s="200"/>
      <c r="F1096" s="493"/>
      <c r="G1096" s="493"/>
      <c r="H1096" s="513"/>
      <c r="I1096" s="513"/>
    </row>
    <row r="1097" spans="1:9">
      <c r="A1097" s="224"/>
      <c r="B1097" s="76"/>
      <c r="C1097" s="199"/>
      <c r="D1097" s="200"/>
      <c r="E1097" s="200"/>
      <c r="F1097" s="493"/>
      <c r="G1097" s="493"/>
      <c r="H1097" s="513"/>
      <c r="I1097" s="513"/>
    </row>
    <row r="1098" spans="1:9">
      <c r="A1098" s="224"/>
      <c r="B1098" s="76"/>
      <c r="C1098" s="199"/>
      <c r="D1098" s="200"/>
      <c r="E1098" s="200"/>
      <c r="F1098" s="493"/>
      <c r="G1098" s="493"/>
      <c r="H1098" s="513"/>
      <c r="I1098" s="513"/>
    </row>
    <row r="1099" spans="1:9">
      <c r="A1099" s="224"/>
      <c r="B1099" s="76"/>
      <c r="C1099" s="199"/>
      <c r="D1099" s="200"/>
      <c r="E1099" s="200"/>
      <c r="F1099" s="493"/>
      <c r="G1099" s="493"/>
      <c r="H1099" s="513"/>
      <c r="I1099" s="513"/>
    </row>
    <row r="1100" spans="1:9">
      <c r="A1100" s="224"/>
      <c r="B1100" s="76"/>
      <c r="C1100" s="199"/>
      <c r="D1100" s="200"/>
      <c r="E1100" s="200"/>
      <c r="F1100" s="493"/>
      <c r="G1100" s="493"/>
      <c r="H1100" s="513"/>
      <c r="I1100" s="513"/>
    </row>
    <row r="1101" spans="1:9">
      <c r="A1101" s="224"/>
      <c r="B1101" s="76"/>
      <c r="C1101" s="199"/>
      <c r="D1101" s="200"/>
      <c r="E1101" s="200"/>
      <c r="F1101" s="493"/>
      <c r="G1101" s="493"/>
      <c r="H1101" s="513"/>
      <c r="I1101" s="513"/>
    </row>
    <row r="1102" spans="1:9">
      <c r="A1102" s="224"/>
      <c r="B1102" s="76"/>
      <c r="C1102" s="199"/>
      <c r="D1102" s="200"/>
      <c r="E1102" s="200"/>
      <c r="F1102" s="493"/>
      <c r="G1102" s="493"/>
      <c r="H1102" s="513"/>
      <c r="I1102" s="513"/>
    </row>
    <row r="1103" spans="1:9">
      <c r="A1103" s="224"/>
      <c r="B1103" s="76"/>
      <c r="C1103" s="199"/>
      <c r="D1103" s="200"/>
      <c r="E1103" s="200"/>
      <c r="F1103" s="493"/>
      <c r="G1103" s="493"/>
      <c r="H1103" s="513"/>
      <c r="I1103" s="513"/>
    </row>
    <row r="1104" spans="1:9">
      <c r="A1104" s="224"/>
      <c r="B1104" s="76"/>
      <c r="C1104" s="199"/>
      <c r="D1104" s="200"/>
      <c r="E1104" s="200"/>
      <c r="F1104" s="493"/>
      <c r="G1104" s="493"/>
      <c r="H1104" s="513"/>
      <c r="I1104" s="513"/>
    </row>
    <row r="1105" spans="1:9">
      <c r="A1105" s="224"/>
      <c r="B1105" s="76"/>
      <c r="C1105" s="199"/>
      <c r="D1105" s="200"/>
      <c r="E1105" s="200"/>
      <c r="F1105" s="493"/>
      <c r="G1105" s="493"/>
      <c r="H1105" s="513"/>
      <c r="I1105" s="513"/>
    </row>
    <row r="1106" spans="1:9">
      <c r="A1106" s="224"/>
      <c r="B1106" s="76"/>
      <c r="C1106" s="199"/>
      <c r="D1106" s="200"/>
      <c r="E1106" s="200"/>
      <c r="F1106" s="493"/>
      <c r="G1106" s="493"/>
      <c r="H1106" s="513"/>
      <c r="I1106" s="513"/>
    </row>
    <row r="1107" spans="1:9">
      <c r="A1107" s="224"/>
      <c r="B1107" s="76"/>
      <c r="C1107" s="199"/>
      <c r="D1107" s="200"/>
      <c r="E1107" s="200"/>
      <c r="F1107" s="493"/>
      <c r="G1107" s="493"/>
      <c r="H1107" s="513"/>
      <c r="I1107" s="513"/>
    </row>
    <row r="1108" spans="1:9">
      <c r="A1108" s="224"/>
      <c r="B1108" s="76"/>
      <c r="C1108" s="199"/>
      <c r="D1108" s="200"/>
      <c r="E1108" s="200"/>
      <c r="F1108" s="493"/>
      <c r="G1108" s="493"/>
      <c r="H1108" s="513"/>
      <c r="I1108" s="513"/>
    </row>
    <row r="1109" spans="1:9">
      <c r="A1109" s="224"/>
      <c r="B1109" s="76"/>
      <c r="C1109" s="199"/>
      <c r="D1109" s="200"/>
      <c r="E1109" s="200"/>
      <c r="F1109" s="493"/>
      <c r="G1109" s="493"/>
      <c r="H1109" s="513"/>
      <c r="I1109" s="513"/>
    </row>
    <row r="1110" spans="1:9">
      <c r="A1110" s="224"/>
      <c r="B1110" s="76"/>
      <c r="C1110" s="199"/>
      <c r="D1110" s="200"/>
      <c r="E1110" s="200"/>
      <c r="F1110" s="493"/>
      <c r="G1110" s="493"/>
      <c r="H1110" s="513"/>
      <c r="I1110" s="513"/>
    </row>
    <row r="1111" spans="1:9">
      <c r="A1111" s="224"/>
      <c r="B1111" s="76"/>
      <c r="C1111" s="199"/>
      <c r="D1111" s="200"/>
      <c r="E1111" s="200"/>
      <c r="F1111" s="493"/>
      <c r="G1111" s="493"/>
      <c r="H1111" s="513"/>
      <c r="I1111" s="513"/>
    </row>
    <row r="1112" spans="1:9">
      <c r="A1112" s="224"/>
      <c r="B1112" s="76"/>
      <c r="C1112" s="199"/>
      <c r="D1112" s="200"/>
      <c r="E1112" s="200"/>
      <c r="F1112" s="493"/>
      <c r="G1112" s="493"/>
      <c r="H1112" s="513"/>
      <c r="I1112" s="513"/>
    </row>
    <row r="1113" spans="1:9">
      <c r="A1113" s="224"/>
      <c r="B1113" s="76"/>
      <c r="C1113" s="199"/>
      <c r="D1113" s="200"/>
      <c r="E1113" s="200"/>
      <c r="F1113" s="493"/>
      <c r="G1113" s="493"/>
      <c r="H1113" s="513"/>
      <c r="I1113" s="513"/>
    </row>
    <row r="1114" spans="1:9">
      <c r="A1114" s="224"/>
      <c r="B1114" s="76"/>
      <c r="C1114" s="199"/>
      <c r="D1114" s="200"/>
      <c r="E1114" s="200"/>
      <c r="F1114" s="493"/>
      <c r="G1114" s="493"/>
      <c r="H1114" s="513"/>
      <c r="I1114" s="513"/>
    </row>
    <row r="1115" spans="1:9">
      <c r="A1115" s="224"/>
      <c r="B1115" s="76"/>
      <c r="C1115" s="199"/>
      <c r="D1115" s="200"/>
      <c r="E1115" s="200"/>
      <c r="F1115" s="493"/>
      <c r="G1115" s="493"/>
      <c r="H1115" s="513"/>
      <c r="I1115" s="513"/>
    </row>
    <row r="1116" spans="1:9">
      <c r="A1116" s="224"/>
      <c r="B1116" s="76"/>
      <c r="C1116" s="199"/>
      <c r="D1116" s="200"/>
      <c r="E1116" s="200"/>
      <c r="F1116" s="493"/>
      <c r="G1116" s="493"/>
      <c r="H1116" s="513"/>
      <c r="I1116" s="513"/>
    </row>
    <row r="1117" spans="1:9">
      <c r="A1117" s="224"/>
      <c r="B1117" s="76"/>
      <c r="C1117" s="199"/>
      <c r="D1117" s="200"/>
      <c r="E1117" s="200"/>
      <c r="F1117" s="493"/>
      <c r="G1117" s="493"/>
      <c r="H1117" s="513"/>
      <c r="I1117" s="513"/>
    </row>
    <row r="1118" spans="1:9">
      <c r="A1118" s="224"/>
      <c r="B1118" s="76"/>
      <c r="C1118" s="199"/>
      <c r="D1118" s="200"/>
      <c r="E1118" s="200"/>
      <c r="F1118" s="493"/>
      <c r="G1118" s="493"/>
      <c r="H1118" s="513"/>
      <c r="I1118" s="513"/>
    </row>
    <row r="1119" spans="1:9">
      <c r="A1119" s="224"/>
      <c r="B1119" s="76"/>
      <c r="C1119" s="199"/>
      <c r="D1119" s="200"/>
      <c r="E1119" s="200"/>
      <c r="F1119" s="493"/>
      <c r="G1119" s="493"/>
      <c r="H1119" s="513"/>
      <c r="I1119" s="513"/>
    </row>
    <row r="1120" spans="1:9">
      <c r="A1120" s="224"/>
      <c r="B1120" s="76"/>
      <c r="C1120" s="199"/>
      <c r="D1120" s="200"/>
      <c r="E1120" s="200"/>
      <c r="F1120" s="493"/>
      <c r="G1120" s="493"/>
      <c r="H1120" s="513"/>
      <c r="I1120" s="513"/>
    </row>
    <row r="1121" spans="1:9">
      <c r="A1121" s="224"/>
      <c r="B1121" s="76"/>
      <c r="C1121" s="199"/>
      <c r="D1121" s="200"/>
      <c r="E1121" s="200"/>
      <c r="F1121" s="493"/>
      <c r="G1121" s="493"/>
      <c r="H1121" s="513"/>
      <c r="I1121" s="513"/>
    </row>
    <row r="1122" spans="1:9">
      <c r="A1122" s="224"/>
      <c r="B1122" s="76"/>
      <c r="C1122" s="199"/>
      <c r="D1122" s="200"/>
      <c r="E1122" s="200"/>
      <c r="F1122" s="493"/>
      <c r="G1122" s="493"/>
      <c r="H1122" s="513"/>
      <c r="I1122" s="513"/>
    </row>
    <row r="1123" spans="1:9">
      <c r="A1123" s="224"/>
      <c r="B1123" s="76"/>
      <c r="C1123" s="199"/>
      <c r="D1123" s="200"/>
      <c r="E1123" s="200"/>
      <c r="F1123" s="493"/>
      <c r="G1123" s="493"/>
      <c r="H1123" s="513"/>
      <c r="I1123" s="513"/>
    </row>
    <row r="1124" spans="1:9">
      <c r="A1124" s="224"/>
      <c r="B1124" s="76"/>
      <c r="C1124" s="199"/>
      <c r="D1124" s="200"/>
      <c r="E1124" s="200"/>
      <c r="F1124" s="493"/>
      <c r="G1124" s="493"/>
      <c r="H1124" s="513"/>
      <c r="I1124" s="513"/>
    </row>
    <row r="1125" spans="1:9">
      <c r="A1125" s="224"/>
      <c r="B1125" s="76"/>
      <c r="C1125" s="199"/>
      <c r="D1125" s="200"/>
      <c r="E1125" s="200"/>
      <c r="F1125" s="493"/>
      <c r="G1125" s="493"/>
      <c r="H1125" s="513"/>
      <c r="I1125" s="513"/>
    </row>
    <row r="1126" spans="1:9">
      <c r="A1126" s="224"/>
      <c r="B1126" s="76"/>
      <c r="C1126" s="199"/>
      <c r="D1126" s="200"/>
      <c r="E1126" s="200"/>
      <c r="F1126" s="493"/>
      <c r="G1126" s="493"/>
      <c r="H1126" s="513"/>
      <c r="I1126" s="513"/>
    </row>
    <row r="1127" spans="1:9">
      <c r="A1127" s="224"/>
      <c r="B1127" s="76"/>
      <c r="C1127" s="199"/>
      <c r="D1127" s="200"/>
      <c r="E1127" s="200"/>
      <c r="F1127" s="493"/>
      <c r="G1127" s="493"/>
      <c r="H1127" s="513"/>
      <c r="I1127" s="513"/>
    </row>
    <row r="1128" spans="1:9">
      <c r="A1128" s="224"/>
      <c r="B1128" s="76"/>
      <c r="C1128" s="199"/>
      <c r="D1128" s="200"/>
      <c r="E1128" s="200"/>
      <c r="F1128" s="493"/>
      <c r="G1128" s="493"/>
      <c r="H1128" s="513"/>
      <c r="I1128" s="513"/>
    </row>
    <row r="1129" spans="1:9">
      <c r="A1129" s="224"/>
      <c r="B1129" s="76"/>
      <c r="C1129" s="199"/>
      <c r="D1129" s="200"/>
      <c r="E1129" s="200"/>
      <c r="F1129" s="493"/>
      <c r="G1129" s="493"/>
      <c r="H1129" s="513"/>
      <c r="I1129" s="513"/>
    </row>
    <row r="1130" spans="1:9">
      <c r="A1130" s="224"/>
      <c r="B1130" s="76"/>
      <c r="C1130" s="199"/>
      <c r="D1130" s="200"/>
      <c r="E1130" s="200"/>
      <c r="F1130" s="493"/>
      <c r="G1130" s="493"/>
      <c r="H1130" s="513"/>
      <c r="I1130" s="513"/>
    </row>
    <row r="1131" spans="1:9">
      <c r="A1131" s="224"/>
      <c r="B1131" s="76"/>
      <c r="C1131" s="199"/>
      <c r="D1131" s="200"/>
      <c r="E1131" s="200"/>
      <c r="F1131" s="493"/>
      <c r="G1131" s="493"/>
      <c r="H1131" s="513"/>
      <c r="I1131" s="513"/>
    </row>
    <row r="1132" spans="1:9">
      <c r="A1132" s="224"/>
      <c r="B1132" s="76"/>
      <c r="C1132" s="199"/>
      <c r="D1132" s="200"/>
      <c r="E1132" s="200"/>
      <c r="F1132" s="493"/>
      <c r="G1132" s="493"/>
      <c r="H1132" s="513"/>
      <c r="I1132" s="513"/>
    </row>
    <row r="1133" spans="1:9">
      <c r="A1133" s="224"/>
      <c r="B1133" s="76"/>
      <c r="C1133" s="199"/>
      <c r="D1133" s="200"/>
      <c r="E1133" s="200"/>
      <c r="F1133" s="493"/>
      <c r="G1133" s="493"/>
      <c r="H1133" s="513"/>
      <c r="I1133" s="513"/>
    </row>
    <row r="1134" spans="1:9">
      <c r="A1134" s="224"/>
      <c r="B1134" s="76"/>
      <c r="C1134" s="199"/>
      <c r="D1134" s="200"/>
      <c r="E1134" s="200"/>
      <c r="F1134" s="493"/>
      <c r="G1134" s="493"/>
      <c r="H1134" s="513"/>
      <c r="I1134" s="513"/>
    </row>
    <row r="1135" spans="1:9">
      <c r="A1135" s="224"/>
      <c r="B1135" s="76"/>
      <c r="C1135" s="199"/>
      <c r="D1135" s="200"/>
      <c r="E1135" s="200"/>
      <c r="F1135" s="493"/>
      <c r="G1135" s="493"/>
      <c r="H1135" s="513"/>
      <c r="I1135" s="513"/>
    </row>
    <row r="1136" spans="1:9">
      <c r="A1136" s="224"/>
      <c r="B1136" s="76"/>
      <c r="C1136" s="199"/>
      <c r="D1136" s="200"/>
      <c r="E1136" s="200"/>
      <c r="F1136" s="493"/>
      <c r="G1136" s="493"/>
      <c r="H1136" s="513"/>
      <c r="I1136" s="513"/>
    </row>
    <row r="1137" spans="1:9">
      <c r="A1137" s="224"/>
      <c r="B1137" s="76"/>
      <c r="C1137" s="199"/>
      <c r="D1137" s="200"/>
      <c r="E1137" s="200"/>
      <c r="F1137" s="493"/>
      <c r="G1137" s="493"/>
      <c r="H1137" s="513"/>
      <c r="I1137" s="513"/>
    </row>
    <row r="1138" spans="1:9">
      <c r="A1138" s="224"/>
      <c r="B1138" s="76"/>
      <c r="C1138" s="199"/>
      <c r="D1138" s="200"/>
      <c r="E1138" s="200"/>
      <c r="F1138" s="493"/>
      <c r="G1138" s="493"/>
      <c r="H1138" s="513"/>
      <c r="I1138" s="513"/>
    </row>
    <row r="1139" spans="1:9">
      <c r="A1139" s="224"/>
      <c r="B1139" s="76"/>
      <c r="C1139" s="199"/>
      <c r="D1139" s="200"/>
      <c r="E1139" s="200"/>
      <c r="F1139" s="493"/>
      <c r="G1139" s="493"/>
      <c r="H1139" s="513"/>
      <c r="I1139" s="513"/>
    </row>
    <row r="1140" spans="1:9">
      <c r="A1140" s="224"/>
      <c r="B1140" s="76"/>
      <c r="C1140" s="199"/>
      <c r="D1140" s="200"/>
      <c r="E1140" s="200"/>
      <c r="F1140" s="493"/>
      <c r="G1140" s="493"/>
      <c r="H1140" s="513"/>
      <c r="I1140" s="513"/>
    </row>
    <row r="1141" spans="1:9">
      <c r="A1141" s="224"/>
      <c r="B1141" s="76"/>
      <c r="C1141" s="199"/>
      <c r="D1141" s="200"/>
      <c r="E1141" s="200"/>
      <c r="F1141" s="493"/>
      <c r="G1141" s="493"/>
      <c r="H1141" s="513"/>
      <c r="I1141" s="513"/>
    </row>
    <row r="1142" spans="1:9">
      <c r="A1142" s="224"/>
      <c r="B1142" s="76"/>
      <c r="C1142" s="199"/>
      <c r="D1142" s="200"/>
      <c r="E1142" s="200"/>
      <c r="F1142" s="493"/>
      <c r="G1142" s="493"/>
      <c r="H1142" s="513"/>
      <c r="I1142" s="513"/>
    </row>
    <row r="1143" spans="1:9">
      <c r="A1143" s="224"/>
      <c r="B1143" s="76"/>
      <c r="C1143" s="199"/>
      <c r="D1143" s="200"/>
      <c r="E1143" s="200"/>
      <c r="F1143" s="493"/>
      <c r="G1143" s="493"/>
      <c r="H1143" s="513"/>
      <c r="I1143" s="513"/>
    </row>
    <row r="1144" spans="1:9">
      <c r="A1144" s="224"/>
      <c r="B1144" s="76"/>
      <c r="C1144" s="199"/>
      <c r="D1144" s="200"/>
      <c r="E1144" s="200"/>
      <c r="F1144" s="493"/>
      <c r="G1144" s="493"/>
      <c r="H1144" s="513"/>
      <c r="I1144" s="513"/>
    </row>
    <row r="1145" spans="1:9">
      <c r="A1145" s="224"/>
      <c r="B1145" s="76"/>
      <c r="C1145" s="199"/>
      <c r="D1145" s="200"/>
      <c r="E1145" s="200"/>
      <c r="F1145" s="493"/>
      <c r="G1145" s="493"/>
      <c r="H1145" s="513"/>
      <c r="I1145" s="513"/>
    </row>
    <row r="1146" spans="1:9">
      <c r="A1146" s="224"/>
      <c r="B1146" s="76"/>
      <c r="C1146" s="199"/>
      <c r="D1146" s="200"/>
      <c r="E1146" s="200"/>
      <c r="F1146" s="493"/>
      <c r="G1146" s="493"/>
      <c r="H1146" s="513"/>
      <c r="I1146" s="513"/>
    </row>
    <row r="1147" spans="1:9">
      <c r="A1147" s="224"/>
      <c r="B1147" s="76"/>
      <c r="C1147" s="199"/>
      <c r="D1147" s="200"/>
      <c r="E1147" s="200"/>
      <c r="F1147" s="493"/>
      <c r="G1147" s="493"/>
      <c r="H1147" s="513"/>
      <c r="I1147" s="513"/>
    </row>
    <row r="1148" spans="1:9">
      <c r="A1148" s="224"/>
      <c r="B1148" s="76"/>
      <c r="C1148" s="199"/>
      <c r="D1148" s="200"/>
      <c r="E1148" s="200"/>
      <c r="F1148" s="493"/>
      <c r="G1148" s="493"/>
      <c r="H1148" s="513"/>
      <c r="I1148" s="513"/>
    </row>
    <row r="1149" spans="1:9">
      <c r="A1149" s="224"/>
      <c r="B1149" s="76"/>
      <c r="C1149" s="199"/>
      <c r="D1149" s="200"/>
      <c r="E1149" s="200"/>
      <c r="F1149" s="493"/>
      <c r="G1149" s="493"/>
      <c r="H1149" s="513"/>
      <c r="I1149" s="513"/>
    </row>
    <row r="1150" spans="1:9">
      <c r="A1150" s="224"/>
      <c r="B1150" s="76"/>
      <c r="C1150" s="199"/>
      <c r="D1150" s="200"/>
      <c r="E1150" s="200"/>
      <c r="F1150" s="493"/>
      <c r="G1150" s="493"/>
      <c r="H1150" s="513"/>
      <c r="I1150" s="513"/>
    </row>
    <row r="1151" spans="1:9">
      <c r="A1151" s="224"/>
      <c r="B1151" s="76"/>
      <c r="C1151" s="199"/>
      <c r="D1151" s="200"/>
      <c r="E1151" s="200"/>
      <c r="F1151" s="493"/>
      <c r="G1151" s="493"/>
      <c r="H1151" s="513"/>
      <c r="I1151" s="513"/>
    </row>
    <row r="1152" spans="1:9">
      <c r="A1152" s="224"/>
      <c r="B1152" s="76"/>
      <c r="C1152" s="199"/>
      <c r="D1152" s="200"/>
      <c r="E1152" s="200"/>
      <c r="F1152" s="493"/>
      <c r="G1152" s="493"/>
      <c r="H1152" s="513"/>
      <c r="I1152" s="513"/>
    </row>
    <row r="1153" spans="1:9">
      <c r="A1153" s="224"/>
      <c r="B1153" s="76"/>
      <c r="C1153" s="199"/>
      <c r="D1153" s="200"/>
      <c r="E1153" s="200"/>
      <c r="F1153" s="493"/>
      <c r="G1153" s="493"/>
      <c r="H1153" s="513"/>
      <c r="I1153" s="513"/>
    </row>
    <row r="1154" spans="1:9">
      <c r="A1154" s="224"/>
      <c r="B1154" s="76"/>
      <c r="C1154" s="199"/>
      <c r="D1154" s="200"/>
      <c r="E1154" s="200"/>
      <c r="F1154" s="493"/>
      <c r="G1154" s="493"/>
      <c r="H1154" s="513"/>
      <c r="I1154" s="513"/>
    </row>
    <row r="1155" spans="1:9">
      <c r="A1155" s="224"/>
      <c r="B1155" s="76"/>
      <c r="C1155" s="199"/>
      <c r="D1155" s="200"/>
      <c r="E1155" s="200"/>
      <c r="F1155" s="493"/>
      <c r="G1155" s="493"/>
      <c r="H1155" s="513"/>
      <c r="I1155" s="513"/>
    </row>
    <row r="1156" spans="1:9">
      <c r="A1156" s="224"/>
      <c r="B1156" s="76"/>
      <c r="C1156" s="199"/>
      <c r="D1156" s="200"/>
      <c r="E1156" s="200"/>
      <c r="F1156" s="493"/>
      <c r="G1156" s="493"/>
      <c r="H1156" s="513"/>
      <c r="I1156" s="513"/>
    </row>
    <row r="1157" spans="1:9">
      <c r="A1157" s="224"/>
      <c r="B1157" s="76"/>
      <c r="C1157" s="199"/>
      <c r="D1157" s="200"/>
      <c r="E1157" s="200"/>
      <c r="F1157" s="493"/>
      <c r="G1157" s="493"/>
      <c r="H1157" s="513"/>
      <c r="I1157" s="513"/>
    </row>
    <row r="1158" spans="1:9">
      <c r="A1158" s="224"/>
      <c r="B1158" s="76"/>
      <c r="C1158" s="199"/>
      <c r="D1158" s="200"/>
      <c r="E1158" s="200"/>
      <c r="F1158" s="493"/>
      <c r="G1158" s="493"/>
      <c r="H1158" s="513"/>
      <c r="I1158" s="513"/>
    </row>
    <row r="1159" spans="1:9">
      <c r="A1159" s="224"/>
      <c r="B1159" s="76"/>
      <c r="C1159" s="199"/>
      <c r="D1159" s="200"/>
      <c r="E1159" s="200"/>
      <c r="F1159" s="493"/>
      <c r="G1159" s="493"/>
      <c r="H1159" s="513"/>
      <c r="I1159" s="513"/>
    </row>
    <row r="1160" spans="1:9">
      <c r="A1160" s="224"/>
      <c r="B1160" s="76"/>
      <c r="C1160" s="199"/>
      <c r="D1160" s="200"/>
      <c r="E1160" s="200"/>
      <c r="F1160" s="493"/>
      <c r="G1160" s="493"/>
      <c r="H1160" s="513"/>
      <c r="I1160" s="513"/>
    </row>
    <row r="1161" spans="1:9">
      <c r="A1161" s="224"/>
      <c r="B1161" s="76"/>
      <c r="C1161" s="199"/>
      <c r="D1161" s="200"/>
      <c r="E1161" s="200"/>
      <c r="F1161" s="493"/>
      <c r="G1161" s="493"/>
      <c r="H1161" s="513"/>
      <c r="I1161" s="513"/>
    </row>
    <row r="1162" spans="1:9">
      <c r="A1162" s="224"/>
      <c r="B1162" s="76"/>
      <c r="C1162" s="199"/>
      <c r="D1162" s="200"/>
      <c r="E1162" s="200"/>
      <c r="F1162" s="493"/>
      <c r="G1162" s="493"/>
      <c r="H1162" s="513"/>
      <c r="I1162" s="513"/>
    </row>
    <row r="1163" spans="1:9">
      <c r="A1163" s="224"/>
      <c r="B1163" s="76"/>
      <c r="C1163" s="199"/>
      <c r="D1163" s="200"/>
      <c r="E1163" s="200"/>
      <c r="F1163" s="493"/>
      <c r="G1163" s="493"/>
      <c r="H1163" s="513"/>
      <c r="I1163" s="513"/>
    </row>
    <row r="1164" spans="1:9">
      <c r="A1164" s="224"/>
      <c r="B1164" s="76"/>
      <c r="C1164" s="199"/>
      <c r="D1164" s="200"/>
      <c r="E1164" s="200"/>
      <c r="F1164" s="493"/>
      <c r="G1164" s="493"/>
      <c r="H1164" s="513"/>
      <c r="I1164" s="513"/>
    </row>
    <row r="1165" spans="1:9">
      <c r="A1165" s="224"/>
      <c r="B1165" s="76"/>
      <c r="C1165" s="199"/>
      <c r="D1165" s="200"/>
      <c r="E1165" s="200"/>
      <c r="F1165" s="493"/>
      <c r="G1165" s="493"/>
      <c r="H1165" s="513"/>
      <c r="I1165" s="513"/>
    </row>
    <row r="1166" spans="1:9">
      <c r="A1166" s="224"/>
      <c r="B1166" s="76"/>
      <c r="C1166" s="199"/>
      <c r="D1166" s="200"/>
      <c r="E1166" s="200"/>
      <c r="F1166" s="493"/>
      <c r="G1166" s="493"/>
      <c r="H1166" s="513"/>
      <c r="I1166" s="513"/>
    </row>
    <row r="1167" spans="1:9">
      <c r="A1167" s="224"/>
      <c r="B1167" s="76"/>
      <c r="C1167" s="199"/>
      <c r="D1167" s="200"/>
      <c r="E1167" s="200"/>
      <c r="F1167" s="493"/>
      <c r="G1167" s="493"/>
      <c r="H1167" s="513"/>
      <c r="I1167" s="513"/>
    </row>
    <row r="1168" spans="1:9">
      <c r="A1168" s="224"/>
      <c r="B1168" s="76"/>
      <c r="C1168" s="199"/>
      <c r="D1168" s="200"/>
      <c r="E1168" s="200"/>
      <c r="F1168" s="493"/>
      <c r="G1168" s="493"/>
      <c r="H1168" s="513"/>
      <c r="I1168" s="513"/>
    </row>
    <row r="1169" spans="1:9">
      <c r="A1169" s="224"/>
      <c r="B1169" s="76"/>
      <c r="C1169" s="199"/>
      <c r="D1169" s="200"/>
      <c r="E1169" s="200"/>
      <c r="F1169" s="493"/>
      <c r="G1169" s="493"/>
      <c r="H1169" s="513"/>
      <c r="I1169" s="513"/>
    </row>
    <row r="1170" spans="1:9">
      <c r="A1170" s="224"/>
      <c r="B1170" s="76"/>
      <c r="C1170" s="199"/>
      <c r="D1170" s="200"/>
      <c r="E1170" s="200"/>
      <c r="F1170" s="493"/>
      <c r="G1170" s="493"/>
      <c r="H1170" s="513"/>
      <c r="I1170" s="513"/>
    </row>
    <row r="1171" spans="1:9">
      <c r="A1171" s="224"/>
      <c r="B1171" s="76"/>
      <c r="C1171" s="199"/>
      <c r="D1171" s="200"/>
      <c r="E1171" s="200"/>
      <c r="F1171" s="493"/>
      <c r="G1171" s="493"/>
      <c r="H1171" s="513"/>
      <c r="I1171" s="513"/>
    </row>
    <row r="1172" spans="1:9">
      <c r="A1172" s="224"/>
      <c r="B1172" s="76"/>
      <c r="C1172" s="199"/>
      <c r="D1172" s="200"/>
      <c r="E1172" s="200"/>
      <c r="F1172" s="493"/>
      <c r="G1172" s="493"/>
      <c r="H1172" s="513"/>
      <c r="I1172" s="513"/>
    </row>
    <row r="1173" spans="1:9">
      <c r="A1173" s="224"/>
      <c r="B1173" s="76"/>
      <c r="C1173" s="199"/>
      <c r="D1173" s="200"/>
      <c r="E1173" s="200"/>
      <c r="F1173" s="493"/>
      <c r="G1173" s="493"/>
      <c r="H1173" s="513"/>
      <c r="I1173" s="513"/>
    </row>
    <row r="1174" spans="1:9">
      <c r="A1174" s="224"/>
      <c r="B1174" s="76"/>
      <c r="C1174" s="199"/>
      <c r="D1174" s="200"/>
      <c r="E1174" s="200"/>
      <c r="F1174" s="493"/>
      <c r="G1174" s="493"/>
      <c r="H1174" s="513"/>
      <c r="I1174" s="513"/>
    </row>
    <row r="1175" spans="1:9">
      <c r="A1175" s="224"/>
      <c r="B1175" s="76"/>
      <c r="C1175" s="199"/>
      <c r="D1175" s="200"/>
      <c r="E1175" s="200"/>
      <c r="F1175" s="493"/>
      <c r="G1175" s="493"/>
      <c r="H1175" s="513"/>
      <c r="I1175" s="513"/>
    </row>
    <row r="1176" spans="1:9">
      <c r="A1176" s="224"/>
      <c r="B1176" s="76"/>
      <c r="C1176" s="199"/>
      <c r="D1176" s="200"/>
      <c r="E1176" s="200"/>
      <c r="F1176" s="493"/>
      <c r="G1176" s="493"/>
      <c r="H1176" s="513"/>
      <c r="I1176" s="513"/>
    </row>
    <row r="1177" spans="1:9">
      <c r="A1177" s="224"/>
      <c r="B1177" s="76"/>
      <c r="C1177" s="199"/>
      <c r="D1177" s="200"/>
      <c r="E1177" s="200"/>
      <c r="F1177" s="493"/>
      <c r="G1177" s="493"/>
      <c r="H1177" s="513"/>
      <c r="I1177" s="513"/>
    </row>
    <row r="1178" spans="1:9">
      <c r="A1178" s="224"/>
      <c r="B1178" s="76"/>
      <c r="C1178" s="199"/>
      <c r="D1178" s="200"/>
      <c r="E1178" s="200"/>
      <c r="F1178" s="493"/>
      <c r="G1178" s="493"/>
      <c r="H1178" s="513"/>
      <c r="I1178" s="513"/>
    </row>
    <row r="1179" spans="1:9">
      <c r="A1179" s="224"/>
      <c r="B1179" s="76"/>
      <c r="C1179" s="199"/>
      <c r="D1179" s="200"/>
      <c r="E1179" s="200"/>
      <c r="F1179" s="493"/>
      <c r="G1179" s="493"/>
      <c r="H1179" s="513"/>
      <c r="I1179" s="513"/>
    </row>
    <row r="1180" spans="1:9">
      <c r="A1180" s="224"/>
      <c r="B1180" s="76"/>
      <c r="C1180" s="199"/>
      <c r="D1180" s="200"/>
      <c r="E1180" s="200"/>
      <c r="F1180" s="493"/>
      <c r="G1180" s="493"/>
      <c r="H1180" s="513"/>
      <c r="I1180" s="513"/>
    </row>
    <row r="1181" spans="1:9">
      <c r="A1181" s="224"/>
      <c r="B1181" s="76"/>
      <c r="C1181" s="199"/>
      <c r="D1181" s="200"/>
      <c r="E1181" s="200"/>
      <c r="F1181" s="493"/>
      <c r="G1181" s="493"/>
      <c r="H1181" s="513"/>
      <c r="I1181" s="513"/>
    </row>
    <row r="1182" spans="1:9">
      <c r="A1182" s="224"/>
      <c r="B1182" s="76"/>
      <c r="C1182" s="199"/>
      <c r="D1182" s="200"/>
      <c r="E1182" s="200"/>
      <c r="F1182" s="493"/>
      <c r="G1182" s="493"/>
      <c r="H1182" s="513"/>
      <c r="I1182" s="513"/>
    </row>
    <row r="1183" spans="1:9">
      <c r="A1183" s="224"/>
      <c r="B1183" s="76"/>
      <c r="C1183" s="199"/>
      <c r="D1183" s="200"/>
      <c r="E1183" s="200"/>
      <c r="F1183" s="493"/>
      <c r="G1183" s="493"/>
      <c r="H1183" s="513"/>
      <c r="I1183" s="513"/>
    </row>
    <row r="1184" spans="1:9">
      <c r="A1184" s="224"/>
      <c r="B1184" s="76"/>
      <c r="C1184" s="199"/>
      <c r="D1184" s="200"/>
      <c r="E1184" s="200"/>
      <c r="F1184" s="493"/>
      <c r="G1184" s="493"/>
      <c r="H1184" s="513"/>
      <c r="I1184" s="513"/>
    </row>
    <row r="1185" spans="1:9">
      <c r="A1185" s="224"/>
      <c r="B1185" s="76"/>
      <c r="C1185" s="199"/>
      <c r="D1185" s="200"/>
      <c r="E1185" s="200"/>
      <c r="F1185" s="493"/>
      <c r="G1185" s="493"/>
      <c r="H1185" s="513"/>
      <c r="I1185" s="513"/>
    </row>
    <row r="1186" spans="1:9">
      <c r="A1186" s="224"/>
      <c r="B1186" s="76"/>
      <c r="C1186" s="199"/>
      <c r="D1186" s="200"/>
      <c r="E1186" s="200"/>
      <c r="F1186" s="493"/>
      <c r="G1186" s="493"/>
      <c r="H1186" s="513"/>
      <c r="I1186" s="513"/>
    </row>
    <row r="1187" spans="1:9">
      <c r="A1187" s="224"/>
      <c r="B1187" s="76"/>
      <c r="C1187" s="199"/>
      <c r="D1187" s="200"/>
      <c r="E1187" s="200"/>
      <c r="F1187" s="493"/>
      <c r="G1187" s="493"/>
      <c r="H1187" s="513"/>
      <c r="I1187" s="513"/>
    </row>
    <row r="1188" spans="1:9">
      <c r="A1188" s="224"/>
      <c r="B1188" s="76"/>
      <c r="C1188" s="199"/>
      <c r="D1188" s="200"/>
      <c r="E1188" s="200"/>
      <c r="F1188" s="493"/>
      <c r="G1188" s="493"/>
      <c r="H1188" s="513"/>
      <c r="I1188" s="513"/>
    </row>
    <row r="1189" spans="1:9">
      <c r="A1189" s="224"/>
      <c r="B1189" s="76"/>
      <c r="C1189" s="199"/>
      <c r="D1189" s="200"/>
      <c r="E1189" s="200"/>
      <c r="F1189" s="493"/>
      <c r="G1189" s="493"/>
      <c r="H1189" s="513"/>
      <c r="I1189" s="513"/>
    </row>
    <row r="1190" spans="1:9">
      <c r="A1190" s="224"/>
      <c r="B1190" s="76"/>
      <c r="C1190" s="199"/>
      <c r="D1190" s="200"/>
      <c r="E1190" s="200"/>
      <c r="F1190" s="493"/>
      <c r="G1190" s="493"/>
      <c r="H1190" s="513"/>
      <c r="I1190" s="513"/>
    </row>
    <row r="1191" spans="1:9">
      <c r="A1191" s="224"/>
      <c r="B1191" s="76"/>
      <c r="C1191" s="199"/>
      <c r="D1191" s="200"/>
      <c r="E1191" s="200"/>
      <c r="F1191" s="493"/>
      <c r="G1191" s="493"/>
      <c r="H1191" s="513"/>
      <c r="I1191" s="513"/>
    </row>
    <row r="1192" spans="1:9">
      <c r="A1192" s="224"/>
      <c r="B1192" s="76"/>
      <c r="C1192" s="199"/>
      <c r="D1192" s="200"/>
      <c r="E1192" s="200"/>
      <c r="F1192" s="493"/>
      <c r="G1192" s="493"/>
      <c r="H1192" s="513"/>
      <c r="I1192" s="513"/>
    </row>
    <row r="1193" spans="1:9">
      <c r="A1193" s="224"/>
      <c r="B1193" s="76"/>
      <c r="C1193" s="199"/>
      <c r="D1193" s="200"/>
      <c r="E1193" s="200"/>
      <c r="F1193" s="493"/>
      <c r="G1193" s="493"/>
      <c r="H1193" s="513"/>
      <c r="I1193" s="513"/>
    </row>
    <row r="1194" spans="1:9">
      <c r="A1194" s="224"/>
      <c r="B1194" s="76"/>
      <c r="C1194" s="199"/>
      <c r="D1194" s="200"/>
      <c r="E1194" s="200"/>
      <c r="F1194" s="493"/>
      <c r="G1194" s="493"/>
      <c r="H1194" s="513"/>
      <c r="I1194" s="513"/>
    </row>
    <row r="1195" spans="1:9">
      <c r="A1195" s="224"/>
      <c r="B1195" s="76"/>
      <c r="C1195" s="199"/>
      <c r="D1195" s="200"/>
      <c r="E1195" s="200"/>
      <c r="F1195" s="493"/>
      <c r="G1195" s="493"/>
      <c r="H1195" s="513"/>
      <c r="I1195" s="513"/>
    </row>
    <row r="1196" spans="1:9">
      <c r="A1196" s="224"/>
      <c r="B1196" s="76"/>
      <c r="C1196" s="199"/>
      <c r="D1196" s="200"/>
      <c r="E1196" s="200"/>
      <c r="F1196" s="493"/>
      <c r="G1196" s="493"/>
      <c r="H1196" s="513"/>
      <c r="I1196" s="513"/>
    </row>
    <row r="1197" spans="1:9">
      <c r="A1197" s="224"/>
      <c r="B1197" s="76"/>
      <c r="C1197" s="199"/>
      <c r="D1197" s="200"/>
      <c r="E1197" s="200"/>
      <c r="F1197" s="493"/>
      <c r="G1197" s="493"/>
      <c r="H1197" s="513"/>
      <c r="I1197" s="513"/>
    </row>
    <row r="1198" spans="1:9">
      <c r="A1198" s="224"/>
      <c r="B1198" s="76"/>
      <c r="C1198" s="199"/>
      <c r="D1198" s="200"/>
      <c r="E1198" s="200"/>
      <c r="F1198" s="493"/>
      <c r="G1198" s="493"/>
      <c r="H1198" s="513"/>
      <c r="I1198" s="513"/>
    </row>
    <row r="1199" spans="1:9">
      <c r="A1199" s="224"/>
      <c r="B1199" s="76"/>
      <c r="C1199" s="199"/>
      <c r="D1199" s="200"/>
      <c r="E1199" s="200"/>
      <c r="F1199" s="493"/>
      <c r="G1199" s="493"/>
      <c r="H1199" s="513"/>
      <c r="I1199" s="513"/>
    </row>
    <row r="1200" spans="1:9">
      <c r="A1200" s="224"/>
      <c r="B1200" s="76"/>
      <c r="C1200" s="199"/>
      <c r="D1200" s="200"/>
      <c r="E1200" s="200"/>
      <c r="F1200" s="493"/>
      <c r="G1200" s="493"/>
      <c r="H1200" s="513"/>
      <c r="I1200" s="513"/>
    </row>
    <row r="1201" spans="1:9">
      <c r="A1201" s="224"/>
      <c r="B1201" s="76"/>
      <c r="C1201" s="199"/>
      <c r="D1201" s="200"/>
      <c r="E1201" s="200"/>
      <c r="F1201" s="493"/>
      <c r="G1201" s="493"/>
      <c r="H1201" s="513"/>
      <c r="I1201" s="513"/>
    </row>
    <row r="1202" spans="1:9">
      <c r="A1202" s="224"/>
      <c r="B1202" s="76"/>
      <c r="C1202" s="199"/>
      <c r="D1202" s="200"/>
      <c r="E1202" s="200"/>
      <c r="F1202" s="493"/>
      <c r="G1202" s="493"/>
      <c r="H1202" s="513"/>
      <c r="I1202" s="513"/>
    </row>
    <row r="1203" spans="1:9">
      <c r="A1203" s="224"/>
      <c r="B1203" s="76"/>
      <c r="C1203" s="199"/>
      <c r="D1203" s="200"/>
      <c r="E1203" s="200"/>
      <c r="F1203" s="493"/>
      <c r="G1203" s="493"/>
      <c r="H1203" s="513"/>
      <c r="I1203" s="513"/>
    </row>
    <row r="1204" spans="1:9">
      <c r="A1204" s="224"/>
      <c r="B1204" s="76"/>
      <c r="C1204" s="199"/>
      <c r="D1204" s="200"/>
      <c r="E1204" s="200"/>
      <c r="F1204" s="493"/>
      <c r="G1204" s="493"/>
      <c r="H1204" s="513"/>
      <c r="I1204" s="513"/>
    </row>
    <row r="1205" spans="1:9">
      <c r="A1205" s="224"/>
      <c r="B1205" s="76"/>
      <c r="C1205" s="199"/>
      <c r="D1205" s="200"/>
      <c r="E1205" s="200"/>
      <c r="F1205" s="493"/>
      <c r="G1205" s="493"/>
      <c r="H1205" s="513"/>
      <c r="I1205" s="513"/>
    </row>
    <row r="1206" spans="1:9">
      <c r="A1206" s="224"/>
      <c r="B1206" s="76"/>
      <c r="C1206" s="199"/>
      <c r="D1206" s="200"/>
      <c r="E1206" s="200"/>
      <c r="F1206" s="493"/>
      <c r="G1206" s="493"/>
      <c r="H1206" s="513"/>
      <c r="I1206" s="513"/>
    </row>
    <row r="1207" spans="1:9">
      <c r="A1207" s="224"/>
      <c r="B1207" s="76"/>
      <c r="C1207" s="199"/>
      <c r="D1207" s="200"/>
      <c r="E1207" s="200"/>
      <c r="F1207" s="493"/>
      <c r="G1207" s="493"/>
      <c r="H1207" s="513"/>
      <c r="I1207" s="513"/>
    </row>
    <row r="1208" spans="1:9">
      <c r="A1208" s="224"/>
      <c r="B1208" s="76"/>
      <c r="C1208" s="199"/>
      <c r="D1208" s="200"/>
      <c r="E1208" s="200"/>
      <c r="F1208" s="493"/>
      <c r="G1208" s="493"/>
      <c r="H1208" s="513"/>
      <c r="I1208" s="513"/>
    </row>
    <row r="1209" spans="1:9">
      <c r="A1209" s="224"/>
      <c r="B1209" s="76"/>
      <c r="C1209" s="199"/>
      <c r="D1209" s="200"/>
      <c r="E1209" s="200"/>
      <c r="F1209" s="493"/>
      <c r="G1209" s="493"/>
      <c r="H1209" s="513"/>
      <c r="I1209" s="513"/>
    </row>
    <row r="1210" spans="1:9">
      <c r="A1210" s="224"/>
      <c r="B1210" s="76"/>
      <c r="C1210" s="199"/>
      <c r="D1210" s="200"/>
      <c r="E1210" s="200"/>
      <c r="F1210" s="493"/>
      <c r="G1210" s="493"/>
      <c r="H1210" s="513"/>
      <c r="I1210" s="513"/>
    </row>
    <row r="1211" spans="1:9">
      <c r="A1211" s="224"/>
      <c r="B1211" s="76"/>
      <c r="C1211" s="199"/>
      <c r="D1211" s="200"/>
      <c r="E1211" s="200"/>
      <c r="F1211" s="493"/>
      <c r="G1211" s="493"/>
      <c r="H1211" s="513"/>
      <c r="I1211" s="513"/>
    </row>
    <row r="1212" spans="1:9">
      <c r="A1212" s="224"/>
      <c r="B1212" s="76"/>
      <c r="C1212" s="199"/>
      <c r="D1212" s="200"/>
      <c r="E1212" s="200"/>
      <c r="F1212" s="493"/>
      <c r="G1212" s="493"/>
      <c r="H1212" s="513"/>
      <c r="I1212" s="513"/>
    </row>
    <row r="1213" spans="1:9">
      <c r="A1213" s="224"/>
      <c r="B1213" s="76"/>
      <c r="C1213" s="199"/>
      <c r="D1213" s="200"/>
      <c r="E1213" s="200"/>
      <c r="F1213" s="493"/>
      <c r="G1213" s="493"/>
      <c r="H1213" s="513"/>
      <c r="I1213" s="513"/>
    </row>
    <row r="1214" spans="1:9">
      <c r="A1214" s="224"/>
      <c r="B1214" s="76"/>
      <c r="C1214" s="199"/>
      <c r="D1214" s="200"/>
      <c r="E1214" s="200"/>
      <c r="F1214" s="493"/>
      <c r="G1214" s="493"/>
      <c r="H1214" s="513"/>
      <c r="I1214" s="513"/>
    </row>
    <row r="1215" spans="1:9">
      <c r="A1215" s="224"/>
      <c r="B1215" s="76"/>
      <c r="C1215" s="199"/>
      <c r="D1215" s="200"/>
      <c r="E1215" s="200"/>
      <c r="F1215" s="493"/>
      <c r="G1215" s="493"/>
      <c r="H1215" s="513"/>
      <c r="I1215" s="513"/>
    </row>
    <row r="1216" spans="1:9">
      <c r="A1216" s="224"/>
      <c r="B1216" s="76"/>
      <c r="C1216" s="199"/>
      <c r="D1216" s="200"/>
      <c r="E1216" s="200"/>
      <c r="F1216" s="493"/>
      <c r="G1216" s="493"/>
      <c r="H1216" s="513"/>
      <c r="I1216" s="513"/>
    </row>
    <row r="1217" spans="1:9">
      <c r="A1217" s="224"/>
      <c r="B1217" s="76"/>
      <c r="C1217" s="199"/>
      <c r="D1217" s="200"/>
      <c r="E1217" s="200"/>
      <c r="F1217" s="493"/>
      <c r="G1217" s="493"/>
      <c r="H1217" s="513"/>
      <c r="I1217" s="513"/>
    </row>
    <row r="1218" spans="1:9">
      <c r="A1218" s="224"/>
      <c r="B1218" s="76"/>
      <c r="C1218" s="199"/>
      <c r="D1218" s="200"/>
      <c r="E1218" s="200"/>
      <c r="F1218" s="493"/>
      <c r="G1218" s="493"/>
      <c r="H1218" s="513"/>
      <c r="I1218" s="513"/>
    </row>
    <row r="1219" spans="1:9">
      <c r="A1219" s="224"/>
      <c r="B1219" s="76"/>
      <c r="C1219" s="199"/>
      <c r="D1219" s="200"/>
      <c r="E1219" s="200"/>
      <c r="F1219" s="493"/>
      <c r="G1219" s="493"/>
      <c r="H1219" s="513"/>
      <c r="I1219" s="513"/>
    </row>
    <row r="1220" spans="1:9">
      <c r="A1220" s="224"/>
      <c r="B1220" s="76"/>
      <c r="C1220" s="199"/>
      <c r="D1220" s="200"/>
      <c r="E1220" s="200"/>
      <c r="F1220" s="493"/>
      <c r="G1220" s="493"/>
      <c r="H1220" s="513"/>
      <c r="I1220" s="513"/>
    </row>
    <row r="1221" spans="1:9">
      <c r="A1221" s="224"/>
      <c r="B1221" s="76"/>
      <c r="C1221" s="199"/>
      <c r="D1221" s="200"/>
      <c r="E1221" s="200"/>
      <c r="F1221" s="493"/>
      <c r="G1221" s="493"/>
      <c r="H1221" s="513"/>
      <c r="I1221" s="513"/>
    </row>
    <row r="1222" spans="1:9">
      <c r="A1222" s="224"/>
      <c r="B1222" s="76"/>
      <c r="C1222" s="199"/>
      <c r="D1222" s="200"/>
      <c r="E1222" s="200"/>
      <c r="F1222" s="493"/>
      <c r="G1222" s="493"/>
      <c r="H1222" s="513"/>
      <c r="I1222" s="513"/>
    </row>
    <row r="1223" spans="1:9">
      <c r="A1223" s="224"/>
      <c r="B1223" s="76"/>
      <c r="C1223" s="199"/>
      <c r="D1223" s="200"/>
      <c r="E1223" s="200"/>
      <c r="F1223" s="493"/>
      <c r="G1223" s="493"/>
      <c r="H1223" s="513"/>
      <c r="I1223" s="513"/>
    </row>
    <row r="1224" spans="1:9">
      <c r="A1224" s="224"/>
      <c r="B1224" s="76"/>
      <c r="C1224" s="199"/>
      <c r="D1224" s="200"/>
      <c r="E1224" s="200"/>
      <c r="F1224" s="493"/>
      <c r="G1224" s="493"/>
      <c r="H1224" s="513"/>
      <c r="I1224" s="513"/>
    </row>
    <row r="1225" spans="1:9">
      <c r="A1225" s="224"/>
      <c r="B1225" s="76"/>
      <c r="C1225" s="199"/>
      <c r="D1225" s="200"/>
      <c r="E1225" s="200"/>
      <c r="F1225" s="493"/>
      <c r="G1225" s="493"/>
      <c r="H1225" s="513"/>
      <c r="I1225" s="513"/>
    </row>
    <row r="1226" spans="1:9">
      <c r="A1226" s="224"/>
      <c r="B1226" s="76"/>
      <c r="C1226" s="199"/>
      <c r="D1226" s="200"/>
      <c r="E1226" s="200"/>
      <c r="F1226" s="493"/>
      <c r="G1226" s="493"/>
      <c r="H1226" s="513"/>
      <c r="I1226" s="513"/>
    </row>
    <row r="1227" spans="1:9">
      <c r="A1227" s="224"/>
      <c r="B1227" s="76"/>
      <c r="C1227" s="199"/>
      <c r="D1227" s="200"/>
      <c r="E1227" s="200"/>
      <c r="F1227" s="493"/>
      <c r="G1227" s="493"/>
      <c r="H1227" s="513"/>
      <c r="I1227" s="513"/>
    </row>
    <row r="1228" spans="1:9">
      <c r="A1228" s="224"/>
      <c r="B1228" s="76"/>
      <c r="C1228" s="199"/>
      <c r="D1228" s="200"/>
      <c r="E1228" s="200"/>
      <c r="F1228" s="493"/>
      <c r="G1228" s="493"/>
      <c r="H1228" s="513"/>
      <c r="I1228" s="513"/>
    </row>
    <row r="1229" spans="1:9">
      <c r="A1229" s="224"/>
      <c r="B1229" s="76"/>
      <c r="C1229" s="199"/>
      <c r="D1229" s="200"/>
      <c r="E1229" s="200"/>
      <c r="F1229" s="493"/>
      <c r="G1229" s="493"/>
      <c r="H1229" s="513"/>
      <c r="I1229" s="513"/>
    </row>
    <row r="1230" spans="1:9">
      <c r="A1230" s="224"/>
      <c r="B1230" s="76"/>
      <c r="C1230" s="199"/>
      <c r="D1230" s="200"/>
      <c r="E1230" s="200"/>
      <c r="F1230" s="493"/>
      <c r="G1230" s="493"/>
      <c r="H1230" s="513"/>
      <c r="I1230" s="513"/>
    </row>
    <row r="1231" spans="1:9">
      <c r="A1231" s="224"/>
      <c r="B1231" s="76"/>
      <c r="C1231" s="199"/>
      <c r="D1231" s="200"/>
      <c r="E1231" s="200"/>
      <c r="F1231" s="493"/>
      <c r="G1231" s="493"/>
      <c r="H1231" s="513"/>
      <c r="I1231" s="513"/>
    </row>
    <row r="1232" spans="1:9">
      <c r="A1232" s="224"/>
      <c r="B1232" s="76"/>
      <c r="C1232" s="199"/>
      <c r="D1232" s="200"/>
      <c r="E1232" s="200"/>
      <c r="F1232" s="493"/>
      <c r="G1232" s="493"/>
      <c r="H1232" s="513"/>
      <c r="I1232" s="513"/>
    </row>
    <row r="1233" spans="1:9">
      <c r="A1233" s="224"/>
      <c r="B1233" s="76"/>
      <c r="C1233" s="199"/>
      <c r="D1233" s="200"/>
      <c r="E1233" s="200"/>
      <c r="F1233" s="493"/>
      <c r="G1233" s="493"/>
      <c r="H1233" s="513"/>
      <c r="I1233" s="513"/>
    </row>
    <row r="1234" spans="1:9">
      <c r="A1234" s="224"/>
      <c r="B1234" s="76"/>
      <c r="C1234" s="199"/>
      <c r="D1234" s="200"/>
      <c r="E1234" s="200"/>
      <c r="F1234" s="493"/>
      <c r="G1234" s="493"/>
      <c r="H1234" s="513"/>
      <c r="I1234" s="513"/>
    </row>
    <row r="1235" spans="1:9">
      <c r="A1235" s="224"/>
      <c r="B1235" s="76"/>
      <c r="C1235" s="199"/>
      <c r="D1235" s="200"/>
      <c r="E1235" s="200"/>
      <c r="F1235" s="493"/>
      <c r="G1235" s="493"/>
      <c r="H1235" s="513"/>
      <c r="I1235" s="513"/>
    </row>
    <row r="1236" spans="1:9">
      <c r="A1236" s="224"/>
      <c r="B1236" s="76"/>
      <c r="C1236" s="199"/>
      <c r="D1236" s="200"/>
      <c r="E1236" s="200"/>
      <c r="F1236" s="493"/>
      <c r="G1236" s="493"/>
      <c r="H1236" s="513"/>
      <c r="I1236" s="513"/>
    </row>
    <row r="1237" spans="1:9">
      <c r="A1237" s="224"/>
      <c r="B1237" s="76"/>
      <c r="C1237" s="199"/>
      <c r="D1237" s="200"/>
      <c r="E1237" s="200"/>
      <c r="F1237" s="493"/>
      <c r="G1237" s="493"/>
      <c r="H1237" s="513"/>
      <c r="I1237" s="513"/>
    </row>
    <row r="1238" spans="1:9">
      <c r="A1238" s="224"/>
      <c r="B1238" s="76"/>
      <c r="C1238" s="199"/>
      <c r="D1238" s="200"/>
      <c r="E1238" s="200"/>
      <c r="F1238" s="493"/>
      <c r="G1238" s="493"/>
      <c r="H1238" s="513"/>
      <c r="I1238" s="513"/>
    </row>
    <row r="1239" spans="1:9">
      <c r="A1239" s="224"/>
      <c r="B1239" s="76"/>
      <c r="C1239" s="199"/>
      <c r="D1239" s="200"/>
      <c r="E1239" s="200"/>
      <c r="F1239" s="493"/>
      <c r="G1239" s="493"/>
      <c r="H1239" s="513"/>
      <c r="I1239" s="513"/>
    </row>
    <row r="1240" spans="1:9">
      <c r="A1240" s="224"/>
      <c r="B1240" s="76"/>
      <c r="C1240" s="199"/>
      <c r="D1240" s="200"/>
      <c r="E1240" s="200"/>
      <c r="F1240" s="493"/>
      <c r="G1240" s="493"/>
      <c r="H1240" s="513"/>
      <c r="I1240" s="513"/>
    </row>
    <row r="1241" spans="1:9">
      <c r="A1241" s="224"/>
      <c r="B1241" s="76"/>
      <c r="C1241" s="199"/>
      <c r="D1241" s="200"/>
      <c r="E1241" s="200"/>
      <c r="F1241" s="493"/>
      <c r="G1241" s="493"/>
      <c r="H1241" s="513"/>
      <c r="I1241" s="513"/>
    </row>
    <row r="1242" spans="1:9">
      <c r="A1242" s="224"/>
      <c r="B1242" s="76"/>
      <c r="C1242" s="199"/>
      <c r="D1242" s="200"/>
      <c r="E1242" s="200"/>
      <c r="F1242" s="493"/>
      <c r="G1242" s="493"/>
      <c r="H1242" s="513"/>
      <c r="I1242" s="513"/>
    </row>
    <row r="1243" spans="1:9">
      <c r="A1243" s="224"/>
      <c r="B1243" s="76"/>
      <c r="C1243" s="199"/>
      <c r="D1243" s="200"/>
      <c r="E1243" s="200"/>
      <c r="F1243" s="493"/>
      <c r="G1243" s="493"/>
      <c r="H1243" s="513"/>
      <c r="I1243" s="513"/>
    </row>
    <row r="1244" spans="1:9">
      <c r="A1244" s="224"/>
      <c r="B1244" s="76"/>
      <c r="C1244" s="199"/>
      <c r="D1244" s="200"/>
      <c r="E1244" s="200"/>
      <c r="F1244" s="493"/>
      <c r="G1244" s="493"/>
      <c r="H1244" s="513"/>
      <c r="I1244" s="513"/>
    </row>
    <row r="1245" spans="1:9">
      <c r="A1245" s="224"/>
      <c r="B1245" s="76"/>
      <c r="C1245" s="199"/>
      <c r="D1245" s="200"/>
      <c r="E1245" s="200"/>
      <c r="F1245" s="493"/>
      <c r="G1245" s="493"/>
      <c r="H1245" s="513"/>
      <c r="I1245" s="513"/>
    </row>
    <row r="1246" spans="1:9">
      <c r="A1246" s="224"/>
      <c r="B1246" s="76"/>
      <c r="C1246" s="199"/>
      <c r="D1246" s="200"/>
      <c r="E1246" s="200"/>
      <c r="F1246" s="493"/>
      <c r="G1246" s="493"/>
      <c r="H1246" s="513"/>
      <c r="I1246" s="513"/>
    </row>
    <row r="1247" spans="1:9">
      <c r="A1247" s="224"/>
      <c r="B1247" s="76"/>
      <c r="C1247" s="199"/>
      <c r="D1247" s="200"/>
      <c r="E1247" s="200"/>
      <c r="F1247" s="493"/>
      <c r="G1247" s="493"/>
      <c r="H1247" s="513"/>
      <c r="I1247" s="513"/>
    </row>
    <row r="1248" spans="1:9">
      <c r="A1248" s="224"/>
      <c r="B1248" s="76"/>
      <c r="C1248" s="199"/>
      <c r="D1248" s="200"/>
      <c r="E1248" s="200"/>
      <c r="F1248" s="493"/>
      <c r="G1248" s="493"/>
      <c r="H1248" s="513"/>
      <c r="I1248" s="513"/>
    </row>
    <row r="1249" spans="1:9">
      <c r="A1249" s="224"/>
      <c r="B1249" s="76"/>
      <c r="C1249" s="199"/>
      <c r="D1249" s="200"/>
      <c r="E1249" s="200"/>
      <c r="F1249" s="493"/>
      <c r="G1249" s="493"/>
      <c r="H1249" s="513"/>
      <c r="I1249" s="513"/>
    </row>
    <row r="1250" spans="1:9">
      <c r="A1250" s="224"/>
      <c r="B1250" s="76"/>
      <c r="C1250" s="199"/>
      <c r="D1250" s="200"/>
      <c r="E1250" s="200"/>
      <c r="F1250" s="493"/>
      <c r="G1250" s="493"/>
      <c r="H1250" s="513"/>
      <c r="I1250" s="513"/>
    </row>
    <row r="1251" spans="1:9">
      <c r="A1251" s="224"/>
      <c r="B1251" s="76"/>
      <c r="C1251" s="199"/>
      <c r="D1251" s="200"/>
      <c r="E1251" s="200"/>
      <c r="F1251" s="493"/>
      <c r="G1251" s="493"/>
      <c r="H1251" s="513"/>
      <c r="I1251" s="513"/>
    </row>
    <row r="1252" spans="1:9">
      <c r="A1252" s="224"/>
      <c r="B1252" s="76"/>
      <c r="C1252" s="199"/>
      <c r="D1252" s="200"/>
      <c r="E1252" s="200"/>
      <c r="F1252" s="493"/>
      <c r="G1252" s="493"/>
      <c r="H1252" s="513"/>
      <c r="I1252" s="513"/>
    </row>
    <row r="1253" spans="1:9">
      <c r="A1253" s="224"/>
      <c r="B1253" s="76"/>
      <c r="C1253" s="199"/>
      <c r="D1253" s="200"/>
      <c r="E1253" s="200"/>
      <c r="F1253" s="493"/>
      <c r="G1253" s="493"/>
      <c r="H1253" s="513"/>
      <c r="I1253" s="513"/>
    </row>
    <row r="1254" spans="1:9">
      <c r="A1254" s="224"/>
      <c r="B1254" s="76"/>
      <c r="C1254" s="199"/>
      <c r="D1254" s="200"/>
      <c r="E1254" s="200"/>
      <c r="F1254" s="493"/>
      <c r="G1254" s="493"/>
      <c r="H1254" s="513"/>
      <c r="I1254" s="513"/>
    </row>
    <row r="1255" spans="1:9">
      <c r="A1255" s="224"/>
      <c r="B1255" s="76"/>
      <c r="C1255" s="199"/>
      <c r="D1255" s="200"/>
      <c r="E1255" s="200"/>
      <c r="F1255" s="493"/>
      <c r="G1255" s="493"/>
      <c r="H1255" s="513"/>
      <c r="I1255" s="513"/>
    </row>
    <row r="1256" spans="1:9">
      <c r="A1256" s="224"/>
      <c r="B1256" s="76"/>
      <c r="C1256" s="199"/>
      <c r="D1256" s="200"/>
      <c r="E1256" s="200"/>
      <c r="F1256" s="493"/>
      <c r="G1256" s="493"/>
      <c r="H1256" s="513"/>
      <c r="I1256" s="513"/>
    </row>
    <row r="1257" spans="1:9">
      <c r="A1257" s="224"/>
      <c r="B1257" s="76"/>
      <c r="C1257" s="199"/>
      <c r="D1257" s="200"/>
      <c r="E1257" s="200"/>
      <c r="F1257" s="493"/>
      <c r="G1257" s="493"/>
      <c r="H1257" s="513"/>
      <c r="I1257" s="513"/>
    </row>
    <row r="1258" spans="1:9">
      <c r="A1258" s="224"/>
      <c r="B1258" s="76"/>
      <c r="C1258" s="199"/>
      <c r="D1258" s="200"/>
      <c r="E1258" s="200"/>
      <c r="F1258" s="493"/>
      <c r="G1258" s="493"/>
      <c r="H1258" s="513"/>
      <c r="I1258" s="513"/>
    </row>
    <row r="1259" spans="1:9">
      <c r="A1259" s="224"/>
      <c r="B1259" s="76"/>
      <c r="C1259" s="199"/>
      <c r="D1259" s="200"/>
      <c r="E1259" s="200"/>
      <c r="F1259" s="493"/>
      <c r="G1259" s="493"/>
      <c r="H1259" s="513"/>
      <c r="I1259" s="513"/>
    </row>
    <row r="1260" spans="1:9">
      <c r="A1260" s="224"/>
      <c r="B1260" s="76"/>
      <c r="C1260" s="199"/>
      <c r="D1260" s="200"/>
      <c r="E1260" s="200"/>
      <c r="F1260" s="493"/>
      <c r="G1260" s="493"/>
      <c r="H1260" s="513"/>
      <c r="I1260" s="513"/>
    </row>
    <row r="1261" spans="1:9">
      <c r="A1261" s="224"/>
      <c r="B1261" s="76"/>
      <c r="C1261" s="199"/>
      <c r="D1261" s="200"/>
      <c r="E1261" s="200"/>
      <c r="F1261" s="493"/>
      <c r="G1261" s="493"/>
      <c r="H1261" s="513"/>
      <c r="I1261" s="513"/>
    </row>
    <row r="1262" spans="1:9">
      <c r="A1262" s="224"/>
      <c r="B1262" s="76"/>
      <c r="C1262" s="199"/>
      <c r="D1262" s="200"/>
      <c r="E1262" s="200"/>
      <c r="F1262" s="493"/>
      <c r="G1262" s="493"/>
      <c r="H1262" s="513"/>
      <c r="I1262" s="513"/>
    </row>
    <row r="1263" spans="1:9">
      <c r="A1263" s="224"/>
      <c r="B1263" s="76"/>
      <c r="C1263" s="199"/>
      <c r="D1263" s="200"/>
      <c r="E1263" s="200"/>
      <c r="F1263" s="493"/>
      <c r="G1263" s="493"/>
      <c r="H1263" s="513"/>
      <c r="I1263" s="513"/>
    </row>
    <row r="1264" spans="1:9">
      <c r="A1264" s="224"/>
      <c r="B1264" s="76"/>
      <c r="C1264" s="199"/>
      <c r="D1264" s="200"/>
      <c r="E1264" s="200"/>
      <c r="F1264" s="493"/>
      <c r="G1264" s="493"/>
      <c r="H1264" s="513"/>
      <c r="I1264" s="513"/>
    </row>
    <row r="1265" spans="1:9">
      <c r="A1265" s="224"/>
      <c r="B1265" s="76"/>
      <c r="C1265" s="199"/>
      <c r="D1265" s="200"/>
      <c r="E1265" s="200"/>
      <c r="F1265" s="493"/>
      <c r="G1265" s="493"/>
      <c r="H1265" s="513"/>
      <c r="I1265" s="513"/>
    </row>
    <row r="1266" spans="1:9">
      <c r="A1266" s="224"/>
      <c r="B1266" s="76"/>
      <c r="C1266" s="199"/>
      <c r="D1266" s="200"/>
      <c r="E1266" s="200"/>
      <c r="F1266" s="493"/>
      <c r="G1266" s="493"/>
      <c r="H1266" s="513"/>
      <c r="I1266" s="513"/>
    </row>
    <row r="1267" spans="1:9">
      <c r="A1267" s="224"/>
      <c r="B1267" s="76"/>
      <c r="C1267" s="199"/>
      <c r="D1267" s="200"/>
      <c r="E1267" s="200"/>
      <c r="F1267" s="493"/>
      <c r="G1267" s="493"/>
      <c r="H1267" s="513"/>
      <c r="I1267" s="513"/>
    </row>
    <row r="1268" spans="1:9">
      <c r="A1268" s="224"/>
      <c r="B1268" s="76"/>
      <c r="C1268" s="199"/>
      <c r="D1268" s="200"/>
      <c r="E1268" s="200"/>
      <c r="F1268" s="493"/>
      <c r="G1268" s="493"/>
      <c r="H1268" s="513"/>
      <c r="I1268" s="513"/>
    </row>
    <row r="1269" spans="1:9">
      <c r="A1269" s="224"/>
      <c r="B1269" s="76"/>
      <c r="C1269" s="199"/>
      <c r="D1269" s="200"/>
      <c r="E1269" s="200"/>
      <c r="F1269" s="493"/>
      <c r="G1269" s="493"/>
      <c r="H1269" s="513"/>
      <c r="I1269" s="513"/>
    </row>
    <row r="1270" spans="1:9">
      <c r="A1270" s="224"/>
      <c r="B1270" s="76"/>
      <c r="C1270" s="199"/>
      <c r="D1270" s="200"/>
      <c r="E1270" s="200"/>
      <c r="F1270" s="493"/>
      <c r="G1270" s="493"/>
      <c r="H1270" s="513"/>
      <c r="I1270" s="513"/>
    </row>
    <row r="1271" spans="1:9">
      <c r="A1271" s="224"/>
      <c r="B1271" s="76"/>
      <c r="C1271" s="199"/>
      <c r="D1271" s="200"/>
      <c r="E1271" s="200"/>
      <c r="F1271" s="493"/>
      <c r="G1271" s="493"/>
      <c r="H1271" s="513"/>
      <c r="I1271" s="513"/>
    </row>
    <row r="1272" spans="1:9">
      <c r="A1272" s="224"/>
      <c r="B1272" s="76"/>
      <c r="C1272" s="199"/>
      <c r="D1272" s="200"/>
      <c r="E1272" s="200"/>
      <c r="F1272" s="493"/>
      <c r="G1272" s="493"/>
      <c r="H1272" s="513"/>
      <c r="I1272" s="513"/>
    </row>
    <row r="1273" spans="1:9">
      <c r="A1273" s="224"/>
      <c r="B1273" s="76"/>
      <c r="C1273" s="199"/>
      <c r="D1273" s="200"/>
      <c r="E1273" s="200"/>
      <c r="F1273" s="493"/>
      <c r="G1273" s="493"/>
      <c r="H1273" s="513"/>
      <c r="I1273" s="513"/>
    </row>
    <row r="1274" spans="1:9">
      <c r="A1274" s="224"/>
      <c r="B1274" s="76"/>
      <c r="C1274" s="199"/>
      <c r="D1274" s="200"/>
      <c r="E1274" s="200"/>
      <c r="F1274" s="493"/>
      <c r="G1274" s="493"/>
      <c r="H1274" s="513"/>
      <c r="I1274" s="513"/>
    </row>
    <row r="1275" spans="1:9">
      <c r="A1275" s="224"/>
      <c r="B1275" s="76"/>
      <c r="C1275" s="199"/>
      <c r="D1275" s="200"/>
      <c r="E1275" s="200"/>
      <c r="F1275" s="493"/>
      <c r="G1275" s="493"/>
      <c r="H1275" s="513"/>
      <c r="I1275" s="513"/>
    </row>
    <row r="1276" spans="1:9">
      <c r="A1276" s="224"/>
      <c r="B1276" s="76"/>
      <c r="C1276" s="199"/>
      <c r="D1276" s="200"/>
      <c r="E1276" s="200"/>
      <c r="F1276" s="493"/>
      <c r="G1276" s="493"/>
      <c r="H1276" s="513"/>
      <c r="I1276" s="513"/>
    </row>
    <row r="1277" spans="1:9">
      <c r="A1277" s="224"/>
      <c r="B1277" s="76"/>
      <c r="C1277" s="199"/>
      <c r="D1277" s="200"/>
      <c r="E1277" s="200"/>
      <c r="F1277" s="493"/>
      <c r="G1277" s="493"/>
      <c r="H1277" s="513"/>
      <c r="I1277" s="513"/>
    </row>
    <row r="1278" spans="1:9">
      <c r="A1278" s="224"/>
      <c r="B1278" s="76"/>
      <c r="C1278" s="199"/>
      <c r="D1278" s="200"/>
      <c r="E1278" s="200"/>
      <c r="F1278" s="493"/>
      <c r="G1278" s="493"/>
      <c r="H1278" s="513"/>
      <c r="I1278" s="513"/>
    </row>
    <row r="1279" spans="1:9">
      <c r="A1279" s="224"/>
      <c r="B1279" s="76"/>
      <c r="C1279" s="199"/>
      <c r="D1279" s="200"/>
      <c r="E1279" s="200"/>
      <c r="F1279" s="493"/>
      <c r="G1279" s="493"/>
      <c r="H1279" s="513"/>
      <c r="I1279" s="513"/>
    </row>
    <row r="1280" spans="1:9">
      <c r="A1280" s="224"/>
      <c r="B1280" s="76"/>
      <c r="C1280" s="199"/>
      <c r="D1280" s="200"/>
      <c r="E1280" s="200"/>
      <c r="F1280" s="493"/>
      <c r="G1280" s="493"/>
      <c r="H1280" s="513"/>
      <c r="I1280" s="513"/>
    </row>
    <row r="1281" spans="1:9">
      <c r="A1281" s="224"/>
      <c r="B1281" s="76"/>
      <c r="C1281" s="199"/>
      <c r="D1281" s="200"/>
      <c r="E1281" s="200"/>
      <c r="F1281" s="493"/>
      <c r="G1281" s="493"/>
      <c r="H1281" s="513"/>
      <c r="I1281" s="513"/>
    </row>
    <row r="1282" spans="1:9">
      <c r="A1282" s="224"/>
      <c r="B1282" s="76"/>
      <c r="C1282" s="199"/>
      <c r="D1282" s="200"/>
      <c r="E1282" s="200"/>
      <c r="F1282" s="493"/>
      <c r="G1282" s="493"/>
      <c r="H1282" s="513"/>
      <c r="I1282" s="513"/>
    </row>
    <row r="1283" spans="1:9">
      <c r="A1283" s="224"/>
      <c r="B1283" s="76"/>
      <c r="C1283" s="199"/>
      <c r="D1283" s="200"/>
      <c r="E1283" s="200"/>
      <c r="F1283" s="493"/>
      <c r="G1283" s="493"/>
      <c r="H1283" s="513"/>
      <c r="I1283" s="513"/>
    </row>
    <row r="1284" spans="1:9">
      <c r="A1284" s="224"/>
      <c r="B1284" s="76"/>
      <c r="C1284" s="199"/>
      <c r="D1284" s="200"/>
      <c r="E1284" s="200"/>
      <c r="F1284" s="493"/>
      <c r="G1284" s="493"/>
      <c r="H1284" s="513"/>
      <c r="I1284" s="513"/>
    </row>
    <row r="1285" spans="1:9">
      <c r="A1285" s="224"/>
      <c r="B1285" s="76"/>
      <c r="C1285" s="199"/>
      <c r="D1285" s="200"/>
      <c r="E1285" s="200"/>
      <c r="F1285" s="493"/>
      <c r="G1285" s="493"/>
      <c r="H1285" s="513"/>
      <c r="I1285" s="513"/>
    </row>
    <row r="1286" spans="1:9">
      <c r="A1286" s="224"/>
      <c r="B1286" s="76"/>
      <c r="C1286" s="199"/>
      <c r="D1286" s="200"/>
      <c r="E1286" s="200"/>
      <c r="F1286" s="493"/>
      <c r="G1286" s="493"/>
      <c r="H1286" s="513"/>
      <c r="I1286" s="513"/>
    </row>
    <row r="1287" spans="1:9">
      <c r="A1287" s="224"/>
      <c r="B1287" s="76"/>
      <c r="C1287" s="199"/>
      <c r="D1287" s="200"/>
      <c r="E1287" s="200"/>
      <c r="F1287" s="493"/>
      <c r="G1287" s="493"/>
      <c r="H1287" s="513"/>
      <c r="I1287" s="513"/>
    </row>
    <row r="1288" spans="1:9">
      <c r="A1288" s="224"/>
      <c r="B1288" s="76"/>
      <c r="C1288" s="199"/>
      <c r="D1288" s="200"/>
      <c r="E1288" s="200"/>
      <c r="F1288" s="493"/>
      <c r="G1288" s="493"/>
      <c r="H1288" s="513"/>
      <c r="I1288" s="513"/>
    </row>
    <row r="1289" spans="1:9">
      <c r="A1289" s="224"/>
      <c r="B1289" s="76"/>
      <c r="C1289" s="199"/>
      <c r="D1289" s="200"/>
      <c r="E1289" s="200"/>
      <c r="F1289" s="493"/>
      <c r="G1289" s="493"/>
      <c r="H1289" s="513"/>
      <c r="I1289" s="513"/>
    </row>
    <row r="1290" spans="1:9">
      <c r="A1290" s="224"/>
      <c r="B1290" s="76"/>
      <c r="C1290" s="199"/>
      <c r="D1290" s="200"/>
      <c r="E1290" s="200"/>
      <c r="F1290" s="493"/>
      <c r="G1290" s="493"/>
      <c r="H1290" s="513"/>
      <c r="I1290" s="513"/>
    </row>
    <row r="1291" spans="1:9">
      <c r="A1291" s="224"/>
      <c r="B1291" s="76"/>
      <c r="C1291" s="199"/>
      <c r="D1291" s="200"/>
      <c r="E1291" s="200"/>
      <c r="F1291" s="493"/>
      <c r="G1291" s="493"/>
      <c r="H1291" s="513"/>
      <c r="I1291" s="513"/>
    </row>
    <row r="1292" spans="1:9">
      <c r="A1292" s="224"/>
      <c r="B1292" s="76"/>
      <c r="C1292" s="199"/>
      <c r="D1292" s="200"/>
      <c r="E1292" s="200"/>
      <c r="F1292" s="493"/>
      <c r="G1292" s="493"/>
      <c r="H1292" s="513"/>
      <c r="I1292" s="513"/>
    </row>
    <row r="1293" spans="1:9">
      <c r="A1293" s="224"/>
      <c r="B1293" s="76"/>
      <c r="C1293" s="199"/>
      <c r="D1293" s="200"/>
      <c r="E1293" s="200"/>
      <c r="F1293" s="493"/>
      <c r="G1293" s="493"/>
      <c r="H1293" s="513"/>
      <c r="I1293" s="513"/>
    </row>
    <row r="1294" spans="1:9">
      <c r="A1294" s="224"/>
      <c r="B1294" s="76"/>
      <c r="C1294" s="199"/>
      <c r="D1294" s="200"/>
      <c r="E1294" s="200"/>
      <c r="F1294" s="493"/>
      <c r="G1294" s="493"/>
      <c r="H1294" s="513"/>
      <c r="I1294" s="513"/>
    </row>
    <row r="1295" spans="1:9">
      <c r="A1295" s="224"/>
      <c r="B1295" s="76"/>
      <c r="C1295" s="199"/>
      <c r="D1295" s="200"/>
      <c r="E1295" s="200"/>
      <c r="F1295" s="493"/>
      <c r="G1295" s="493"/>
      <c r="H1295" s="513"/>
      <c r="I1295" s="513"/>
    </row>
    <row r="1296" spans="1:9">
      <c r="A1296" s="224"/>
      <c r="B1296" s="76"/>
      <c r="C1296" s="199"/>
      <c r="D1296" s="200"/>
      <c r="E1296" s="200"/>
      <c r="F1296" s="493"/>
      <c r="G1296" s="493"/>
      <c r="H1296" s="513"/>
      <c r="I1296" s="513"/>
    </row>
    <row r="1297" spans="1:9">
      <c r="A1297" s="224"/>
      <c r="B1297" s="76"/>
      <c r="C1297" s="199"/>
      <c r="D1297" s="200"/>
      <c r="E1297" s="200"/>
      <c r="F1297" s="493"/>
      <c r="G1297" s="493"/>
      <c r="H1297" s="513"/>
      <c r="I1297" s="513"/>
    </row>
    <row r="1298" spans="1:9">
      <c r="A1298" s="224"/>
      <c r="B1298" s="76"/>
      <c r="C1298" s="199"/>
      <c r="D1298" s="200"/>
      <c r="E1298" s="200"/>
      <c r="F1298" s="493"/>
      <c r="G1298" s="493"/>
      <c r="H1298" s="513"/>
      <c r="I1298" s="513"/>
    </row>
    <row r="1299" spans="1:9">
      <c r="A1299" s="224"/>
      <c r="B1299" s="76"/>
      <c r="C1299" s="199"/>
      <c r="D1299" s="200"/>
      <c r="E1299" s="200"/>
      <c r="F1299" s="493"/>
      <c r="G1299" s="493"/>
      <c r="H1299" s="513"/>
      <c r="I1299" s="513"/>
    </row>
    <row r="1300" spans="1:9">
      <c r="A1300" s="224"/>
      <c r="B1300" s="76"/>
      <c r="C1300" s="199"/>
      <c r="D1300" s="200"/>
      <c r="E1300" s="200"/>
      <c r="F1300" s="493"/>
      <c r="G1300" s="493"/>
      <c r="H1300" s="513"/>
      <c r="I1300" s="513"/>
    </row>
    <row r="1301" spans="1:9">
      <c r="A1301" s="224"/>
      <c r="B1301" s="76"/>
      <c r="C1301" s="199"/>
      <c r="D1301" s="200"/>
      <c r="E1301" s="200"/>
      <c r="F1301" s="493"/>
      <c r="G1301" s="493"/>
      <c r="H1301" s="513"/>
      <c r="I1301" s="513"/>
    </row>
    <row r="1302" spans="1:9">
      <c r="A1302" s="224"/>
      <c r="B1302" s="76"/>
      <c r="C1302" s="199"/>
      <c r="D1302" s="200"/>
      <c r="E1302" s="200"/>
      <c r="F1302" s="493"/>
      <c r="G1302" s="493"/>
      <c r="H1302" s="513"/>
      <c r="I1302" s="513"/>
    </row>
    <row r="1303" spans="1:9">
      <c r="A1303" s="224"/>
      <c r="B1303" s="76"/>
      <c r="C1303" s="199"/>
      <c r="D1303" s="200"/>
      <c r="E1303" s="200"/>
      <c r="F1303" s="493"/>
      <c r="G1303" s="493"/>
      <c r="H1303" s="513"/>
      <c r="I1303" s="513"/>
    </row>
    <row r="1304" spans="1:9">
      <c r="A1304" s="224"/>
      <c r="B1304" s="76"/>
      <c r="C1304" s="199"/>
      <c r="D1304" s="200"/>
      <c r="E1304" s="200"/>
      <c r="F1304" s="493"/>
      <c r="G1304" s="493"/>
      <c r="H1304" s="513"/>
      <c r="I1304" s="513"/>
    </row>
    <row r="1305" spans="1:9">
      <c r="A1305" s="224"/>
      <c r="B1305" s="76"/>
      <c r="C1305" s="199"/>
      <c r="D1305" s="200"/>
      <c r="E1305" s="200"/>
      <c r="F1305" s="493"/>
      <c r="G1305" s="493"/>
      <c r="H1305" s="513"/>
      <c r="I1305" s="513"/>
    </row>
    <row r="1306" spans="1:9">
      <c r="A1306" s="224"/>
      <c r="B1306" s="76"/>
      <c r="C1306" s="199"/>
      <c r="D1306" s="200"/>
      <c r="E1306" s="200"/>
      <c r="F1306" s="493"/>
      <c r="G1306" s="493"/>
      <c r="H1306" s="513"/>
      <c r="I1306" s="513"/>
    </row>
    <row r="1307" spans="1:9">
      <c r="A1307" s="224"/>
      <c r="B1307" s="76"/>
      <c r="C1307" s="199"/>
      <c r="D1307" s="200"/>
      <c r="E1307" s="200"/>
      <c r="F1307" s="493"/>
      <c r="G1307" s="493"/>
      <c r="H1307" s="513"/>
      <c r="I1307" s="513"/>
    </row>
    <row r="1308" spans="1:9">
      <c r="A1308" s="224"/>
      <c r="B1308" s="76"/>
      <c r="C1308" s="199"/>
      <c r="D1308" s="200"/>
      <c r="E1308" s="200"/>
      <c r="F1308" s="493"/>
      <c r="G1308" s="493"/>
      <c r="H1308" s="513"/>
      <c r="I1308" s="513"/>
    </row>
    <row r="1309" spans="1:9">
      <c r="A1309" s="224"/>
      <c r="B1309" s="76"/>
      <c r="C1309" s="199"/>
      <c r="D1309" s="200"/>
      <c r="E1309" s="200"/>
      <c r="F1309" s="493"/>
      <c r="G1309" s="493"/>
      <c r="H1309" s="513"/>
      <c r="I1309" s="513"/>
    </row>
    <row r="1310" spans="1:9">
      <c r="A1310" s="224"/>
      <c r="B1310" s="76"/>
      <c r="C1310" s="199"/>
      <c r="D1310" s="200"/>
      <c r="E1310" s="200"/>
      <c r="F1310" s="493"/>
      <c r="G1310" s="493"/>
      <c r="H1310" s="513"/>
      <c r="I1310" s="513"/>
    </row>
    <row r="1311" spans="1:9">
      <c r="A1311" s="224"/>
      <c r="B1311" s="76"/>
      <c r="C1311" s="199"/>
      <c r="D1311" s="200"/>
      <c r="E1311" s="200"/>
      <c r="F1311" s="493"/>
      <c r="G1311" s="493"/>
      <c r="H1311" s="513"/>
      <c r="I1311" s="513"/>
    </row>
    <row r="1312" spans="1:9">
      <c r="A1312" s="224"/>
      <c r="B1312" s="76"/>
      <c r="C1312" s="199"/>
      <c r="D1312" s="200"/>
      <c r="E1312" s="200"/>
      <c r="F1312" s="493"/>
      <c r="G1312" s="493"/>
      <c r="H1312" s="513"/>
      <c r="I1312" s="513"/>
    </row>
    <row r="1313" spans="1:9">
      <c r="A1313" s="224"/>
      <c r="B1313" s="76"/>
      <c r="C1313" s="199"/>
      <c r="D1313" s="200"/>
      <c r="E1313" s="200"/>
      <c r="F1313" s="493"/>
      <c r="G1313" s="493"/>
      <c r="H1313" s="513"/>
      <c r="I1313" s="513"/>
    </row>
    <row r="1314" spans="1:9">
      <c r="A1314" s="224"/>
      <c r="B1314" s="76"/>
      <c r="C1314" s="199"/>
      <c r="D1314" s="200"/>
      <c r="E1314" s="200"/>
      <c r="F1314" s="493"/>
      <c r="G1314" s="493"/>
      <c r="H1314" s="513"/>
      <c r="I1314" s="513"/>
    </row>
    <row r="1315" spans="1:9">
      <c r="A1315" s="224"/>
      <c r="B1315" s="76"/>
      <c r="C1315" s="199"/>
      <c r="D1315" s="200"/>
      <c r="E1315" s="200"/>
      <c r="F1315" s="493"/>
      <c r="G1315" s="493"/>
      <c r="H1315" s="513"/>
      <c r="I1315" s="513"/>
    </row>
    <row r="1316" spans="1:9">
      <c r="A1316" s="224"/>
      <c r="B1316" s="76"/>
      <c r="C1316" s="199"/>
      <c r="D1316" s="200"/>
      <c r="E1316" s="200"/>
      <c r="F1316" s="493"/>
      <c r="G1316" s="493"/>
      <c r="H1316" s="513"/>
      <c r="I1316" s="513"/>
    </row>
    <row r="1317" spans="1:9">
      <c r="A1317" s="224"/>
      <c r="B1317" s="76"/>
      <c r="C1317" s="199"/>
      <c r="D1317" s="200"/>
      <c r="E1317" s="200"/>
      <c r="F1317" s="493"/>
      <c r="G1317" s="493"/>
      <c r="H1317" s="513"/>
      <c r="I1317" s="513"/>
    </row>
    <row r="1318" spans="1:9">
      <c r="A1318" s="224"/>
      <c r="B1318" s="76"/>
      <c r="C1318" s="199"/>
      <c r="D1318" s="200"/>
      <c r="E1318" s="200"/>
      <c r="F1318" s="493"/>
      <c r="G1318" s="493"/>
      <c r="H1318" s="513"/>
      <c r="I1318" s="513"/>
    </row>
    <row r="1319" spans="1:9">
      <c r="A1319" s="224"/>
      <c r="B1319" s="76"/>
      <c r="C1319" s="199"/>
      <c r="D1319" s="200"/>
      <c r="E1319" s="200"/>
      <c r="F1319" s="493"/>
      <c r="G1319" s="493"/>
      <c r="H1319" s="513"/>
      <c r="I1319" s="513"/>
    </row>
    <row r="1320" spans="1:9">
      <c r="A1320" s="224"/>
      <c r="B1320" s="76"/>
      <c r="C1320" s="199"/>
      <c r="D1320" s="200"/>
      <c r="E1320" s="200"/>
      <c r="F1320" s="493"/>
      <c r="G1320" s="493"/>
      <c r="H1320" s="513"/>
      <c r="I1320" s="513"/>
    </row>
    <row r="1321" spans="1:9">
      <c r="A1321" s="224"/>
      <c r="B1321" s="76"/>
      <c r="C1321" s="199"/>
      <c r="D1321" s="200"/>
      <c r="E1321" s="200"/>
      <c r="F1321" s="493"/>
      <c r="G1321" s="493"/>
      <c r="H1321" s="513"/>
      <c r="I1321" s="513"/>
    </row>
    <row r="1322" spans="1:9">
      <c r="A1322" s="224"/>
      <c r="B1322" s="76"/>
      <c r="C1322" s="199"/>
      <c r="D1322" s="200"/>
      <c r="E1322" s="200"/>
      <c r="F1322" s="493"/>
      <c r="G1322" s="493"/>
      <c r="H1322" s="513"/>
      <c r="I1322" s="513"/>
    </row>
    <row r="1323" spans="1:9">
      <c r="A1323" s="224"/>
      <c r="B1323" s="76"/>
      <c r="C1323" s="199"/>
      <c r="D1323" s="200"/>
      <c r="E1323" s="200"/>
      <c r="F1323" s="493"/>
      <c r="G1323" s="493"/>
      <c r="H1323" s="513"/>
      <c r="I1323" s="513"/>
    </row>
    <row r="1324" spans="1:9">
      <c r="A1324" s="224"/>
      <c r="B1324" s="76"/>
      <c r="C1324" s="199"/>
      <c r="D1324" s="200"/>
      <c r="E1324" s="200"/>
      <c r="F1324" s="493"/>
      <c r="G1324" s="493"/>
      <c r="H1324" s="513"/>
      <c r="I1324" s="513"/>
    </row>
    <row r="1325" spans="1:9">
      <c r="A1325" s="224"/>
      <c r="B1325" s="76"/>
      <c r="C1325" s="199"/>
      <c r="D1325" s="200"/>
      <c r="E1325" s="200"/>
      <c r="F1325" s="493"/>
      <c r="G1325" s="493"/>
      <c r="H1325" s="513"/>
      <c r="I1325" s="513"/>
    </row>
    <row r="1326" spans="1:9">
      <c r="A1326" s="224"/>
      <c r="B1326" s="76"/>
      <c r="C1326" s="199"/>
      <c r="D1326" s="200"/>
      <c r="E1326" s="200"/>
      <c r="F1326" s="493"/>
      <c r="G1326" s="493"/>
      <c r="H1326" s="513"/>
      <c r="I1326" s="513"/>
    </row>
    <row r="1327" spans="1:9">
      <c r="A1327" s="224"/>
      <c r="B1327" s="76"/>
      <c r="C1327" s="199"/>
      <c r="D1327" s="200"/>
      <c r="E1327" s="200"/>
      <c r="F1327" s="493"/>
      <c r="G1327" s="493"/>
      <c r="H1327" s="513"/>
      <c r="I1327" s="513"/>
    </row>
    <row r="1328" spans="1:9">
      <c r="A1328" s="224"/>
      <c r="B1328" s="76"/>
      <c r="C1328" s="199"/>
      <c r="D1328" s="200"/>
      <c r="E1328" s="200"/>
      <c r="F1328" s="493"/>
      <c r="G1328" s="493"/>
      <c r="H1328" s="513"/>
      <c r="I1328" s="513"/>
    </row>
    <row r="1329" spans="1:9">
      <c r="A1329" s="224"/>
      <c r="B1329" s="76"/>
      <c r="C1329" s="199"/>
      <c r="D1329" s="200"/>
      <c r="E1329" s="200"/>
      <c r="F1329" s="493"/>
      <c r="G1329" s="493"/>
      <c r="H1329" s="513"/>
      <c r="I1329" s="513"/>
    </row>
    <row r="1330" spans="1:9">
      <c r="A1330" s="224"/>
      <c r="B1330" s="76"/>
      <c r="C1330" s="199"/>
      <c r="D1330" s="200"/>
      <c r="E1330" s="200"/>
      <c r="F1330" s="493"/>
      <c r="G1330" s="493"/>
      <c r="H1330" s="513"/>
      <c r="I1330" s="513"/>
    </row>
    <row r="1331" spans="1:9">
      <c r="A1331" s="224"/>
      <c r="B1331" s="76"/>
      <c r="C1331" s="199"/>
      <c r="D1331" s="200"/>
      <c r="E1331" s="200"/>
      <c r="F1331" s="493"/>
      <c r="G1331" s="493"/>
      <c r="H1331" s="513"/>
      <c r="I1331" s="513"/>
    </row>
    <row r="1332" spans="1:9">
      <c r="A1332" s="224"/>
      <c r="B1332" s="76"/>
      <c r="C1332" s="199"/>
      <c r="D1332" s="200"/>
      <c r="E1332" s="200"/>
      <c r="F1332" s="493"/>
      <c r="G1332" s="493"/>
      <c r="H1332" s="513"/>
      <c r="I1332" s="513"/>
    </row>
    <row r="1333" spans="1:9">
      <c r="A1333" s="224"/>
      <c r="B1333" s="76"/>
      <c r="C1333" s="199"/>
      <c r="D1333" s="200"/>
      <c r="E1333" s="200"/>
      <c r="F1333" s="493"/>
      <c r="G1333" s="493"/>
      <c r="H1333" s="513"/>
      <c r="I1333" s="513"/>
    </row>
    <row r="1334" spans="1:9">
      <c r="A1334" s="224"/>
      <c r="B1334" s="76"/>
      <c r="C1334" s="199"/>
      <c r="D1334" s="200"/>
      <c r="E1334" s="200"/>
      <c r="F1334" s="493"/>
      <c r="G1334" s="493"/>
      <c r="H1334" s="513"/>
      <c r="I1334" s="513"/>
    </row>
    <row r="1335" spans="1:9">
      <c r="A1335" s="224"/>
      <c r="B1335" s="76"/>
      <c r="C1335" s="199"/>
      <c r="D1335" s="200"/>
      <c r="E1335" s="200"/>
      <c r="F1335" s="493"/>
      <c r="G1335" s="493"/>
      <c r="H1335" s="513"/>
      <c r="I1335" s="513"/>
    </row>
    <row r="1336" spans="1:9">
      <c r="A1336" s="224"/>
      <c r="B1336" s="76"/>
      <c r="C1336" s="199"/>
      <c r="D1336" s="200"/>
      <c r="E1336" s="200"/>
      <c r="F1336" s="493"/>
      <c r="G1336" s="493"/>
      <c r="H1336" s="513"/>
      <c r="I1336" s="513"/>
    </row>
    <row r="1337" spans="1:9">
      <c r="A1337" s="224"/>
      <c r="B1337" s="76"/>
      <c r="C1337" s="199"/>
      <c r="D1337" s="200"/>
      <c r="E1337" s="200"/>
      <c r="F1337" s="493"/>
      <c r="G1337" s="493"/>
      <c r="H1337" s="513"/>
      <c r="I1337" s="513"/>
    </row>
    <row r="1338" spans="1:9">
      <c r="A1338" s="224"/>
      <c r="B1338" s="76"/>
      <c r="C1338" s="199"/>
      <c r="D1338" s="200"/>
      <c r="E1338" s="200"/>
      <c r="F1338" s="493"/>
      <c r="G1338" s="493"/>
      <c r="H1338" s="513"/>
      <c r="I1338" s="513"/>
    </row>
    <row r="1339" spans="1:9">
      <c r="A1339" s="224"/>
      <c r="B1339" s="76"/>
      <c r="C1339" s="199"/>
      <c r="D1339" s="200"/>
      <c r="E1339" s="200"/>
      <c r="F1339" s="493"/>
      <c r="G1339" s="493"/>
      <c r="H1339" s="513"/>
      <c r="I1339" s="513"/>
    </row>
    <row r="1340" spans="1:9">
      <c r="A1340" s="224"/>
      <c r="B1340" s="76"/>
      <c r="C1340" s="199"/>
      <c r="D1340" s="200"/>
      <c r="E1340" s="200"/>
      <c r="F1340" s="493"/>
      <c r="G1340" s="493"/>
      <c r="H1340" s="513"/>
      <c r="I1340" s="513"/>
    </row>
    <row r="1341" spans="1:9">
      <c r="A1341" s="224"/>
      <c r="B1341" s="76"/>
      <c r="C1341" s="199"/>
      <c r="D1341" s="200"/>
      <c r="E1341" s="200"/>
      <c r="F1341" s="493"/>
      <c r="G1341" s="493"/>
      <c r="H1341" s="513"/>
      <c r="I1341" s="513"/>
    </row>
    <row r="1342" spans="1:9">
      <c r="A1342" s="224"/>
      <c r="B1342" s="76"/>
      <c r="C1342" s="199"/>
      <c r="D1342" s="200"/>
      <c r="E1342" s="200"/>
      <c r="F1342" s="493"/>
      <c r="G1342" s="493"/>
      <c r="H1342" s="513"/>
      <c r="I1342" s="513"/>
    </row>
    <row r="1343" spans="1:9">
      <c r="A1343" s="224"/>
      <c r="B1343" s="76"/>
      <c r="C1343" s="199"/>
      <c r="D1343" s="200"/>
      <c r="E1343" s="200"/>
      <c r="F1343" s="493"/>
      <c r="G1343" s="493"/>
      <c r="H1343" s="513"/>
      <c r="I1343" s="513"/>
    </row>
    <row r="1344" spans="1:9">
      <c r="A1344" s="224"/>
      <c r="B1344" s="76"/>
      <c r="C1344" s="199"/>
      <c r="D1344" s="200"/>
      <c r="E1344" s="200"/>
      <c r="F1344" s="493"/>
      <c r="G1344" s="493"/>
      <c r="H1344" s="513"/>
      <c r="I1344" s="513"/>
    </row>
    <row r="1345" spans="1:9">
      <c r="A1345" s="224"/>
      <c r="B1345" s="76"/>
      <c r="C1345" s="199"/>
      <c r="D1345" s="200"/>
      <c r="E1345" s="200"/>
      <c r="F1345" s="493"/>
      <c r="G1345" s="493"/>
      <c r="H1345" s="513"/>
      <c r="I1345" s="513"/>
    </row>
    <row r="1346" spans="1:9">
      <c r="A1346" s="224"/>
      <c r="B1346" s="76"/>
      <c r="C1346" s="199"/>
      <c r="D1346" s="200"/>
      <c r="E1346" s="200"/>
      <c r="F1346" s="493"/>
      <c r="G1346" s="493"/>
      <c r="H1346" s="513"/>
      <c r="I1346" s="513"/>
    </row>
    <row r="1347" spans="1:9">
      <c r="A1347" s="224"/>
      <c r="B1347" s="76"/>
      <c r="C1347" s="199"/>
      <c r="D1347" s="200"/>
      <c r="E1347" s="200"/>
      <c r="F1347" s="493"/>
      <c r="G1347" s="493"/>
      <c r="H1347" s="513"/>
      <c r="I1347" s="513"/>
    </row>
    <row r="1348" spans="1:9">
      <c r="A1348" s="224"/>
      <c r="B1348" s="76"/>
      <c r="C1348" s="199"/>
      <c r="D1348" s="200"/>
      <c r="E1348" s="200"/>
      <c r="F1348" s="493"/>
      <c r="G1348" s="493"/>
      <c r="H1348" s="513"/>
      <c r="I1348" s="513"/>
    </row>
    <row r="1349" spans="1:9">
      <c r="A1349" s="224"/>
      <c r="B1349" s="76"/>
      <c r="C1349" s="199"/>
      <c r="D1349" s="200"/>
      <c r="E1349" s="200"/>
      <c r="F1349" s="493"/>
      <c r="G1349" s="493"/>
      <c r="H1349" s="513"/>
      <c r="I1349" s="513"/>
    </row>
    <row r="1350" spans="1:9">
      <c r="A1350" s="224"/>
      <c r="B1350" s="76"/>
      <c r="C1350" s="199"/>
      <c r="D1350" s="200"/>
      <c r="E1350" s="200"/>
      <c r="F1350" s="493"/>
      <c r="G1350" s="493"/>
      <c r="H1350" s="513"/>
      <c r="I1350" s="513"/>
    </row>
    <row r="1351" spans="1:9">
      <c r="A1351" s="224"/>
      <c r="B1351" s="76"/>
      <c r="C1351" s="199"/>
      <c r="D1351" s="200"/>
      <c r="E1351" s="200"/>
      <c r="F1351" s="493"/>
      <c r="G1351" s="493"/>
      <c r="H1351" s="513"/>
      <c r="I1351" s="513"/>
    </row>
    <row r="1352" spans="1:9">
      <c r="A1352" s="224"/>
      <c r="B1352" s="76"/>
      <c r="C1352" s="199"/>
      <c r="D1352" s="200"/>
      <c r="E1352" s="200"/>
      <c r="F1352" s="493"/>
      <c r="G1352" s="493"/>
      <c r="H1352" s="513"/>
      <c r="I1352" s="513"/>
    </row>
    <row r="1353" spans="1:9">
      <c r="A1353" s="224"/>
      <c r="B1353" s="76"/>
      <c r="C1353" s="199"/>
      <c r="D1353" s="200"/>
      <c r="E1353" s="200"/>
      <c r="F1353" s="493"/>
      <c r="G1353" s="493"/>
      <c r="H1353" s="513"/>
      <c r="I1353" s="513"/>
    </row>
    <row r="1354" spans="1:9">
      <c r="A1354" s="224"/>
      <c r="B1354" s="76"/>
      <c r="C1354" s="199"/>
      <c r="D1354" s="200"/>
      <c r="E1354" s="200"/>
      <c r="F1354" s="493"/>
      <c r="G1354" s="493"/>
      <c r="H1354" s="513"/>
      <c r="I1354" s="513"/>
    </row>
    <row r="1355" spans="1:9">
      <c r="A1355" s="224"/>
      <c r="B1355" s="76"/>
      <c r="C1355" s="199"/>
      <c r="D1355" s="200"/>
      <c r="E1355" s="200"/>
      <c r="F1355" s="493"/>
      <c r="G1355" s="493"/>
      <c r="H1355" s="513"/>
      <c r="I1355" s="513"/>
    </row>
    <row r="1356" spans="1:9">
      <c r="A1356" s="224"/>
      <c r="B1356" s="76"/>
      <c r="C1356" s="199"/>
      <c r="D1356" s="200"/>
      <c r="E1356" s="200"/>
      <c r="F1356" s="493"/>
      <c r="G1356" s="493"/>
      <c r="H1356" s="513"/>
      <c r="I1356" s="513"/>
    </row>
    <row r="1357" spans="1:9">
      <c r="A1357" s="224"/>
      <c r="B1357" s="76"/>
      <c r="C1357" s="199"/>
      <c r="D1357" s="200"/>
      <c r="E1357" s="200"/>
      <c r="F1357" s="493"/>
      <c r="G1357" s="493"/>
      <c r="H1357" s="513"/>
      <c r="I1357" s="513"/>
    </row>
    <row r="1358" spans="1:9">
      <c r="A1358" s="224"/>
      <c r="B1358" s="76"/>
      <c r="C1358" s="199"/>
      <c r="D1358" s="200"/>
      <c r="E1358" s="200"/>
      <c r="F1358" s="493"/>
      <c r="G1358" s="493"/>
      <c r="H1358" s="513"/>
      <c r="I1358" s="513"/>
    </row>
    <row r="1359" spans="1:9">
      <c r="A1359" s="224"/>
      <c r="B1359" s="76"/>
      <c r="C1359" s="199"/>
      <c r="D1359" s="200"/>
      <c r="E1359" s="200"/>
      <c r="F1359" s="493"/>
      <c r="G1359" s="493"/>
      <c r="H1359" s="513"/>
      <c r="I1359" s="513"/>
    </row>
    <row r="1360" spans="1:9">
      <c r="A1360" s="224"/>
      <c r="B1360" s="76"/>
      <c r="C1360" s="199"/>
      <c r="D1360" s="200"/>
      <c r="E1360" s="200"/>
      <c r="F1360" s="493"/>
      <c r="G1360" s="493"/>
      <c r="H1360" s="513"/>
      <c r="I1360" s="513"/>
    </row>
    <row r="1361" spans="1:9">
      <c r="A1361" s="224"/>
      <c r="B1361" s="76"/>
      <c r="C1361" s="199"/>
      <c r="D1361" s="200"/>
      <c r="E1361" s="200"/>
      <c r="F1361" s="493"/>
      <c r="G1361" s="493"/>
      <c r="H1361" s="513"/>
      <c r="I1361" s="513"/>
    </row>
    <row r="1362" spans="1:9">
      <c r="A1362" s="224"/>
      <c r="B1362" s="76"/>
      <c r="C1362" s="199"/>
      <c r="D1362" s="200"/>
      <c r="E1362" s="200"/>
      <c r="F1362" s="493"/>
      <c r="G1362" s="493"/>
      <c r="H1362" s="513"/>
      <c r="I1362" s="513"/>
    </row>
    <row r="1363" spans="1:9">
      <c r="A1363" s="224"/>
      <c r="B1363" s="76"/>
      <c r="C1363" s="199"/>
      <c r="D1363" s="200"/>
      <c r="E1363" s="200"/>
      <c r="F1363" s="493"/>
      <c r="G1363" s="493"/>
      <c r="H1363" s="513"/>
      <c r="I1363" s="513"/>
    </row>
    <row r="1364" spans="1:9">
      <c r="A1364" s="224"/>
      <c r="B1364" s="76"/>
      <c r="C1364" s="199"/>
      <c r="D1364" s="200"/>
      <c r="E1364" s="200"/>
      <c r="F1364" s="493"/>
      <c r="G1364" s="493"/>
      <c r="H1364" s="513"/>
      <c r="I1364" s="513"/>
    </row>
    <row r="1365" spans="1:9">
      <c r="A1365" s="224"/>
      <c r="B1365" s="76"/>
      <c r="C1365" s="199"/>
      <c r="D1365" s="200"/>
      <c r="E1365" s="200"/>
      <c r="F1365" s="493"/>
      <c r="G1365" s="493"/>
      <c r="H1365" s="513"/>
      <c r="I1365" s="513"/>
    </row>
    <row r="1366" spans="1:9">
      <c r="A1366" s="224"/>
      <c r="B1366" s="76"/>
      <c r="C1366" s="199"/>
      <c r="D1366" s="200"/>
      <c r="E1366" s="200"/>
      <c r="F1366" s="493"/>
      <c r="G1366" s="493"/>
      <c r="H1366" s="513"/>
      <c r="I1366" s="513"/>
    </row>
    <row r="1367" spans="1:9">
      <c r="A1367" s="224"/>
      <c r="B1367" s="76"/>
      <c r="C1367" s="199"/>
      <c r="D1367" s="200"/>
      <c r="E1367" s="200"/>
      <c r="F1367" s="493"/>
      <c r="G1367" s="493"/>
      <c r="H1367" s="513"/>
      <c r="I1367" s="513"/>
    </row>
    <row r="1368" spans="1:9">
      <c r="A1368" s="224"/>
      <c r="B1368" s="76"/>
      <c r="C1368" s="199"/>
      <c r="D1368" s="200"/>
      <c r="E1368" s="200"/>
      <c r="F1368" s="493"/>
      <c r="G1368" s="493"/>
      <c r="H1368" s="513"/>
      <c r="I1368" s="513"/>
    </row>
    <row r="1369" spans="1:9">
      <c r="A1369" s="224"/>
      <c r="B1369" s="76"/>
      <c r="C1369" s="199"/>
      <c r="D1369" s="200"/>
      <c r="E1369" s="200"/>
      <c r="F1369" s="493"/>
      <c r="G1369" s="493"/>
      <c r="H1369" s="513"/>
      <c r="I1369" s="513"/>
    </row>
    <row r="1370" spans="1:9">
      <c r="A1370" s="224"/>
      <c r="B1370" s="76"/>
      <c r="C1370" s="199"/>
      <c r="D1370" s="200"/>
      <c r="E1370" s="200"/>
      <c r="F1370" s="493"/>
      <c r="G1370" s="493"/>
      <c r="H1370" s="513"/>
      <c r="I1370" s="513"/>
    </row>
    <row r="1371" spans="1:9">
      <c r="A1371" s="224"/>
      <c r="B1371" s="76"/>
      <c r="C1371" s="199"/>
      <c r="D1371" s="200"/>
      <c r="E1371" s="200"/>
      <c r="F1371" s="493"/>
      <c r="G1371" s="493"/>
      <c r="H1371" s="513"/>
      <c r="I1371" s="513"/>
    </row>
    <row r="1372" spans="1:9">
      <c r="A1372" s="224"/>
      <c r="B1372" s="76"/>
      <c r="C1372" s="199"/>
      <c r="D1372" s="200"/>
      <c r="E1372" s="200"/>
      <c r="F1372" s="493"/>
      <c r="G1372" s="493"/>
      <c r="H1372" s="513"/>
      <c r="I1372" s="513"/>
    </row>
    <row r="1373" spans="1:9">
      <c r="A1373" s="224"/>
      <c r="B1373" s="76"/>
      <c r="C1373" s="199"/>
      <c r="D1373" s="200"/>
      <c r="E1373" s="200"/>
      <c r="F1373" s="493"/>
      <c r="G1373" s="493"/>
      <c r="H1373" s="513"/>
      <c r="I1373" s="513"/>
    </row>
    <row r="1374" spans="1:9">
      <c r="A1374" s="224"/>
      <c r="B1374" s="76"/>
      <c r="C1374" s="199"/>
      <c r="D1374" s="200"/>
      <c r="E1374" s="200"/>
      <c r="F1374" s="493"/>
      <c r="G1374" s="493"/>
      <c r="H1374" s="513"/>
      <c r="I1374" s="513"/>
    </row>
    <row r="1375" spans="1:9">
      <c r="A1375" s="224"/>
      <c r="B1375" s="76"/>
      <c r="C1375" s="199"/>
      <c r="D1375" s="200"/>
      <c r="E1375" s="200"/>
      <c r="F1375" s="493"/>
      <c r="G1375" s="493"/>
      <c r="H1375" s="513"/>
      <c r="I1375" s="513"/>
    </row>
    <row r="1376" spans="1:9">
      <c r="A1376" s="224"/>
      <c r="B1376" s="76"/>
      <c r="C1376" s="199"/>
      <c r="D1376" s="200"/>
      <c r="E1376" s="200"/>
      <c r="F1376" s="493"/>
      <c r="G1376" s="493"/>
      <c r="H1376" s="513"/>
      <c r="I1376" s="513"/>
    </row>
    <row r="1377" spans="1:9">
      <c r="A1377" s="224"/>
      <c r="B1377" s="76"/>
      <c r="C1377" s="199"/>
      <c r="D1377" s="200"/>
      <c r="E1377" s="200"/>
      <c r="F1377" s="493"/>
      <c r="G1377" s="493"/>
      <c r="H1377" s="513"/>
      <c r="I1377" s="513"/>
    </row>
    <row r="1378" spans="1:9">
      <c r="A1378" s="224"/>
      <c r="B1378" s="76"/>
      <c r="C1378" s="199"/>
      <c r="D1378" s="200"/>
      <c r="E1378" s="200"/>
      <c r="F1378" s="493"/>
      <c r="G1378" s="493"/>
      <c r="H1378" s="513"/>
      <c r="I1378" s="513"/>
    </row>
    <row r="1379" spans="1:9">
      <c r="A1379" s="224"/>
      <c r="B1379" s="76"/>
      <c r="C1379" s="199"/>
      <c r="D1379" s="200"/>
      <c r="E1379" s="200"/>
      <c r="F1379" s="493"/>
      <c r="G1379" s="493"/>
      <c r="H1379" s="513"/>
      <c r="I1379" s="513"/>
    </row>
    <row r="1380" spans="1:9">
      <c r="A1380" s="224"/>
      <c r="B1380" s="76"/>
      <c r="C1380" s="199"/>
      <c r="D1380" s="200"/>
      <c r="E1380" s="200"/>
      <c r="F1380" s="493"/>
      <c r="G1380" s="493"/>
      <c r="H1380" s="513"/>
      <c r="I1380" s="513"/>
    </row>
    <row r="1381" spans="1:9">
      <c r="A1381" s="224"/>
      <c r="B1381" s="76"/>
      <c r="C1381" s="199"/>
      <c r="D1381" s="200"/>
      <c r="E1381" s="200"/>
      <c r="F1381" s="493"/>
      <c r="G1381" s="493"/>
      <c r="H1381" s="513"/>
      <c r="I1381" s="513"/>
    </row>
    <row r="1382" spans="1:9">
      <c r="A1382" s="224"/>
      <c r="B1382" s="76"/>
      <c r="C1382" s="199"/>
      <c r="D1382" s="200"/>
      <c r="E1382" s="200"/>
      <c r="F1382" s="493"/>
      <c r="G1382" s="493"/>
      <c r="H1382" s="513"/>
      <c r="I1382" s="513"/>
    </row>
    <row r="1383" spans="1:9">
      <c r="A1383" s="224"/>
      <c r="B1383" s="76"/>
      <c r="C1383" s="199"/>
      <c r="D1383" s="200"/>
      <c r="E1383" s="200"/>
      <c r="F1383" s="493"/>
      <c r="G1383" s="493"/>
      <c r="H1383" s="513"/>
      <c r="I1383" s="513"/>
    </row>
    <row r="1384" spans="1:9">
      <c r="A1384" s="224"/>
      <c r="B1384" s="76"/>
      <c r="C1384" s="199"/>
      <c r="D1384" s="200"/>
      <c r="E1384" s="200"/>
      <c r="F1384" s="493"/>
      <c r="G1384" s="493"/>
      <c r="H1384" s="513"/>
      <c r="I1384" s="513"/>
    </row>
    <row r="1385" spans="1:9">
      <c r="A1385" s="224"/>
      <c r="B1385" s="76"/>
      <c r="C1385" s="199"/>
      <c r="D1385" s="200"/>
      <c r="E1385" s="200"/>
      <c r="F1385" s="493"/>
      <c r="G1385" s="493"/>
      <c r="H1385" s="513"/>
      <c r="I1385" s="513"/>
    </row>
    <row r="1386" spans="1:9">
      <c r="A1386" s="224"/>
      <c r="B1386" s="76"/>
      <c r="C1386" s="199"/>
      <c r="D1386" s="200"/>
      <c r="E1386" s="200"/>
      <c r="F1386" s="493"/>
      <c r="G1386" s="493"/>
      <c r="H1386" s="513"/>
      <c r="I1386" s="513"/>
    </row>
    <row r="1387" spans="1:9">
      <c r="A1387" s="224"/>
      <c r="B1387" s="76"/>
      <c r="C1387" s="199"/>
      <c r="D1387" s="200"/>
      <c r="E1387" s="200"/>
      <c r="F1387" s="493"/>
      <c r="G1387" s="493"/>
      <c r="H1387" s="513"/>
      <c r="I1387" s="513"/>
    </row>
    <row r="1388" spans="1:9">
      <c r="A1388" s="224"/>
      <c r="B1388" s="76"/>
      <c r="C1388" s="199"/>
      <c r="D1388" s="200"/>
      <c r="E1388" s="200"/>
      <c r="F1388" s="493"/>
      <c r="G1388" s="493"/>
      <c r="H1388" s="513"/>
      <c r="I1388" s="513"/>
    </row>
    <row r="1389" spans="1:9">
      <c r="A1389" s="224"/>
      <c r="B1389" s="76"/>
      <c r="C1389" s="199"/>
      <c r="D1389" s="200"/>
      <c r="E1389" s="200"/>
      <c r="F1389" s="493"/>
      <c r="G1389" s="493"/>
      <c r="H1389" s="513"/>
      <c r="I1389" s="513"/>
    </row>
    <row r="1390" spans="1:9">
      <c r="A1390" s="224"/>
      <c r="B1390" s="76"/>
      <c r="C1390" s="199"/>
      <c r="D1390" s="200"/>
      <c r="E1390" s="200"/>
      <c r="F1390" s="493"/>
      <c r="G1390" s="493"/>
      <c r="H1390" s="513"/>
      <c r="I1390" s="513"/>
    </row>
    <row r="1391" spans="1:9">
      <c r="A1391" s="224"/>
      <c r="B1391" s="76"/>
      <c r="C1391" s="199"/>
      <c r="D1391" s="200"/>
      <c r="E1391" s="200"/>
      <c r="F1391" s="493"/>
      <c r="G1391" s="493"/>
      <c r="H1391" s="513"/>
      <c r="I1391" s="513"/>
    </row>
    <row r="1392" spans="1:9">
      <c r="A1392" s="224"/>
      <c r="B1392" s="76"/>
      <c r="C1392" s="199"/>
      <c r="D1392" s="200"/>
      <c r="E1392" s="200"/>
      <c r="F1392" s="493"/>
      <c r="G1392" s="493"/>
      <c r="H1392" s="513"/>
      <c r="I1392" s="513"/>
    </row>
    <row r="1393" spans="1:9">
      <c r="A1393" s="224"/>
      <c r="B1393" s="76"/>
      <c r="C1393" s="199"/>
      <c r="D1393" s="200"/>
      <c r="E1393" s="200"/>
      <c r="F1393" s="493"/>
      <c r="G1393" s="493"/>
      <c r="H1393" s="513"/>
      <c r="I1393" s="513"/>
    </row>
    <row r="1394" spans="1:9">
      <c r="A1394" s="224"/>
      <c r="B1394" s="76"/>
      <c r="C1394" s="199"/>
      <c r="D1394" s="200"/>
      <c r="E1394" s="200"/>
      <c r="F1394" s="493"/>
      <c r="G1394" s="493"/>
      <c r="H1394" s="513"/>
      <c r="I1394" s="513"/>
    </row>
    <row r="1395" spans="1:9">
      <c r="A1395" s="224"/>
      <c r="B1395" s="76"/>
      <c r="C1395" s="199"/>
      <c r="D1395" s="200"/>
      <c r="E1395" s="200"/>
      <c r="F1395" s="493"/>
      <c r="G1395" s="493"/>
      <c r="H1395" s="513"/>
      <c r="I1395" s="513"/>
    </row>
    <row r="1396" spans="1:9">
      <c r="A1396" s="224"/>
      <c r="B1396" s="76"/>
      <c r="C1396" s="199"/>
      <c r="D1396" s="200"/>
      <c r="E1396" s="200"/>
      <c r="F1396" s="493"/>
      <c r="G1396" s="493"/>
      <c r="H1396" s="513"/>
      <c r="I1396" s="513"/>
    </row>
    <row r="1397" spans="1:9">
      <c r="A1397" s="224"/>
      <c r="B1397" s="76"/>
      <c r="C1397" s="199"/>
      <c r="D1397" s="200"/>
      <c r="E1397" s="200"/>
      <c r="F1397" s="493"/>
      <c r="G1397" s="493"/>
      <c r="H1397" s="513"/>
      <c r="I1397" s="513"/>
    </row>
    <row r="1398" spans="1:9">
      <c r="A1398" s="224"/>
      <c r="B1398" s="76"/>
      <c r="C1398" s="199"/>
      <c r="D1398" s="200"/>
      <c r="E1398" s="200"/>
      <c r="F1398" s="493"/>
      <c r="G1398" s="493"/>
      <c r="H1398" s="513"/>
      <c r="I1398" s="513"/>
    </row>
    <row r="1399" spans="1:9">
      <c r="A1399" s="224"/>
      <c r="B1399" s="76"/>
      <c r="C1399" s="199"/>
      <c r="D1399" s="200"/>
      <c r="E1399" s="200"/>
      <c r="F1399" s="493"/>
      <c r="G1399" s="493"/>
      <c r="H1399" s="513"/>
      <c r="I1399" s="513"/>
    </row>
    <row r="1400" spans="1:9">
      <c r="A1400" s="224"/>
      <c r="B1400" s="76"/>
      <c r="C1400" s="199"/>
      <c r="D1400" s="200"/>
      <c r="E1400" s="200"/>
      <c r="F1400" s="493"/>
      <c r="G1400" s="493"/>
      <c r="H1400" s="513"/>
      <c r="I1400" s="513"/>
    </row>
    <row r="1401" spans="1:9">
      <c r="A1401" s="224"/>
      <c r="B1401" s="76"/>
      <c r="C1401" s="199"/>
      <c r="D1401" s="200"/>
      <c r="E1401" s="200"/>
      <c r="F1401" s="493"/>
      <c r="G1401" s="493"/>
      <c r="H1401" s="513"/>
      <c r="I1401" s="513"/>
    </row>
    <row r="1402" spans="1:9">
      <c r="A1402" s="224"/>
      <c r="B1402" s="76"/>
      <c r="C1402" s="199"/>
      <c r="D1402" s="200"/>
      <c r="E1402" s="200"/>
      <c r="F1402" s="493"/>
      <c r="G1402" s="493"/>
      <c r="H1402" s="513"/>
      <c r="I1402" s="513"/>
    </row>
    <row r="1403" spans="1:9">
      <c r="A1403" s="224"/>
      <c r="B1403" s="76"/>
      <c r="C1403" s="199"/>
      <c r="D1403" s="200"/>
      <c r="E1403" s="200"/>
      <c r="F1403" s="493"/>
      <c r="G1403" s="493"/>
      <c r="H1403" s="513"/>
      <c r="I1403" s="513"/>
    </row>
    <row r="1404" spans="1:9">
      <c r="A1404" s="224"/>
      <c r="B1404" s="76"/>
      <c r="C1404" s="199"/>
      <c r="D1404" s="200"/>
      <c r="E1404" s="200"/>
      <c r="F1404" s="493"/>
      <c r="G1404" s="493"/>
      <c r="H1404" s="513"/>
      <c r="I1404" s="513"/>
    </row>
    <row r="1405" spans="1:9">
      <c r="A1405" s="224"/>
      <c r="B1405" s="76"/>
      <c r="C1405" s="199"/>
      <c r="D1405" s="200"/>
      <c r="E1405" s="200"/>
      <c r="F1405" s="493"/>
      <c r="G1405" s="493"/>
      <c r="H1405" s="513"/>
      <c r="I1405" s="513"/>
    </row>
    <row r="1406" spans="1:9">
      <c r="A1406" s="224"/>
      <c r="B1406" s="76"/>
      <c r="C1406" s="199"/>
      <c r="D1406" s="200"/>
      <c r="E1406" s="200"/>
      <c r="F1406" s="493"/>
      <c r="G1406" s="493"/>
      <c r="H1406" s="513"/>
      <c r="I1406" s="513"/>
    </row>
    <row r="1407" spans="1:9">
      <c r="A1407" s="224"/>
      <c r="B1407" s="76"/>
      <c r="C1407" s="199"/>
      <c r="D1407" s="200"/>
      <c r="E1407" s="200"/>
      <c r="F1407" s="493"/>
      <c r="G1407" s="493"/>
      <c r="H1407" s="513"/>
      <c r="I1407" s="513"/>
    </row>
    <row r="1408" spans="1:9">
      <c r="A1408" s="224"/>
      <c r="B1408" s="76"/>
      <c r="C1408" s="199"/>
      <c r="D1408" s="200"/>
      <c r="E1408" s="200"/>
      <c r="F1408" s="493"/>
      <c r="G1408" s="493"/>
      <c r="H1408" s="513"/>
      <c r="I1408" s="513"/>
    </row>
    <row r="1409" spans="1:9">
      <c r="A1409" s="224"/>
      <c r="B1409" s="76"/>
      <c r="C1409" s="199"/>
      <c r="D1409" s="200"/>
      <c r="E1409" s="200"/>
      <c r="F1409" s="493"/>
      <c r="G1409" s="493"/>
      <c r="H1409" s="513"/>
      <c r="I1409" s="513"/>
    </row>
    <row r="1410" spans="1:9">
      <c r="A1410" s="224"/>
      <c r="B1410" s="76"/>
      <c r="C1410" s="199"/>
      <c r="D1410" s="200"/>
      <c r="E1410" s="200"/>
      <c r="F1410" s="493"/>
      <c r="G1410" s="493"/>
      <c r="H1410" s="513"/>
      <c r="I1410" s="513"/>
    </row>
    <row r="1411" spans="1:9">
      <c r="A1411" s="224"/>
      <c r="B1411" s="76"/>
      <c r="C1411" s="199"/>
      <c r="D1411" s="200"/>
      <c r="E1411" s="200"/>
      <c r="F1411" s="493"/>
      <c r="G1411" s="493"/>
      <c r="H1411" s="513"/>
      <c r="I1411" s="513"/>
    </row>
    <row r="1412" spans="1:9">
      <c r="A1412" s="224"/>
      <c r="B1412" s="76"/>
      <c r="C1412" s="199"/>
      <c r="D1412" s="200"/>
      <c r="E1412" s="200"/>
      <c r="F1412" s="493"/>
      <c r="G1412" s="493"/>
      <c r="H1412" s="513"/>
      <c r="I1412" s="513"/>
    </row>
    <row r="1413" spans="1:9">
      <c r="A1413" s="224"/>
      <c r="B1413" s="76"/>
      <c r="C1413" s="199"/>
      <c r="D1413" s="200"/>
      <c r="E1413" s="200"/>
      <c r="F1413" s="493"/>
      <c r="G1413" s="493"/>
      <c r="H1413" s="513"/>
      <c r="I1413" s="513"/>
    </row>
    <row r="1414" spans="1:9">
      <c r="A1414" s="224"/>
      <c r="B1414" s="76"/>
      <c r="C1414" s="199"/>
      <c r="D1414" s="200"/>
      <c r="E1414" s="200"/>
      <c r="F1414" s="493"/>
      <c r="G1414" s="493"/>
      <c r="H1414" s="513"/>
      <c r="I1414" s="513"/>
    </row>
    <row r="1415" spans="1:9">
      <c r="A1415" s="224"/>
      <c r="B1415" s="76"/>
      <c r="C1415" s="199"/>
      <c r="D1415" s="200"/>
      <c r="E1415" s="200"/>
      <c r="F1415" s="493"/>
      <c r="G1415" s="493"/>
      <c r="H1415" s="513"/>
      <c r="I1415" s="513"/>
    </row>
    <row r="1416" spans="1:9">
      <c r="A1416" s="224"/>
      <c r="B1416" s="76"/>
      <c r="C1416" s="199"/>
      <c r="D1416" s="200"/>
      <c r="E1416" s="200"/>
      <c r="F1416" s="493"/>
      <c r="G1416" s="493"/>
      <c r="H1416" s="513"/>
      <c r="I1416" s="513"/>
    </row>
    <row r="1417" spans="1:9">
      <c r="A1417" s="224"/>
      <c r="B1417" s="76"/>
      <c r="C1417" s="199"/>
      <c r="D1417" s="200"/>
      <c r="E1417" s="200"/>
      <c r="F1417" s="493"/>
      <c r="G1417" s="493"/>
      <c r="H1417" s="513"/>
      <c r="I1417" s="513"/>
    </row>
    <row r="1418" spans="1:9">
      <c r="A1418" s="224"/>
      <c r="B1418" s="76"/>
      <c r="C1418" s="199"/>
      <c r="D1418" s="200"/>
      <c r="E1418" s="200"/>
      <c r="F1418" s="493"/>
      <c r="G1418" s="493"/>
      <c r="H1418" s="513"/>
      <c r="I1418" s="513"/>
    </row>
    <row r="1419" spans="1:9">
      <c r="A1419" s="224"/>
      <c r="B1419" s="76"/>
      <c r="C1419" s="199"/>
      <c r="D1419" s="200"/>
      <c r="E1419" s="200"/>
      <c r="F1419" s="493"/>
      <c r="G1419" s="493"/>
      <c r="H1419" s="513"/>
      <c r="I1419" s="513"/>
    </row>
    <row r="1420" spans="1:9">
      <c r="A1420" s="224"/>
      <c r="B1420" s="76"/>
      <c r="C1420" s="199"/>
      <c r="D1420" s="200"/>
      <c r="E1420" s="200"/>
      <c r="F1420" s="493"/>
      <c r="G1420" s="493"/>
      <c r="H1420" s="513"/>
      <c r="I1420" s="513"/>
    </row>
    <row r="1421" spans="1:9">
      <c r="A1421" s="224"/>
      <c r="B1421" s="76"/>
      <c r="C1421" s="199"/>
      <c r="D1421" s="200"/>
      <c r="E1421" s="200"/>
      <c r="F1421" s="493"/>
      <c r="G1421" s="493"/>
      <c r="H1421" s="513"/>
      <c r="I1421" s="513"/>
    </row>
    <row r="1422" spans="1:9">
      <c r="A1422" s="224"/>
      <c r="B1422" s="76"/>
      <c r="C1422" s="199"/>
      <c r="D1422" s="200"/>
      <c r="E1422" s="200"/>
      <c r="F1422" s="493"/>
      <c r="G1422" s="493"/>
      <c r="H1422" s="513"/>
      <c r="I1422" s="513"/>
    </row>
    <row r="1423" spans="1:9">
      <c r="A1423" s="224"/>
      <c r="B1423" s="76"/>
      <c r="C1423" s="199"/>
      <c r="D1423" s="200"/>
      <c r="E1423" s="200"/>
      <c r="F1423" s="493"/>
      <c r="G1423" s="493"/>
      <c r="H1423" s="513"/>
      <c r="I1423" s="513"/>
    </row>
    <row r="1424" spans="1:9">
      <c r="A1424" s="224"/>
      <c r="B1424" s="76"/>
      <c r="C1424" s="199"/>
      <c r="D1424" s="200"/>
      <c r="E1424" s="200"/>
      <c r="F1424" s="493"/>
      <c r="G1424" s="493"/>
      <c r="H1424" s="513"/>
      <c r="I1424" s="513"/>
    </row>
    <row r="1425" spans="1:9">
      <c r="A1425" s="224"/>
      <c r="B1425" s="76"/>
      <c r="C1425" s="199"/>
      <c r="D1425" s="200"/>
      <c r="E1425" s="200"/>
      <c r="F1425" s="493"/>
      <c r="G1425" s="493"/>
      <c r="H1425" s="513"/>
      <c r="I1425" s="513"/>
    </row>
    <row r="1426" spans="1:9">
      <c r="A1426" s="224"/>
      <c r="B1426" s="76"/>
      <c r="C1426" s="199"/>
      <c r="D1426" s="200"/>
      <c r="E1426" s="200"/>
      <c r="F1426" s="493"/>
      <c r="G1426" s="493"/>
      <c r="H1426" s="513"/>
      <c r="I1426" s="513"/>
    </row>
    <row r="1427" spans="1:9">
      <c r="A1427" s="224"/>
      <c r="B1427" s="76"/>
      <c r="C1427" s="199"/>
      <c r="D1427" s="200"/>
      <c r="E1427" s="200"/>
      <c r="F1427" s="493"/>
      <c r="G1427" s="493"/>
      <c r="H1427" s="513"/>
      <c r="I1427" s="513"/>
    </row>
    <row r="1428" spans="1:9">
      <c r="A1428" s="224"/>
      <c r="B1428" s="76"/>
      <c r="C1428" s="199"/>
      <c r="D1428" s="200"/>
      <c r="E1428" s="200"/>
      <c r="F1428" s="493"/>
      <c r="G1428" s="493"/>
      <c r="H1428" s="513"/>
      <c r="I1428" s="513"/>
    </row>
    <row r="1429" spans="1:9">
      <c r="A1429" s="224"/>
      <c r="B1429" s="76"/>
      <c r="C1429" s="199"/>
      <c r="D1429" s="200"/>
      <c r="E1429" s="200"/>
      <c r="F1429" s="493"/>
      <c r="G1429" s="493"/>
      <c r="H1429" s="513"/>
      <c r="I1429" s="513"/>
    </row>
    <row r="1430" spans="1:9">
      <c r="A1430" s="224"/>
      <c r="B1430" s="76"/>
      <c r="C1430" s="199"/>
      <c r="D1430" s="200"/>
      <c r="E1430" s="200"/>
      <c r="F1430" s="493"/>
      <c r="G1430" s="493"/>
      <c r="H1430" s="513"/>
      <c r="I1430" s="513"/>
    </row>
    <row r="1431" spans="1:9">
      <c r="A1431" s="224"/>
      <c r="B1431" s="76"/>
      <c r="C1431" s="199"/>
      <c r="D1431" s="200"/>
      <c r="E1431" s="200"/>
      <c r="F1431" s="493"/>
      <c r="G1431" s="493"/>
      <c r="H1431" s="513"/>
      <c r="I1431" s="513"/>
    </row>
    <row r="1432" spans="1:9">
      <c r="A1432" s="224"/>
      <c r="B1432" s="76"/>
      <c r="C1432" s="199"/>
      <c r="D1432" s="200"/>
      <c r="E1432" s="200"/>
      <c r="F1432" s="493"/>
      <c r="G1432" s="493"/>
      <c r="H1432" s="513"/>
      <c r="I1432" s="513"/>
    </row>
    <row r="1433" spans="1:9">
      <c r="A1433" s="224"/>
      <c r="B1433" s="76"/>
      <c r="C1433" s="199"/>
      <c r="D1433" s="200"/>
      <c r="E1433" s="200"/>
      <c r="F1433" s="493"/>
      <c r="G1433" s="493"/>
      <c r="H1433" s="513"/>
      <c r="I1433" s="513"/>
    </row>
    <row r="1434" spans="1:9">
      <c r="A1434" s="224"/>
      <c r="B1434" s="76"/>
      <c r="C1434" s="199"/>
      <c r="D1434" s="200"/>
      <c r="E1434" s="200"/>
      <c r="F1434" s="493"/>
      <c r="G1434" s="493"/>
      <c r="H1434" s="513"/>
      <c r="I1434" s="513"/>
    </row>
    <row r="1435" spans="1:9">
      <c r="A1435" s="224"/>
      <c r="B1435" s="76"/>
      <c r="C1435" s="199"/>
      <c r="D1435" s="200"/>
      <c r="E1435" s="200"/>
      <c r="F1435" s="493"/>
      <c r="G1435" s="493"/>
      <c r="H1435" s="513"/>
      <c r="I1435" s="513"/>
    </row>
    <row r="1436" spans="1:9">
      <c r="A1436" s="224"/>
      <c r="B1436" s="76"/>
      <c r="C1436" s="199"/>
      <c r="D1436" s="200"/>
      <c r="E1436" s="200"/>
      <c r="F1436" s="493"/>
      <c r="G1436" s="493"/>
      <c r="H1436" s="513"/>
      <c r="I1436" s="513"/>
    </row>
    <row r="1437" spans="1:9">
      <c r="A1437" s="224"/>
      <c r="B1437" s="76"/>
      <c r="C1437" s="199"/>
      <c r="D1437" s="200"/>
      <c r="E1437" s="200"/>
      <c r="F1437" s="493"/>
      <c r="G1437" s="493"/>
      <c r="H1437" s="513"/>
      <c r="I1437" s="513"/>
    </row>
    <row r="1438" spans="1:9">
      <c r="A1438" s="224"/>
      <c r="B1438" s="76"/>
      <c r="C1438" s="199"/>
      <c r="D1438" s="200"/>
      <c r="E1438" s="200"/>
      <c r="F1438" s="493"/>
      <c r="G1438" s="493"/>
      <c r="H1438" s="513"/>
      <c r="I1438" s="513"/>
    </row>
    <row r="1439" spans="1:9">
      <c r="A1439" s="224"/>
      <c r="B1439" s="76"/>
      <c r="C1439" s="199"/>
      <c r="D1439" s="200"/>
      <c r="E1439" s="200"/>
      <c r="F1439" s="493"/>
      <c r="G1439" s="493"/>
      <c r="H1439" s="513"/>
      <c r="I1439" s="513"/>
    </row>
    <row r="1440" spans="1:9">
      <c r="A1440" s="224"/>
      <c r="B1440" s="76"/>
      <c r="C1440" s="199"/>
      <c r="D1440" s="200"/>
      <c r="E1440" s="200"/>
      <c r="F1440" s="493"/>
      <c r="G1440" s="493"/>
      <c r="H1440" s="513"/>
      <c r="I1440" s="513"/>
    </row>
    <row r="1441" spans="1:9">
      <c r="A1441" s="224"/>
      <c r="B1441" s="76"/>
      <c r="C1441" s="199"/>
      <c r="D1441" s="200"/>
      <c r="E1441" s="200"/>
      <c r="F1441" s="493"/>
      <c r="G1441" s="493"/>
      <c r="H1441" s="513"/>
      <c r="I1441" s="513"/>
    </row>
    <row r="1442" spans="1:9">
      <c r="A1442" s="224"/>
      <c r="B1442" s="76"/>
      <c r="C1442" s="199"/>
      <c r="D1442" s="200"/>
      <c r="E1442" s="200"/>
      <c r="F1442" s="493"/>
      <c r="G1442" s="493"/>
      <c r="H1442" s="513"/>
      <c r="I1442" s="513"/>
    </row>
    <row r="1443" spans="1:9">
      <c r="A1443" s="224"/>
      <c r="B1443" s="76"/>
      <c r="C1443" s="199"/>
      <c r="D1443" s="200"/>
      <c r="E1443" s="200"/>
      <c r="F1443" s="493"/>
      <c r="G1443" s="493"/>
      <c r="H1443" s="513"/>
      <c r="I1443" s="513"/>
    </row>
    <row r="1444" spans="1:9">
      <c r="A1444" s="224"/>
      <c r="B1444" s="76"/>
      <c r="C1444" s="199"/>
      <c r="D1444" s="200"/>
      <c r="E1444" s="200"/>
      <c r="F1444" s="493"/>
      <c r="G1444" s="493"/>
      <c r="H1444" s="513"/>
      <c r="I1444" s="513"/>
    </row>
    <row r="1445" spans="1:9">
      <c r="A1445" s="224"/>
      <c r="B1445" s="76"/>
      <c r="C1445" s="199"/>
      <c r="D1445" s="200"/>
      <c r="E1445" s="200"/>
      <c r="F1445" s="493"/>
      <c r="G1445" s="493"/>
      <c r="H1445" s="513"/>
      <c r="I1445" s="513"/>
    </row>
    <row r="1446" spans="1:9">
      <c r="A1446" s="224"/>
      <c r="B1446" s="76"/>
      <c r="C1446" s="199"/>
      <c r="D1446" s="200"/>
      <c r="E1446" s="200"/>
      <c r="F1446" s="493"/>
      <c r="G1446" s="493"/>
      <c r="H1446" s="513"/>
      <c r="I1446" s="513"/>
    </row>
    <row r="1447" spans="1:9">
      <c r="A1447" s="224"/>
      <c r="B1447" s="76"/>
      <c r="C1447" s="199"/>
      <c r="D1447" s="200"/>
      <c r="E1447" s="200"/>
      <c r="F1447" s="493"/>
      <c r="G1447" s="493"/>
      <c r="H1447" s="513"/>
      <c r="I1447" s="513"/>
    </row>
    <row r="1448" spans="1:9">
      <c r="A1448" s="224"/>
      <c r="B1448" s="76"/>
      <c r="C1448" s="199"/>
      <c r="D1448" s="200"/>
      <c r="E1448" s="200"/>
      <c r="F1448" s="493"/>
      <c r="G1448" s="493"/>
      <c r="H1448" s="513"/>
      <c r="I1448" s="513"/>
    </row>
    <row r="1449" spans="1:9">
      <c r="A1449" s="224"/>
      <c r="B1449" s="76"/>
      <c r="C1449" s="199"/>
      <c r="D1449" s="200"/>
      <c r="E1449" s="200"/>
      <c r="F1449" s="493"/>
      <c r="G1449" s="493"/>
      <c r="H1449" s="513"/>
      <c r="I1449" s="513"/>
    </row>
    <row r="1450" spans="1:9">
      <c r="A1450" s="224"/>
      <c r="B1450" s="76"/>
      <c r="C1450" s="199"/>
      <c r="D1450" s="200"/>
      <c r="E1450" s="200"/>
      <c r="F1450" s="493"/>
      <c r="G1450" s="493"/>
      <c r="H1450" s="513"/>
      <c r="I1450" s="513"/>
    </row>
    <row r="1451" spans="1:9">
      <c r="A1451" s="224"/>
      <c r="B1451" s="76"/>
      <c r="C1451" s="199"/>
      <c r="D1451" s="200"/>
      <c r="E1451" s="200"/>
      <c r="F1451" s="493"/>
      <c r="G1451" s="493"/>
      <c r="H1451" s="513"/>
      <c r="I1451" s="513"/>
    </row>
    <row r="1452" spans="1:9">
      <c r="A1452" s="224"/>
      <c r="B1452" s="76"/>
      <c r="C1452" s="199"/>
      <c r="D1452" s="200"/>
      <c r="E1452" s="200"/>
      <c r="F1452" s="493"/>
      <c r="G1452" s="493"/>
      <c r="H1452" s="513"/>
      <c r="I1452" s="513"/>
    </row>
    <row r="1453" spans="1:9">
      <c r="A1453" s="224"/>
      <c r="B1453" s="76"/>
      <c r="C1453" s="199"/>
      <c r="D1453" s="200"/>
      <c r="E1453" s="200"/>
      <c r="F1453" s="493"/>
      <c r="G1453" s="493"/>
      <c r="H1453" s="513"/>
      <c r="I1453" s="513"/>
    </row>
    <row r="1454" spans="1:9">
      <c r="A1454" s="224"/>
      <c r="B1454" s="76"/>
      <c r="C1454" s="199"/>
      <c r="D1454" s="200"/>
      <c r="E1454" s="200"/>
      <c r="F1454" s="493"/>
      <c r="G1454" s="493"/>
      <c r="H1454" s="513"/>
      <c r="I1454" s="513"/>
    </row>
    <row r="1455" spans="1:9">
      <c r="A1455" s="224"/>
      <c r="B1455" s="76"/>
      <c r="C1455" s="199"/>
      <c r="D1455" s="200"/>
      <c r="E1455" s="200"/>
      <c r="F1455" s="493"/>
      <c r="G1455" s="493"/>
      <c r="H1455" s="513"/>
      <c r="I1455" s="513"/>
    </row>
    <row r="1456" spans="1:9">
      <c r="A1456" s="224"/>
      <c r="B1456" s="76"/>
      <c r="C1456" s="199"/>
      <c r="D1456" s="200"/>
      <c r="E1456" s="200"/>
      <c r="F1456" s="493"/>
      <c r="G1456" s="493"/>
      <c r="H1456" s="513"/>
      <c r="I1456" s="513"/>
    </row>
    <row r="1457" spans="1:9">
      <c r="A1457" s="224"/>
      <c r="B1457" s="76"/>
      <c r="C1457" s="199"/>
      <c r="D1457" s="200"/>
      <c r="E1457" s="200"/>
      <c r="F1457" s="493"/>
      <c r="G1457" s="493"/>
      <c r="H1457" s="513"/>
      <c r="I1457" s="513"/>
    </row>
    <row r="1458" spans="1:9">
      <c r="A1458" s="224"/>
      <c r="B1458" s="76"/>
      <c r="C1458" s="199"/>
      <c r="D1458" s="200"/>
      <c r="E1458" s="200"/>
      <c r="F1458" s="493"/>
      <c r="G1458" s="493"/>
      <c r="H1458" s="513"/>
      <c r="I1458" s="513"/>
    </row>
    <row r="1459" spans="1:9">
      <c r="A1459" s="224"/>
      <c r="B1459" s="76"/>
      <c r="C1459" s="199"/>
      <c r="D1459" s="200"/>
      <c r="E1459" s="200"/>
      <c r="F1459" s="493"/>
      <c r="G1459" s="493"/>
      <c r="H1459" s="513"/>
      <c r="I1459" s="513"/>
    </row>
    <row r="1460" spans="1:9">
      <c r="A1460" s="224"/>
      <c r="B1460" s="76"/>
      <c r="C1460" s="199"/>
      <c r="D1460" s="200"/>
      <c r="E1460" s="200"/>
      <c r="F1460" s="493"/>
      <c r="G1460" s="493"/>
      <c r="H1460" s="513"/>
      <c r="I1460" s="513"/>
    </row>
    <row r="1461" spans="1:9">
      <c r="A1461" s="224"/>
      <c r="B1461" s="76"/>
      <c r="C1461" s="199"/>
      <c r="D1461" s="200"/>
      <c r="E1461" s="200"/>
      <c r="F1461" s="493"/>
      <c r="G1461" s="493"/>
      <c r="H1461" s="513"/>
      <c r="I1461" s="513"/>
    </row>
    <row r="1462" spans="1:9">
      <c r="A1462" s="224"/>
      <c r="B1462" s="76"/>
      <c r="C1462" s="199"/>
      <c r="D1462" s="200"/>
      <c r="E1462" s="200"/>
      <c r="F1462" s="493"/>
      <c r="G1462" s="493"/>
      <c r="H1462" s="513"/>
      <c r="I1462" s="513"/>
    </row>
    <row r="1463" spans="1:9">
      <c r="A1463" s="224"/>
      <c r="B1463" s="76"/>
      <c r="C1463" s="199"/>
      <c r="D1463" s="200"/>
      <c r="E1463" s="200"/>
      <c r="F1463" s="493"/>
      <c r="G1463" s="493"/>
      <c r="H1463" s="513"/>
      <c r="I1463" s="513"/>
    </row>
    <row r="1464" spans="1:9">
      <c r="A1464" s="224"/>
      <c r="B1464" s="76"/>
      <c r="C1464" s="199"/>
      <c r="D1464" s="200"/>
      <c r="E1464" s="200"/>
      <c r="F1464" s="493"/>
      <c r="G1464" s="493"/>
      <c r="H1464" s="513"/>
      <c r="I1464" s="513"/>
    </row>
    <row r="1465" spans="1:9">
      <c r="A1465" s="224"/>
      <c r="B1465" s="76"/>
      <c r="C1465" s="199"/>
      <c r="D1465" s="200"/>
      <c r="E1465" s="200"/>
      <c r="F1465" s="493"/>
      <c r="G1465" s="493"/>
      <c r="H1465" s="513"/>
      <c r="I1465" s="513"/>
    </row>
    <row r="1466" spans="1:9">
      <c r="A1466" s="224"/>
      <c r="B1466" s="76"/>
      <c r="C1466" s="199"/>
      <c r="D1466" s="200"/>
      <c r="E1466" s="200"/>
      <c r="F1466" s="493"/>
      <c r="G1466" s="493"/>
      <c r="H1466" s="513"/>
      <c r="I1466" s="513"/>
    </row>
    <row r="1467" spans="1:9">
      <c r="A1467" s="224"/>
      <c r="B1467" s="76"/>
      <c r="C1467" s="199"/>
      <c r="D1467" s="200"/>
      <c r="E1467" s="200"/>
      <c r="F1467" s="493"/>
      <c r="G1467" s="493"/>
      <c r="H1467" s="513"/>
      <c r="I1467" s="513"/>
    </row>
    <row r="1468" spans="1:9">
      <c r="A1468" s="224"/>
      <c r="B1468" s="76"/>
      <c r="C1468" s="199"/>
      <c r="D1468" s="200"/>
      <c r="E1468" s="200"/>
      <c r="F1468" s="493"/>
      <c r="G1468" s="493"/>
      <c r="H1468" s="513"/>
      <c r="I1468" s="513"/>
    </row>
    <row r="1469" spans="1:9">
      <c r="A1469" s="224"/>
      <c r="B1469" s="76"/>
      <c r="C1469" s="199"/>
      <c r="D1469" s="200"/>
      <c r="E1469" s="200"/>
      <c r="F1469" s="493"/>
      <c r="G1469" s="493"/>
      <c r="H1469" s="513"/>
      <c r="I1469" s="513"/>
    </row>
    <row r="1470" spans="1:9">
      <c r="A1470" s="224"/>
      <c r="B1470" s="76"/>
      <c r="C1470" s="199"/>
      <c r="D1470" s="200"/>
      <c r="E1470" s="200"/>
      <c r="F1470" s="493"/>
      <c r="G1470" s="493"/>
      <c r="H1470" s="513"/>
      <c r="I1470" s="513"/>
    </row>
    <row r="1471" spans="1:9">
      <c r="A1471" s="224"/>
      <c r="B1471" s="76"/>
      <c r="C1471" s="199"/>
      <c r="D1471" s="200"/>
      <c r="E1471" s="200"/>
      <c r="F1471" s="493"/>
      <c r="G1471" s="493"/>
      <c r="H1471" s="513"/>
      <c r="I1471" s="513"/>
    </row>
    <row r="1472" spans="1:9">
      <c r="A1472" s="224"/>
      <c r="B1472" s="76"/>
      <c r="C1472" s="199"/>
      <c r="D1472" s="200"/>
      <c r="E1472" s="200"/>
      <c r="F1472" s="493"/>
      <c r="G1472" s="493"/>
      <c r="H1472" s="513"/>
      <c r="I1472" s="513"/>
    </row>
    <row r="1473" spans="1:9">
      <c r="A1473" s="224"/>
      <c r="B1473" s="76"/>
      <c r="C1473" s="199"/>
      <c r="D1473" s="200"/>
      <c r="E1473" s="200"/>
      <c r="F1473" s="493"/>
      <c r="G1473" s="493"/>
      <c r="H1473" s="513"/>
      <c r="I1473" s="513"/>
    </row>
    <row r="1474" spans="1:9">
      <c r="A1474" s="224"/>
      <c r="B1474" s="76"/>
      <c r="C1474" s="199"/>
      <c r="D1474" s="200"/>
      <c r="E1474" s="200"/>
      <c r="F1474" s="493"/>
      <c r="G1474" s="493"/>
      <c r="H1474" s="513"/>
      <c r="I1474" s="513"/>
    </row>
    <row r="1475" spans="1:9">
      <c r="A1475" s="224"/>
      <c r="B1475" s="76"/>
      <c r="C1475" s="199"/>
      <c r="D1475" s="200"/>
      <c r="E1475" s="200"/>
      <c r="F1475" s="493"/>
      <c r="G1475" s="493"/>
      <c r="H1475" s="513"/>
      <c r="I1475" s="513"/>
    </row>
    <row r="1476" spans="1:9">
      <c r="A1476" s="224"/>
      <c r="B1476" s="76"/>
      <c r="C1476" s="199"/>
      <c r="D1476" s="200"/>
      <c r="E1476" s="200"/>
      <c r="F1476" s="493"/>
      <c r="G1476" s="493"/>
      <c r="H1476" s="513"/>
      <c r="I1476" s="513"/>
    </row>
    <row r="1477" spans="1:9">
      <c r="A1477" s="224"/>
      <c r="B1477" s="76"/>
      <c r="C1477" s="199"/>
      <c r="D1477" s="200"/>
      <c r="E1477" s="200"/>
      <c r="F1477" s="493"/>
      <c r="G1477" s="493"/>
      <c r="H1477" s="513"/>
      <c r="I1477" s="513"/>
    </row>
    <row r="1478" spans="1:9">
      <c r="A1478" s="224"/>
      <c r="B1478" s="76"/>
      <c r="C1478" s="199"/>
      <c r="D1478" s="200"/>
      <c r="E1478" s="200"/>
      <c r="F1478" s="493"/>
      <c r="G1478" s="493"/>
      <c r="H1478" s="513"/>
      <c r="I1478" s="513"/>
    </row>
    <row r="1479" spans="1:9">
      <c r="A1479" s="224"/>
      <c r="B1479" s="76"/>
      <c r="C1479" s="199"/>
      <c r="D1479" s="200"/>
      <c r="E1479" s="200"/>
      <c r="F1479" s="493"/>
      <c r="G1479" s="493"/>
      <c r="H1479" s="513"/>
      <c r="I1479" s="513"/>
    </row>
    <row r="1480" spans="1:9">
      <c r="A1480" s="224"/>
      <c r="B1480" s="76"/>
      <c r="C1480" s="199"/>
      <c r="D1480" s="200"/>
      <c r="E1480" s="200"/>
      <c r="F1480" s="493"/>
      <c r="G1480" s="493"/>
      <c r="H1480" s="513"/>
      <c r="I1480" s="513"/>
    </row>
    <row r="1481" spans="1:9">
      <c r="A1481" s="224"/>
      <c r="B1481" s="76"/>
      <c r="C1481" s="199"/>
      <c r="D1481" s="200"/>
      <c r="E1481" s="200"/>
      <c r="F1481" s="493"/>
      <c r="G1481" s="493"/>
      <c r="H1481" s="513"/>
      <c r="I1481" s="513"/>
    </row>
    <row r="1482" spans="1:9">
      <c r="A1482" s="224"/>
      <c r="B1482" s="76"/>
      <c r="C1482" s="199"/>
      <c r="D1482" s="200"/>
      <c r="E1482" s="200"/>
      <c r="F1482" s="493"/>
      <c r="G1482" s="493"/>
      <c r="H1482" s="513"/>
      <c r="I1482" s="513"/>
    </row>
    <row r="1483" spans="1:9">
      <c r="A1483" s="224"/>
      <c r="B1483" s="76"/>
      <c r="C1483" s="199"/>
      <c r="D1483" s="200"/>
      <c r="E1483" s="200"/>
      <c r="F1483" s="493"/>
      <c r="G1483" s="493"/>
      <c r="H1483" s="513"/>
      <c r="I1483" s="513"/>
    </row>
    <row r="1484" spans="1:9">
      <c r="A1484" s="224"/>
      <c r="B1484" s="76"/>
      <c r="C1484" s="199"/>
      <c r="D1484" s="200"/>
      <c r="E1484" s="200"/>
      <c r="F1484" s="493"/>
      <c r="G1484" s="493"/>
      <c r="H1484" s="513"/>
      <c r="I1484" s="513"/>
    </row>
    <row r="1485" spans="1:9">
      <c r="A1485" s="224"/>
      <c r="B1485" s="76"/>
      <c r="C1485" s="199"/>
      <c r="D1485" s="200"/>
      <c r="E1485" s="200"/>
      <c r="F1485" s="493"/>
      <c r="G1485" s="493"/>
      <c r="H1485" s="513"/>
      <c r="I1485" s="513"/>
    </row>
    <row r="1486" spans="1:9">
      <c r="A1486" s="224"/>
      <c r="B1486" s="76"/>
      <c r="C1486" s="199"/>
      <c r="D1486" s="200"/>
      <c r="E1486" s="200"/>
      <c r="F1486" s="493"/>
      <c r="G1486" s="493"/>
      <c r="H1486" s="513"/>
      <c r="I1486" s="513"/>
    </row>
    <row r="1487" spans="1:9">
      <c r="A1487" s="224"/>
      <c r="B1487" s="76"/>
      <c r="C1487" s="199"/>
      <c r="D1487" s="200"/>
      <c r="E1487" s="200"/>
      <c r="F1487" s="493"/>
      <c r="G1487" s="493"/>
      <c r="H1487" s="513"/>
      <c r="I1487" s="513"/>
    </row>
    <row r="1488" spans="1:9">
      <c r="A1488" s="224"/>
      <c r="B1488" s="76"/>
      <c r="C1488" s="199"/>
      <c r="D1488" s="200"/>
      <c r="E1488" s="200"/>
      <c r="F1488" s="493"/>
      <c r="G1488" s="493"/>
      <c r="H1488" s="513"/>
      <c r="I1488" s="513"/>
    </row>
    <row r="1489" spans="1:9">
      <c r="A1489" s="224"/>
      <c r="B1489" s="76"/>
      <c r="C1489" s="199"/>
      <c r="D1489" s="200"/>
      <c r="E1489" s="200"/>
      <c r="F1489" s="493"/>
      <c r="G1489" s="493"/>
      <c r="H1489" s="513"/>
      <c r="I1489" s="513"/>
    </row>
    <row r="1490" spans="1:9">
      <c r="A1490" s="224"/>
      <c r="B1490" s="76"/>
      <c r="C1490" s="199"/>
      <c r="D1490" s="200"/>
      <c r="E1490" s="200"/>
      <c r="F1490" s="493"/>
      <c r="G1490" s="493"/>
      <c r="H1490" s="513"/>
      <c r="I1490" s="513"/>
    </row>
    <row r="1491" spans="1:9">
      <c r="A1491" s="224"/>
      <c r="B1491" s="76"/>
      <c r="C1491" s="199"/>
      <c r="D1491" s="200"/>
      <c r="E1491" s="200"/>
      <c r="F1491" s="493"/>
      <c r="G1491" s="493"/>
      <c r="H1491" s="513"/>
      <c r="I1491" s="513"/>
    </row>
    <row r="1492" spans="1:9">
      <c r="A1492" s="224"/>
      <c r="B1492" s="76"/>
      <c r="C1492" s="199"/>
      <c r="D1492" s="200"/>
      <c r="E1492" s="200"/>
      <c r="F1492" s="493"/>
      <c r="G1492" s="493"/>
      <c r="H1492" s="513"/>
      <c r="I1492" s="513"/>
    </row>
    <row r="1493" spans="1:9">
      <c r="A1493" s="224"/>
      <c r="B1493" s="76"/>
      <c r="C1493" s="199"/>
      <c r="D1493" s="200"/>
      <c r="E1493" s="200"/>
      <c r="F1493" s="493"/>
      <c r="G1493" s="493"/>
      <c r="H1493" s="513"/>
      <c r="I1493" s="513"/>
    </row>
    <row r="1494" spans="1:9">
      <c r="A1494" s="224"/>
      <c r="B1494" s="76"/>
      <c r="C1494" s="199"/>
      <c r="D1494" s="200"/>
      <c r="E1494" s="200"/>
      <c r="F1494" s="493"/>
      <c r="G1494" s="493"/>
      <c r="H1494" s="513"/>
      <c r="I1494" s="513"/>
    </row>
    <row r="1495" spans="1:9">
      <c r="A1495" s="224"/>
      <c r="B1495" s="76"/>
      <c r="C1495" s="199"/>
      <c r="D1495" s="200"/>
      <c r="E1495" s="200"/>
      <c r="F1495" s="493"/>
      <c r="G1495" s="493"/>
      <c r="H1495" s="513"/>
      <c r="I1495" s="513"/>
    </row>
    <row r="1496" spans="1:9">
      <c r="A1496" s="224"/>
      <c r="B1496" s="76"/>
      <c r="C1496" s="199"/>
      <c r="D1496" s="200"/>
      <c r="E1496" s="200"/>
      <c r="F1496" s="493"/>
      <c r="G1496" s="493"/>
      <c r="H1496" s="513"/>
      <c r="I1496" s="513"/>
    </row>
    <row r="1497" spans="1:9">
      <c r="A1497" s="224"/>
      <c r="B1497" s="76"/>
      <c r="C1497" s="199"/>
      <c r="D1497" s="200"/>
      <c r="E1497" s="200"/>
      <c r="F1497" s="493"/>
      <c r="G1497" s="493"/>
      <c r="H1497" s="513"/>
      <c r="I1497" s="513"/>
    </row>
    <row r="1498" spans="1:9">
      <c r="A1498" s="224"/>
      <c r="B1498" s="76"/>
      <c r="C1498" s="199"/>
      <c r="D1498" s="200"/>
      <c r="E1498" s="200"/>
      <c r="F1498" s="493"/>
      <c r="G1498" s="493"/>
      <c r="H1498" s="513"/>
      <c r="I1498" s="513"/>
    </row>
    <row r="1499" spans="1:9">
      <c r="A1499" s="224"/>
      <c r="B1499" s="76"/>
      <c r="C1499" s="199"/>
      <c r="D1499" s="200"/>
      <c r="E1499" s="200"/>
      <c r="F1499" s="493"/>
      <c r="G1499" s="493"/>
      <c r="H1499" s="513"/>
      <c r="I1499" s="513"/>
    </row>
    <row r="1500" spans="1:9">
      <c r="A1500" s="224"/>
      <c r="B1500" s="76"/>
      <c r="C1500" s="199"/>
      <c r="D1500" s="200"/>
      <c r="E1500" s="200"/>
      <c r="F1500" s="493"/>
      <c r="G1500" s="493"/>
      <c r="H1500" s="513"/>
      <c r="I1500" s="513"/>
    </row>
    <row r="1501" spans="1:9">
      <c r="A1501" s="224"/>
      <c r="B1501" s="76"/>
      <c r="C1501" s="199"/>
      <c r="D1501" s="200"/>
      <c r="E1501" s="200"/>
      <c r="F1501" s="493"/>
      <c r="G1501" s="493"/>
      <c r="H1501" s="513"/>
      <c r="I1501" s="513"/>
    </row>
    <row r="1502" spans="1:9">
      <c r="A1502" s="224"/>
      <c r="B1502" s="76"/>
      <c r="C1502" s="199"/>
      <c r="D1502" s="200"/>
      <c r="E1502" s="200"/>
      <c r="F1502" s="493"/>
      <c r="G1502" s="493"/>
      <c r="H1502" s="513"/>
      <c r="I1502" s="513"/>
    </row>
    <row r="1503" spans="1:9">
      <c r="A1503" s="224"/>
      <c r="B1503" s="76"/>
      <c r="C1503" s="199"/>
      <c r="D1503" s="200"/>
      <c r="E1503" s="200"/>
      <c r="F1503" s="493"/>
      <c r="G1503" s="493"/>
      <c r="H1503" s="513"/>
      <c r="I1503" s="513"/>
    </row>
    <row r="1504" spans="1:9">
      <c r="A1504" s="224"/>
      <c r="B1504" s="76"/>
      <c r="C1504" s="199"/>
      <c r="D1504" s="200"/>
      <c r="E1504" s="200"/>
      <c r="F1504" s="493"/>
      <c r="G1504" s="493"/>
      <c r="H1504" s="513"/>
      <c r="I1504" s="513"/>
    </row>
    <row r="1505" spans="1:9">
      <c r="A1505" s="224"/>
      <c r="B1505" s="76"/>
      <c r="C1505" s="199"/>
      <c r="D1505" s="200"/>
      <c r="E1505" s="200"/>
      <c r="F1505" s="493"/>
      <c r="G1505" s="493"/>
      <c r="H1505" s="513"/>
      <c r="I1505" s="513"/>
    </row>
    <row r="1506" spans="1:9">
      <c r="A1506" s="224"/>
      <c r="B1506" s="76"/>
      <c r="C1506" s="199"/>
      <c r="D1506" s="200"/>
      <c r="E1506" s="200"/>
      <c r="F1506" s="493"/>
      <c r="G1506" s="493"/>
      <c r="H1506" s="513"/>
      <c r="I1506" s="513"/>
    </row>
    <row r="1507" spans="1:9">
      <c r="A1507" s="224"/>
      <c r="B1507" s="76"/>
      <c r="C1507" s="199"/>
      <c r="D1507" s="200"/>
      <c r="E1507" s="200"/>
      <c r="F1507" s="493"/>
      <c r="G1507" s="493"/>
      <c r="H1507" s="513"/>
      <c r="I1507" s="513"/>
    </row>
    <row r="1508" spans="1:9">
      <c r="A1508" s="224"/>
      <c r="B1508" s="76"/>
      <c r="C1508" s="199"/>
      <c r="D1508" s="200"/>
      <c r="E1508" s="200"/>
      <c r="F1508" s="493"/>
      <c r="G1508" s="493"/>
      <c r="H1508" s="513"/>
      <c r="I1508" s="513"/>
    </row>
    <row r="1509" spans="1:9">
      <c r="A1509" s="224"/>
      <c r="B1509" s="76"/>
      <c r="C1509" s="199"/>
      <c r="D1509" s="200"/>
      <c r="E1509" s="200"/>
      <c r="F1509" s="493"/>
      <c r="G1509" s="493"/>
      <c r="H1509" s="513"/>
      <c r="I1509" s="513"/>
    </row>
    <row r="1510" spans="1:9">
      <c r="A1510" s="224"/>
      <c r="B1510" s="76"/>
      <c r="C1510" s="199"/>
      <c r="D1510" s="200"/>
      <c r="E1510" s="200"/>
      <c r="F1510" s="493"/>
      <c r="G1510" s="493"/>
      <c r="H1510" s="513"/>
      <c r="I1510" s="513"/>
    </row>
    <row r="1511" spans="1:9">
      <c r="A1511" s="224"/>
      <c r="B1511" s="76"/>
      <c r="C1511" s="199"/>
      <c r="D1511" s="200"/>
      <c r="E1511" s="200"/>
      <c r="F1511" s="493"/>
      <c r="G1511" s="493"/>
      <c r="H1511" s="513"/>
      <c r="I1511" s="513"/>
    </row>
    <row r="1512" spans="1:9">
      <c r="A1512" s="224"/>
      <c r="B1512" s="76"/>
      <c r="C1512" s="199"/>
      <c r="D1512" s="200"/>
      <c r="E1512" s="200"/>
      <c r="F1512" s="493"/>
      <c r="G1512" s="493"/>
      <c r="H1512" s="513"/>
      <c r="I1512" s="513"/>
    </row>
    <row r="1513" spans="1:9">
      <c r="A1513" s="224"/>
      <c r="B1513" s="76"/>
      <c r="C1513" s="199"/>
      <c r="D1513" s="200"/>
      <c r="E1513" s="200"/>
      <c r="F1513" s="493"/>
      <c r="G1513" s="493"/>
      <c r="H1513" s="513"/>
      <c r="I1513" s="513"/>
    </row>
    <row r="1514" spans="1:9">
      <c r="A1514" s="224"/>
      <c r="B1514" s="76"/>
      <c r="C1514" s="199"/>
      <c r="D1514" s="200"/>
      <c r="E1514" s="200"/>
      <c r="F1514" s="493"/>
      <c r="G1514" s="493"/>
      <c r="H1514" s="513"/>
      <c r="I1514" s="513"/>
    </row>
    <row r="1515" spans="1:9">
      <c r="A1515" s="224"/>
      <c r="B1515" s="76"/>
      <c r="C1515" s="199"/>
      <c r="D1515" s="200"/>
      <c r="E1515" s="200"/>
      <c r="F1515" s="493"/>
      <c r="G1515" s="493"/>
      <c r="H1515" s="513"/>
      <c r="I1515" s="513"/>
    </row>
    <row r="1516" spans="1:9">
      <c r="A1516" s="224"/>
      <c r="B1516" s="76"/>
      <c r="C1516" s="199"/>
      <c r="D1516" s="200"/>
      <c r="E1516" s="200"/>
      <c r="F1516" s="493"/>
      <c r="G1516" s="493"/>
      <c r="H1516" s="513"/>
      <c r="I1516" s="513"/>
    </row>
    <row r="1517" spans="1:9">
      <c r="A1517" s="224"/>
      <c r="B1517" s="76"/>
      <c r="C1517" s="199"/>
      <c r="D1517" s="200"/>
      <c r="E1517" s="200"/>
      <c r="F1517" s="493"/>
      <c r="G1517" s="493"/>
      <c r="H1517" s="513"/>
      <c r="I1517" s="513"/>
    </row>
    <row r="1518" spans="1:9">
      <c r="A1518" s="224"/>
      <c r="B1518" s="76"/>
      <c r="C1518" s="199"/>
      <c r="D1518" s="200"/>
      <c r="E1518" s="200"/>
      <c r="F1518" s="493"/>
      <c r="G1518" s="493"/>
      <c r="H1518" s="513"/>
      <c r="I1518" s="513"/>
    </row>
    <row r="1519" spans="1:9">
      <c r="A1519" s="224"/>
      <c r="B1519" s="76"/>
      <c r="C1519" s="199"/>
      <c r="D1519" s="200"/>
      <c r="E1519" s="200"/>
      <c r="F1519" s="493"/>
      <c r="G1519" s="493"/>
      <c r="H1519" s="513"/>
      <c r="I1519" s="513"/>
    </row>
    <row r="1520" spans="1:9">
      <c r="A1520" s="224"/>
      <c r="B1520" s="76"/>
      <c r="C1520" s="199"/>
      <c r="D1520" s="200"/>
      <c r="E1520" s="200"/>
      <c r="F1520" s="493"/>
      <c r="G1520" s="493"/>
      <c r="H1520" s="513"/>
      <c r="I1520" s="513"/>
    </row>
    <row r="1521" spans="1:9">
      <c r="A1521" s="224"/>
      <c r="B1521" s="76"/>
      <c r="C1521" s="199"/>
      <c r="D1521" s="200"/>
      <c r="E1521" s="200"/>
      <c r="F1521" s="493"/>
      <c r="G1521" s="493"/>
      <c r="H1521" s="513"/>
      <c r="I1521" s="513"/>
    </row>
    <row r="1522" spans="1:9">
      <c r="A1522" s="224"/>
      <c r="B1522" s="76"/>
      <c r="C1522" s="199"/>
      <c r="D1522" s="200"/>
      <c r="E1522" s="200"/>
      <c r="F1522" s="493"/>
      <c r="G1522" s="493"/>
      <c r="H1522" s="513"/>
      <c r="I1522" s="513"/>
    </row>
    <row r="1523" spans="1:9">
      <c r="A1523" s="224"/>
      <c r="B1523" s="76"/>
      <c r="C1523" s="199"/>
      <c r="D1523" s="200"/>
      <c r="E1523" s="200"/>
      <c r="F1523" s="493"/>
      <c r="G1523" s="493"/>
      <c r="H1523" s="513"/>
      <c r="I1523" s="513"/>
    </row>
    <row r="1524" spans="1:9">
      <c r="A1524" s="224"/>
      <c r="B1524" s="76"/>
      <c r="C1524" s="199"/>
      <c r="D1524" s="200"/>
      <c r="E1524" s="200"/>
      <c r="F1524" s="493"/>
      <c r="G1524" s="493"/>
      <c r="H1524" s="513"/>
      <c r="I1524" s="513"/>
    </row>
    <row r="1525" spans="1:9">
      <c r="A1525" s="224"/>
      <c r="B1525" s="76"/>
      <c r="C1525" s="199"/>
      <c r="D1525" s="200"/>
      <c r="E1525" s="200"/>
      <c r="F1525" s="493"/>
      <c r="G1525" s="493"/>
      <c r="H1525" s="513"/>
      <c r="I1525" s="513"/>
    </row>
    <row r="1526" spans="1:9">
      <c r="A1526" s="224"/>
      <c r="B1526" s="76"/>
      <c r="C1526" s="199"/>
      <c r="D1526" s="200"/>
      <c r="E1526" s="200"/>
      <c r="F1526" s="493"/>
      <c r="G1526" s="493"/>
      <c r="H1526" s="513"/>
      <c r="I1526" s="513"/>
    </row>
    <row r="1527" spans="1:9">
      <c r="A1527" s="224"/>
      <c r="B1527" s="76"/>
      <c r="C1527" s="199"/>
      <c r="D1527" s="200"/>
      <c r="E1527" s="200"/>
      <c r="F1527" s="493"/>
      <c r="G1527" s="493"/>
      <c r="H1527" s="513"/>
      <c r="I1527" s="513"/>
    </row>
    <row r="1528" spans="1:9">
      <c r="A1528" s="224"/>
      <c r="B1528" s="76"/>
      <c r="C1528" s="199"/>
      <c r="D1528" s="200"/>
      <c r="E1528" s="200"/>
      <c r="F1528" s="493"/>
      <c r="G1528" s="493"/>
      <c r="H1528" s="513"/>
      <c r="I1528" s="513"/>
    </row>
    <row r="1529" spans="1:9">
      <c r="A1529" s="224"/>
      <c r="B1529" s="76"/>
      <c r="C1529" s="199"/>
      <c r="D1529" s="200"/>
      <c r="E1529" s="200"/>
      <c r="F1529" s="493"/>
      <c r="G1529" s="493"/>
      <c r="H1529" s="513"/>
      <c r="I1529" s="513"/>
    </row>
    <row r="1530" spans="1:9">
      <c r="A1530" s="224"/>
      <c r="B1530" s="76"/>
      <c r="C1530" s="199"/>
      <c r="D1530" s="200"/>
      <c r="E1530" s="200"/>
      <c r="F1530" s="493"/>
      <c r="G1530" s="493"/>
      <c r="H1530" s="513"/>
      <c r="I1530" s="513"/>
    </row>
    <row r="1531" spans="1:9">
      <c r="A1531" s="224"/>
      <c r="B1531" s="76"/>
      <c r="C1531" s="199"/>
      <c r="D1531" s="200"/>
      <c r="E1531" s="200"/>
      <c r="F1531" s="493"/>
      <c r="G1531" s="493"/>
      <c r="H1531" s="513"/>
      <c r="I1531" s="513"/>
    </row>
    <row r="1532" spans="1:9">
      <c r="A1532" s="224"/>
      <c r="B1532" s="76"/>
      <c r="C1532" s="199"/>
      <c r="D1532" s="200"/>
      <c r="E1532" s="200"/>
      <c r="F1532" s="493"/>
      <c r="G1532" s="493"/>
      <c r="H1532" s="513"/>
      <c r="I1532" s="513"/>
    </row>
    <row r="1533" spans="1:9">
      <c r="A1533" s="224"/>
      <c r="B1533" s="76"/>
      <c r="C1533" s="199"/>
      <c r="D1533" s="200"/>
      <c r="E1533" s="200"/>
      <c r="F1533" s="493"/>
      <c r="G1533" s="493"/>
      <c r="H1533" s="513"/>
      <c r="I1533" s="513"/>
    </row>
    <row r="1534" spans="1:9">
      <c r="A1534" s="224"/>
      <c r="B1534" s="76"/>
      <c r="C1534" s="199"/>
      <c r="D1534" s="200"/>
      <c r="E1534" s="200"/>
      <c r="F1534" s="493"/>
      <c r="G1534" s="493"/>
      <c r="H1534" s="513"/>
      <c r="I1534" s="513"/>
    </row>
    <row r="1535" spans="1:9">
      <c r="A1535" s="224"/>
      <c r="B1535" s="76"/>
      <c r="C1535" s="199"/>
      <c r="D1535" s="200"/>
      <c r="E1535" s="200"/>
      <c r="F1535" s="493"/>
      <c r="G1535" s="493"/>
      <c r="H1535" s="513"/>
      <c r="I1535" s="513"/>
    </row>
    <row r="1536" spans="1:9">
      <c r="A1536" s="224"/>
      <c r="B1536" s="76"/>
      <c r="C1536" s="199"/>
      <c r="D1536" s="200"/>
      <c r="E1536" s="200"/>
      <c r="F1536" s="493"/>
      <c r="G1536" s="493"/>
      <c r="H1536" s="513"/>
      <c r="I1536" s="513"/>
    </row>
    <row r="1537" spans="1:9">
      <c r="A1537" s="224"/>
      <c r="B1537" s="76"/>
      <c r="C1537" s="199"/>
      <c r="D1537" s="200"/>
      <c r="E1537" s="200"/>
      <c r="F1537" s="493"/>
      <c r="G1537" s="493"/>
      <c r="H1537" s="513"/>
      <c r="I1537" s="513"/>
    </row>
    <row r="1538" spans="1:9">
      <c r="A1538" s="224"/>
      <c r="B1538" s="76"/>
      <c r="C1538" s="199"/>
      <c r="D1538" s="200"/>
      <c r="E1538" s="200"/>
      <c r="F1538" s="493"/>
      <c r="G1538" s="493"/>
      <c r="H1538" s="513"/>
      <c r="I1538" s="513"/>
    </row>
    <row r="1539" spans="1:9">
      <c r="A1539" s="224"/>
      <c r="B1539" s="76"/>
      <c r="C1539" s="199"/>
      <c r="D1539" s="200"/>
      <c r="E1539" s="200"/>
      <c r="F1539" s="493"/>
      <c r="G1539" s="493"/>
      <c r="H1539" s="513"/>
      <c r="I1539" s="513"/>
    </row>
    <row r="1540" spans="1:9">
      <c r="A1540" s="224"/>
      <c r="B1540" s="76"/>
      <c r="C1540" s="199"/>
      <c r="D1540" s="200"/>
      <c r="E1540" s="200"/>
      <c r="F1540" s="493"/>
      <c r="G1540" s="493"/>
      <c r="H1540" s="513"/>
      <c r="I1540" s="513"/>
    </row>
    <row r="1541" spans="1:9">
      <c r="A1541" s="224"/>
      <c r="B1541" s="76"/>
      <c r="C1541" s="199"/>
      <c r="D1541" s="200"/>
      <c r="E1541" s="200"/>
      <c r="F1541" s="493"/>
      <c r="G1541" s="493"/>
      <c r="H1541" s="513"/>
      <c r="I1541" s="513"/>
    </row>
    <row r="1542" spans="1:9">
      <c r="A1542" s="224"/>
      <c r="B1542" s="76"/>
      <c r="C1542" s="199"/>
      <c r="D1542" s="200"/>
      <c r="E1542" s="200"/>
      <c r="F1542" s="493"/>
      <c r="G1542" s="493"/>
      <c r="H1542" s="513"/>
      <c r="I1542" s="513"/>
    </row>
    <row r="1543" spans="1:9">
      <c r="A1543" s="224"/>
      <c r="B1543" s="76"/>
      <c r="C1543" s="199"/>
      <c r="D1543" s="200"/>
      <c r="E1543" s="200"/>
      <c r="F1543" s="493"/>
      <c r="G1543" s="493"/>
      <c r="H1543" s="513"/>
      <c r="I1543" s="513"/>
    </row>
    <row r="1544" spans="1:9">
      <c r="A1544" s="224"/>
      <c r="B1544" s="76"/>
      <c r="C1544" s="199"/>
      <c r="D1544" s="200"/>
      <c r="E1544" s="200"/>
      <c r="F1544" s="493"/>
      <c r="G1544" s="493"/>
      <c r="H1544" s="513"/>
      <c r="I1544" s="513"/>
    </row>
    <row r="1545" spans="1:9">
      <c r="A1545" s="224"/>
      <c r="B1545" s="76"/>
      <c r="C1545" s="199"/>
      <c r="D1545" s="200"/>
      <c r="E1545" s="200"/>
      <c r="F1545" s="493"/>
      <c r="G1545" s="493"/>
      <c r="H1545" s="513"/>
      <c r="I1545" s="513"/>
    </row>
    <row r="1546" spans="1:9">
      <c r="A1546" s="224"/>
      <c r="B1546" s="76"/>
      <c r="C1546" s="199"/>
      <c r="D1546" s="200"/>
      <c r="E1546" s="200"/>
      <c r="F1546" s="493"/>
      <c r="G1546" s="493"/>
      <c r="H1546" s="513"/>
      <c r="I1546" s="513"/>
    </row>
    <row r="1547" spans="1:9">
      <c r="A1547" s="224"/>
      <c r="B1547" s="76"/>
      <c r="C1547" s="199"/>
      <c r="D1547" s="200"/>
      <c r="E1547" s="200"/>
      <c r="F1547" s="493"/>
      <c r="G1547" s="493"/>
      <c r="H1547" s="513"/>
      <c r="I1547" s="513"/>
    </row>
    <row r="1548" spans="1:9">
      <c r="A1548" s="224"/>
      <c r="B1548" s="76"/>
      <c r="C1548" s="199"/>
      <c r="D1548" s="200"/>
      <c r="E1548" s="200"/>
      <c r="F1548" s="493"/>
      <c r="G1548" s="493"/>
      <c r="H1548" s="513"/>
      <c r="I1548" s="513"/>
    </row>
    <row r="1549" spans="1:9">
      <c r="A1549" s="224"/>
      <c r="B1549" s="76"/>
      <c r="C1549" s="199"/>
      <c r="D1549" s="200"/>
      <c r="E1549" s="200"/>
      <c r="F1549" s="493"/>
      <c r="G1549" s="493"/>
      <c r="H1549" s="513"/>
      <c r="I1549" s="513"/>
    </row>
    <row r="1550" spans="1:9">
      <c r="A1550" s="224"/>
      <c r="B1550" s="76"/>
      <c r="C1550" s="199"/>
      <c r="D1550" s="200"/>
      <c r="E1550" s="200"/>
      <c r="F1550" s="493"/>
      <c r="G1550" s="493"/>
      <c r="H1550" s="513"/>
      <c r="I1550" s="513"/>
    </row>
    <row r="1551" spans="1:9">
      <c r="A1551" s="224"/>
      <c r="B1551" s="76"/>
      <c r="C1551" s="199"/>
      <c r="D1551" s="200"/>
      <c r="E1551" s="200"/>
      <c r="F1551" s="493"/>
      <c r="G1551" s="493"/>
      <c r="H1551" s="513"/>
      <c r="I1551" s="513"/>
    </row>
    <row r="1552" spans="1:9">
      <c r="A1552" s="224"/>
      <c r="B1552" s="76"/>
      <c r="C1552" s="199"/>
      <c r="D1552" s="200"/>
      <c r="E1552" s="200"/>
      <c r="F1552" s="493"/>
      <c r="G1552" s="493"/>
      <c r="H1552" s="513"/>
      <c r="I1552" s="513"/>
    </row>
    <row r="1553" spans="1:9">
      <c r="A1553" s="224"/>
      <c r="B1553" s="76"/>
      <c r="C1553" s="199"/>
      <c r="D1553" s="200"/>
      <c r="E1553" s="200"/>
      <c r="F1553" s="493"/>
      <c r="G1553" s="493"/>
      <c r="H1553" s="513"/>
      <c r="I1553" s="513"/>
    </row>
    <row r="1554" spans="1:9">
      <c r="A1554" s="224"/>
      <c r="B1554" s="76"/>
      <c r="C1554" s="199"/>
      <c r="D1554" s="200"/>
      <c r="E1554" s="200"/>
      <c r="F1554" s="493"/>
      <c r="G1554" s="493"/>
      <c r="H1554" s="513"/>
      <c r="I1554" s="513"/>
    </row>
    <row r="1555" spans="1:9">
      <c r="A1555" s="224"/>
      <c r="B1555" s="76"/>
      <c r="C1555" s="199"/>
      <c r="D1555" s="200"/>
      <c r="E1555" s="200"/>
      <c r="F1555" s="493"/>
      <c r="G1555" s="493"/>
      <c r="H1555" s="513"/>
      <c r="I1555" s="513"/>
    </row>
    <row r="1556" spans="1:9">
      <c r="A1556" s="224"/>
      <c r="B1556" s="76"/>
      <c r="C1556" s="199"/>
      <c r="D1556" s="200"/>
      <c r="E1556" s="200"/>
      <c r="F1556" s="493"/>
      <c r="G1556" s="493"/>
      <c r="H1556" s="513"/>
      <c r="I1556" s="513"/>
    </row>
    <row r="1557" spans="1:9">
      <c r="A1557" s="224"/>
      <c r="B1557" s="76"/>
      <c r="C1557" s="199"/>
      <c r="D1557" s="200"/>
      <c r="E1557" s="200"/>
      <c r="F1557" s="493"/>
      <c r="G1557" s="493"/>
      <c r="H1557" s="513"/>
      <c r="I1557" s="513"/>
    </row>
    <row r="1558" spans="1:9">
      <c r="A1558" s="224"/>
      <c r="B1558" s="76"/>
      <c r="C1558" s="199"/>
      <c r="D1558" s="200"/>
      <c r="E1558" s="200"/>
      <c r="F1558" s="493"/>
      <c r="G1558" s="493"/>
      <c r="H1558" s="513"/>
      <c r="I1558" s="513"/>
    </row>
    <row r="1559" spans="1:9">
      <c r="A1559" s="224"/>
      <c r="B1559" s="76"/>
      <c r="C1559" s="199"/>
      <c r="D1559" s="200"/>
      <c r="E1559" s="200"/>
      <c r="F1559" s="493"/>
      <c r="G1559" s="493"/>
      <c r="H1559" s="513"/>
      <c r="I1559" s="513"/>
    </row>
    <row r="1560" spans="1:9">
      <c r="A1560" s="224"/>
      <c r="B1560" s="76"/>
      <c r="C1560" s="199"/>
      <c r="D1560" s="200"/>
      <c r="E1560" s="200"/>
      <c r="F1560" s="493"/>
      <c r="G1560" s="493"/>
      <c r="H1560" s="513"/>
      <c r="I1560" s="513"/>
    </row>
    <row r="1561" spans="1:9">
      <c r="A1561" s="224"/>
      <c r="B1561" s="76"/>
      <c r="C1561" s="199"/>
      <c r="D1561" s="200"/>
      <c r="E1561" s="200"/>
      <c r="F1561" s="493"/>
      <c r="G1561" s="493"/>
      <c r="H1561" s="513"/>
      <c r="I1561" s="513"/>
    </row>
    <row r="1562" spans="1:9">
      <c r="A1562" s="224"/>
      <c r="B1562" s="76"/>
      <c r="C1562" s="199"/>
      <c r="D1562" s="200"/>
      <c r="E1562" s="200"/>
      <c r="F1562" s="493"/>
      <c r="G1562" s="493"/>
      <c r="H1562" s="513"/>
      <c r="I1562" s="513"/>
    </row>
    <row r="1563" spans="1:9">
      <c r="A1563" s="224"/>
      <c r="B1563" s="76"/>
      <c r="C1563" s="199"/>
      <c r="D1563" s="200"/>
      <c r="E1563" s="200"/>
      <c r="F1563" s="493"/>
      <c r="G1563" s="493"/>
      <c r="H1563" s="513"/>
      <c r="I1563" s="513"/>
    </row>
    <row r="1564" spans="1:9">
      <c r="A1564" s="224"/>
      <c r="B1564" s="76"/>
      <c r="C1564" s="199"/>
      <c r="D1564" s="200"/>
      <c r="E1564" s="200"/>
      <c r="F1564" s="493"/>
      <c r="G1564" s="493"/>
      <c r="H1564" s="513"/>
      <c r="I1564" s="513"/>
    </row>
    <row r="1565" spans="1:9">
      <c r="A1565" s="224"/>
      <c r="B1565" s="76"/>
      <c r="C1565" s="199"/>
      <c r="D1565" s="200"/>
      <c r="E1565" s="200"/>
      <c r="F1565" s="493"/>
      <c r="G1565" s="493"/>
      <c r="H1565" s="513"/>
      <c r="I1565" s="513"/>
    </row>
    <row r="1566" spans="1:9">
      <c r="A1566" s="224"/>
      <c r="B1566" s="76"/>
      <c r="C1566" s="199"/>
      <c r="D1566" s="200"/>
      <c r="E1566" s="200"/>
      <c r="F1566" s="493"/>
      <c r="G1566" s="493"/>
      <c r="H1566" s="513"/>
      <c r="I1566" s="513"/>
    </row>
    <row r="1567" spans="1:9">
      <c r="A1567" s="224"/>
      <c r="B1567" s="76"/>
      <c r="C1567" s="199"/>
      <c r="D1567" s="200"/>
      <c r="E1567" s="200"/>
      <c r="F1567" s="493"/>
      <c r="G1567" s="493"/>
      <c r="H1567" s="513"/>
      <c r="I1567" s="513"/>
    </row>
    <row r="1568" spans="1:9">
      <c r="A1568" s="224"/>
      <c r="B1568" s="76"/>
      <c r="C1568" s="199"/>
      <c r="D1568" s="200"/>
      <c r="E1568" s="200"/>
      <c r="F1568" s="493"/>
      <c r="G1568" s="493"/>
      <c r="H1568" s="513"/>
      <c r="I1568" s="513"/>
    </row>
    <row r="1569" spans="1:9">
      <c r="A1569" s="224"/>
      <c r="B1569" s="76"/>
      <c r="C1569" s="199"/>
      <c r="D1569" s="200"/>
      <c r="E1569" s="200"/>
      <c r="F1569" s="493"/>
      <c r="G1569" s="493"/>
      <c r="H1569" s="513"/>
      <c r="I1569" s="513"/>
    </row>
    <row r="1570" spans="1:9">
      <c r="A1570" s="224"/>
      <c r="B1570" s="76"/>
      <c r="C1570" s="199"/>
      <c r="D1570" s="200"/>
      <c r="E1570" s="200"/>
      <c r="F1570" s="493"/>
      <c r="G1570" s="493"/>
      <c r="H1570" s="513"/>
      <c r="I1570" s="513"/>
    </row>
    <row r="1571" spans="1:9">
      <c r="A1571" s="224"/>
      <c r="B1571" s="76"/>
      <c r="C1571" s="199"/>
      <c r="D1571" s="200"/>
      <c r="E1571" s="200"/>
      <c r="F1571" s="493"/>
      <c r="G1571" s="493"/>
      <c r="H1571" s="513"/>
      <c r="I1571" s="513"/>
    </row>
    <row r="1572" spans="1:9">
      <c r="A1572" s="224"/>
      <c r="B1572" s="76"/>
      <c r="C1572" s="199"/>
      <c r="D1572" s="200"/>
      <c r="E1572" s="200"/>
      <c r="F1572" s="493"/>
      <c r="G1572" s="493"/>
      <c r="H1572" s="513"/>
      <c r="I1572" s="513"/>
    </row>
    <row r="1573" spans="1:9">
      <c r="A1573" s="224"/>
      <c r="B1573" s="76"/>
      <c r="C1573" s="199"/>
      <c r="D1573" s="200"/>
      <c r="E1573" s="200"/>
      <c r="F1573" s="493"/>
      <c r="G1573" s="493"/>
      <c r="H1573" s="513"/>
      <c r="I1573" s="513"/>
    </row>
    <row r="1574" spans="1:9">
      <c r="A1574" s="224"/>
      <c r="B1574" s="76"/>
      <c r="C1574" s="199"/>
      <c r="D1574" s="200"/>
      <c r="E1574" s="200"/>
      <c r="F1574" s="493"/>
      <c r="G1574" s="493"/>
      <c r="H1574" s="513"/>
      <c r="I1574" s="513"/>
    </row>
    <row r="1575" spans="1:9">
      <c r="A1575" s="224"/>
      <c r="B1575" s="76"/>
      <c r="C1575" s="199"/>
      <c r="D1575" s="200"/>
      <c r="E1575" s="200"/>
      <c r="F1575" s="493"/>
      <c r="G1575" s="493"/>
      <c r="H1575" s="513"/>
      <c r="I1575" s="513"/>
    </row>
    <row r="1576" spans="1:9">
      <c r="A1576" s="224"/>
      <c r="B1576" s="76"/>
      <c r="C1576" s="199"/>
      <c r="D1576" s="200"/>
      <c r="E1576" s="200"/>
      <c r="F1576" s="493"/>
      <c r="G1576" s="493"/>
      <c r="H1576" s="513"/>
      <c r="I1576" s="513"/>
    </row>
    <row r="1577" spans="1:9">
      <c r="A1577" s="224"/>
      <c r="B1577" s="76"/>
      <c r="C1577" s="199"/>
      <c r="D1577" s="200"/>
      <c r="E1577" s="200"/>
      <c r="F1577" s="493"/>
      <c r="G1577" s="493"/>
      <c r="H1577" s="513"/>
      <c r="I1577" s="513"/>
    </row>
    <row r="1578" spans="1:9">
      <c r="A1578" s="224"/>
      <c r="B1578" s="76"/>
      <c r="C1578" s="199"/>
      <c r="D1578" s="200"/>
      <c r="E1578" s="200"/>
      <c r="F1578" s="493"/>
      <c r="G1578" s="493"/>
      <c r="H1578" s="513"/>
      <c r="I1578" s="513"/>
    </row>
    <row r="1579" spans="1:9">
      <c r="A1579" s="224"/>
      <c r="B1579" s="76"/>
      <c r="C1579" s="199"/>
      <c r="D1579" s="200"/>
      <c r="E1579" s="200"/>
      <c r="F1579" s="493"/>
      <c r="G1579" s="493"/>
      <c r="H1579" s="513"/>
      <c r="I1579" s="513"/>
    </row>
    <row r="1580" spans="1:9">
      <c r="A1580" s="224"/>
      <c r="B1580" s="76"/>
      <c r="C1580" s="199"/>
      <c r="D1580" s="200"/>
      <c r="E1580" s="200"/>
      <c r="F1580" s="493"/>
      <c r="G1580" s="493"/>
      <c r="H1580" s="513"/>
      <c r="I1580" s="513"/>
    </row>
    <row r="1581" spans="1:9">
      <c r="A1581" s="224"/>
      <c r="B1581" s="76"/>
      <c r="C1581" s="199"/>
      <c r="D1581" s="200"/>
      <c r="E1581" s="200"/>
      <c r="F1581" s="493"/>
      <c r="G1581" s="493"/>
      <c r="H1581" s="513"/>
      <c r="I1581" s="513"/>
    </row>
    <row r="1582" spans="1:9">
      <c r="A1582" s="224"/>
      <c r="B1582" s="76"/>
      <c r="C1582" s="199"/>
      <c r="D1582" s="200"/>
      <c r="E1582" s="200"/>
      <c r="F1582" s="493"/>
      <c r="G1582" s="493"/>
      <c r="H1582" s="513"/>
      <c r="I1582" s="513"/>
    </row>
    <row r="1583" spans="1:9">
      <c r="A1583" s="224"/>
      <c r="B1583" s="76"/>
      <c r="C1583" s="199"/>
      <c r="D1583" s="200"/>
      <c r="E1583" s="200"/>
      <c r="F1583" s="493"/>
      <c r="G1583" s="493"/>
      <c r="H1583" s="513"/>
      <c r="I1583" s="513"/>
    </row>
    <row r="1584" spans="1:9">
      <c r="A1584" s="224"/>
      <c r="B1584" s="76"/>
      <c r="C1584" s="199"/>
      <c r="D1584" s="200"/>
      <c r="E1584" s="200"/>
      <c r="F1584" s="493"/>
      <c r="G1584" s="493"/>
      <c r="H1584" s="513"/>
      <c r="I1584" s="513"/>
    </row>
    <row r="1585" spans="1:9">
      <c r="A1585" s="224"/>
      <c r="B1585" s="76"/>
      <c r="C1585" s="199"/>
      <c r="D1585" s="200"/>
      <c r="E1585" s="200"/>
      <c r="F1585" s="493"/>
      <c r="G1585" s="493"/>
      <c r="H1585" s="513"/>
      <c r="I1585" s="513"/>
    </row>
    <row r="1586" spans="1:9">
      <c r="A1586" s="224"/>
      <c r="B1586" s="76"/>
      <c r="C1586" s="199"/>
      <c r="D1586" s="200"/>
      <c r="E1586" s="200"/>
      <c r="F1586" s="493"/>
      <c r="G1586" s="493"/>
      <c r="H1586" s="513"/>
      <c r="I1586" s="513"/>
    </row>
    <row r="1587" spans="1:9">
      <c r="A1587" s="224"/>
      <c r="B1587" s="76"/>
      <c r="C1587" s="199"/>
      <c r="D1587" s="200"/>
      <c r="E1587" s="200"/>
      <c r="F1587" s="493"/>
      <c r="G1587" s="493"/>
      <c r="H1587" s="513"/>
      <c r="I1587" s="513"/>
    </row>
    <row r="1588" spans="1:9">
      <c r="A1588" s="224"/>
      <c r="B1588" s="76"/>
      <c r="C1588" s="199"/>
      <c r="D1588" s="200"/>
      <c r="E1588" s="200"/>
      <c r="F1588" s="493"/>
      <c r="G1588" s="493"/>
      <c r="H1588" s="513"/>
      <c r="I1588" s="513"/>
    </row>
    <row r="1589" spans="1:9">
      <c r="A1589" s="224"/>
      <c r="B1589" s="76"/>
      <c r="C1589" s="199"/>
      <c r="D1589" s="200"/>
      <c r="E1589" s="200"/>
      <c r="F1589" s="493"/>
      <c r="G1589" s="493"/>
      <c r="H1589" s="513"/>
      <c r="I1589" s="513"/>
    </row>
    <row r="1590" spans="1:9">
      <c r="A1590" s="224"/>
      <c r="B1590" s="76"/>
      <c r="C1590" s="199"/>
      <c r="D1590" s="200"/>
      <c r="E1590" s="200"/>
      <c r="F1590" s="493"/>
      <c r="G1590" s="493"/>
      <c r="H1590" s="513"/>
      <c r="I1590" s="513"/>
    </row>
    <row r="1591" spans="1:9">
      <c r="A1591" s="224"/>
      <c r="B1591" s="76"/>
      <c r="C1591" s="199"/>
      <c r="D1591" s="200"/>
      <c r="E1591" s="200"/>
      <c r="F1591" s="493"/>
      <c r="G1591" s="493"/>
      <c r="H1591" s="513"/>
      <c r="I1591" s="513"/>
    </row>
    <row r="1592" spans="1:9">
      <c r="A1592" s="224"/>
      <c r="B1592" s="76"/>
      <c r="C1592" s="199"/>
      <c r="D1592" s="200"/>
      <c r="E1592" s="200"/>
      <c r="F1592" s="493"/>
      <c r="G1592" s="493"/>
      <c r="H1592" s="513"/>
      <c r="I1592" s="513"/>
    </row>
    <row r="1593" spans="1:9">
      <c r="A1593" s="224"/>
      <c r="B1593" s="76"/>
      <c r="C1593" s="199"/>
      <c r="D1593" s="200"/>
      <c r="E1593" s="200"/>
      <c r="F1593" s="493"/>
      <c r="G1593" s="493"/>
      <c r="H1593" s="513"/>
      <c r="I1593" s="513"/>
    </row>
    <row r="1594" spans="1:9">
      <c r="A1594" s="224"/>
      <c r="B1594" s="76"/>
      <c r="C1594" s="199"/>
      <c r="D1594" s="200"/>
      <c r="E1594" s="200"/>
      <c r="F1594" s="493"/>
      <c r="G1594" s="493"/>
      <c r="H1594" s="513"/>
      <c r="I1594" s="513"/>
    </row>
    <row r="1595" spans="1:9">
      <c r="A1595" s="224"/>
      <c r="B1595" s="76"/>
      <c r="C1595" s="199"/>
      <c r="D1595" s="200"/>
      <c r="E1595" s="200"/>
      <c r="F1595" s="493"/>
      <c r="G1595" s="493"/>
      <c r="H1595" s="513"/>
      <c r="I1595" s="513"/>
    </row>
    <row r="1596" spans="1:9">
      <c r="A1596" s="224"/>
      <c r="B1596" s="76"/>
      <c r="C1596" s="199"/>
      <c r="D1596" s="200"/>
      <c r="E1596" s="200"/>
      <c r="F1596" s="493"/>
      <c r="G1596" s="493"/>
      <c r="H1596" s="513"/>
      <c r="I1596" s="513"/>
    </row>
    <row r="1597" spans="1:9">
      <c r="A1597" s="224"/>
      <c r="B1597" s="76"/>
      <c r="C1597" s="199"/>
      <c r="D1597" s="200"/>
      <c r="E1597" s="200"/>
      <c r="F1597" s="493"/>
      <c r="G1597" s="493"/>
      <c r="H1597" s="513"/>
      <c r="I1597" s="513"/>
    </row>
    <row r="1598" spans="1:9">
      <c r="A1598" s="224"/>
      <c r="B1598" s="76"/>
      <c r="C1598" s="199"/>
      <c r="D1598" s="200"/>
      <c r="E1598" s="200"/>
      <c r="F1598" s="493"/>
      <c r="G1598" s="493"/>
      <c r="H1598" s="513"/>
      <c r="I1598" s="513"/>
    </row>
    <row r="1599" spans="1:9">
      <c r="A1599" s="224"/>
      <c r="B1599" s="76"/>
      <c r="C1599" s="199"/>
      <c r="D1599" s="200"/>
      <c r="E1599" s="200"/>
      <c r="F1599" s="493"/>
      <c r="G1599" s="493"/>
      <c r="H1599" s="513"/>
      <c r="I1599" s="513"/>
    </row>
    <row r="1600" spans="1:9">
      <c r="A1600" s="224"/>
      <c r="B1600" s="76"/>
      <c r="C1600" s="199"/>
      <c r="D1600" s="200"/>
      <c r="E1600" s="200"/>
      <c r="F1600" s="493"/>
      <c r="G1600" s="493"/>
      <c r="H1600" s="513"/>
      <c r="I1600" s="513"/>
    </row>
    <row r="1601" spans="1:9">
      <c r="A1601" s="224"/>
      <c r="B1601" s="76"/>
      <c r="C1601" s="199"/>
      <c r="D1601" s="200"/>
      <c r="E1601" s="200"/>
      <c r="F1601" s="493"/>
      <c r="G1601" s="493"/>
      <c r="H1601" s="513"/>
      <c r="I1601" s="513"/>
    </row>
    <row r="1602" spans="1:9">
      <c r="A1602" s="224"/>
      <c r="B1602" s="76"/>
      <c r="C1602" s="199"/>
      <c r="D1602" s="200"/>
      <c r="E1602" s="200"/>
      <c r="F1602" s="493"/>
      <c r="G1602" s="493"/>
      <c r="H1602" s="513"/>
      <c r="I1602" s="513"/>
    </row>
    <row r="1603" spans="1:9">
      <c r="A1603" s="224"/>
      <c r="B1603" s="76"/>
      <c r="C1603" s="199"/>
      <c r="D1603" s="200"/>
      <c r="E1603" s="200"/>
      <c r="F1603" s="493"/>
      <c r="G1603" s="493"/>
      <c r="H1603" s="513"/>
      <c r="I1603" s="513"/>
    </row>
    <row r="1604" spans="1:9">
      <c r="A1604" s="224"/>
      <c r="B1604" s="76"/>
      <c r="C1604" s="199"/>
      <c r="D1604" s="200"/>
      <c r="E1604" s="200"/>
      <c r="F1604" s="493"/>
      <c r="G1604" s="493"/>
      <c r="H1604" s="513"/>
      <c r="I1604" s="513"/>
    </row>
    <row r="1605" spans="1:9">
      <c r="A1605" s="224"/>
      <c r="B1605" s="76"/>
      <c r="C1605" s="199"/>
      <c r="D1605" s="200"/>
      <c r="E1605" s="200"/>
      <c r="F1605" s="493"/>
      <c r="G1605" s="493"/>
      <c r="H1605" s="513"/>
      <c r="I1605" s="513"/>
    </row>
    <row r="1606" spans="1:9">
      <c r="A1606" s="224"/>
      <c r="B1606" s="76"/>
      <c r="C1606" s="199"/>
      <c r="D1606" s="200"/>
      <c r="E1606" s="200"/>
      <c r="F1606" s="493"/>
      <c r="G1606" s="493"/>
      <c r="H1606" s="513"/>
      <c r="I1606" s="513"/>
    </row>
    <row r="1607" spans="1:9">
      <c r="A1607" s="224"/>
      <c r="B1607" s="76"/>
      <c r="C1607" s="199"/>
      <c r="D1607" s="200"/>
      <c r="E1607" s="200"/>
      <c r="F1607" s="493"/>
      <c r="G1607" s="493"/>
      <c r="H1607" s="513"/>
      <c r="I1607" s="513"/>
    </row>
    <row r="1608" spans="1:9">
      <c r="A1608" s="224"/>
      <c r="B1608" s="76"/>
      <c r="C1608" s="199"/>
      <c r="D1608" s="200"/>
      <c r="E1608" s="200"/>
      <c r="F1608" s="493"/>
      <c r="G1608" s="493"/>
      <c r="H1608" s="513"/>
      <c r="I1608" s="513"/>
    </row>
    <row r="1609" spans="1:9">
      <c r="A1609" s="224"/>
      <c r="B1609" s="76"/>
      <c r="C1609" s="199"/>
      <c r="D1609" s="200"/>
      <c r="E1609" s="200"/>
      <c r="F1609" s="493"/>
      <c r="G1609" s="493"/>
      <c r="H1609" s="513"/>
      <c r="I1609" s="513"/>
    </row>
    <row r="1610" spans="1:9">
      <c r="A1610" s="224"/>
      <c r="B1610" s="76"/>
      <c r="C1610" s="199"/>
      <c r="D1610" s="200"/>
      <c r="E1610" s="200"/>
      <c r="F1610" s="493"/>
      <c r="G1610" s="493"/>
      <c r="H1610" s="513"/>
      <c r="I1610" s="513"/>
    </row>
    <row r="1611" spans="1:9">
      <c r="A1611" s="224"/>
      <c r="B1611" s="76"/>
      <c r="C1611" s="199"/>
      <c r="D1611" s="200"/>
      <c r="E1611" s="200"/>
      <c r="F1611" s="493"/>
      <c r="G1611" s="493"/>
      <c r="H1611" s="513"/>
      <c r="I1611" s="513"/>
    </row>
    <row r="1612" spans="1:9">
      <c r="A1612" s="224"/>
      <c r="B1612" s="76"/>
      <c r="C1612" s="199"/>
      <c r="D1612" s="200"/>
      <c r="E1612" s="200"/>
      <c r="F1612" s="493"/>
      <c r="G1612" s="493"/>
      <c r="H1612" s="513"/>
      <c r="I1612" s="513"/>
    </row>
    <row r="1613" spans="1:9">
      <c r="A1613" s="224"/>
      <c r="B1613" s="76"/>
      <c r="C1613" s="199"/>
      <c r="D1613" s="200"/>
      <c r="E1613" s="200"/>
      <c r="F1613" s="493"/>
      <c r="G1613" s="493"/>
      <c r="H1613" s="513"/>
      <c r="I1613" s="513"/>
    </row>
    <row r="1614" spans="1:9">
      <c r="A1614" s="224"/>
      <c r="B1614" s="76"/>
      <c r="C1614" s="199"/>
      <c r="D1614" s="200"/>
      <c r="E1614" s="200"/>
      <c r="F1614" s="493"/>
      <c r="G1614" s="493"/>
      <c r="H1614" s="513"/>
      <c r="I1614" s="513"/>
    </row>
    <row r="1615" spans="1:9">
      <c r="A1615" s="224"/>
      <c r="B1615" s="76"/>
      <c r="C1615" s="199"/>
      <c r="D1615" s="200"/>
      <c r="E1615" s="200"/>
      <c r="F1615" s="493"/>
      <c r="G1615" s="493"/>
      <c r="H1615" s="513"/>
      <c r="I1615" s="513"/>
    </row>
    <row r="1616" spans="1:9">
      <c r="A1616" s="224"/>
      <c r="B1616" s="76"/>
      <c r="C1616" s="199"/>
      <c r="D1616" s="200"/>
      <c r="E1616" s="200"/>
      <c r="F1616" s="493"/>
      <c r="G1616" s="493"/>
      <c r="H1616" s="513"/>
      <c r="I1616" s="513"/>
    </row>
    <row r="1617" spans="1:9">
      <c r="A1617" s="224"/>
      <c r="B1617" s="76"/>
      <c r="C1617" s="199"/>
      <c r="D1617" s="200"/>
      <c r="E1617" s="200"/>
      <c r="F1617" s="493"/>
      <c r="G1617" s="493"/>
      <c r="H1617" s="513"/>
      <c r="I1617" s="513"/>
    </row>
    <row r="1618" spans="1:9">
      <c r="A1618" s="224"/>
      <c r="B1618" s="76"/>
      <c r="C1618" s="199"/>
      <c r="D1618" s="200"/>
      <c r="E1618" s="200"/>
      <c r="F1618" s="493"/>
      <c r="G1618" s="493"/>
      <c r="H1618" s="513"/>
      <c r="I1618" s="513"/>
    </row>
    <row r="1619" spans="1:9">
      <c r="A1619" s="224"/>
      <c r="B1619" s="76"/>
      <c r="C1619" s="199"/>
      <c r="D1619" s="200"/>
      <c r="E1619" s="200"/>
      <c r="F1619" s="493"/>
      <c r="G1619" s="493"/>
      <c r="H1619" s="513"/>
      <c r="I1619" s="513"/>
    </row>
    <row r="1620" spans="1:9">
      <c r="A1620" s="224"/>
      <c r="B1620" s="76"/>
      <c r="C1620" s="199"/>
      <c r="D1620" s="200"/>
      <c r="E1620" s="200"/>
      <c r="F1620" s="493"/>
      <c r="G1620" s="493"/>
      <c r="H1620" s="513"/>
      <c r="I1620" s="513"/>
    </row>
    <row r="1621" spans="1:9">
      <c r="A1621" s="224"/>
      <c r="B1621" s="76"/>
      <c r="C1621" s="199"/>
      <c r="D1621" s="200"/>
      <c r="E1621" s="200"/>
      <c r="F1621" s="493"/>
      <c r="G1621" s="493"/>
      <c r="H1621" s="513"/>
      <c r="I1621" s="513"/>
    </row>
    <row r="1622" spans="1:9">
      <c r="A1622" s="224"/>
      <c r="B1622" s="76"/>
      <c r="C1622" s="199"/>
      <c r="D1622" s="200"/>
      <c r="E1622" s="200"/>
      <c r="F1622" s="493"/>
      <c r="G1622" s="493"/>
      <c r="H1622" s="513"/>
      <c r="I1622" s="513"/>
    </row>
    <row r="1623" spans="1:9">
      <c r="A1623" s="224"/>
      <c r="B1623" s="76"/>
      <c r="C1623" s="199"/>
      <c r="D1623" s="200"/>
      <c r="E1623" s="200"/>
      <c r="F1623" s="493"/>
      <c r="G1623" s="493"/>
      <c r="H1623" s="513"/>
      <c r="I1623" s="513"/>
    </row>
    <row r="1624" spans="1:9">
      <c r="A1624" s="224"/>
      <c r="B1624" s="76"/>
      <c r="C1624" s="199"/>
      <c r="D1624" s="200"/>
      <c r="E1624" s="200"/>
      <c r="F1624" s="493"/>
      <c r="G1624" s="493"/>
      <c r="H1624" s="513"/>
      <c r="I1624" s="513"/>
    </row>
    <row r="1625" spans="1:9">
      <c r="A1625" s="224"/>
      <c r="B1625" s="76"/>
      <c r="C1625" s="199"/>
      <c r="D1625" s="200"/>
      <c r="E1625" s="200"/>
      <c r="F1625" s="493"/>
      <c r="G1625" s="493"/>
      <c r="H1625" s="513"/>
      <c r="I1625" s="513"/>
    </row>
    <row r="1626" spans="1:9">
      <c r="A1626" s="224"/>
      <c r="B1626" s="76"/>
      <c r="C1626" s="199"/>
      <c r="D1626" s="200"/>
      <c r="E1626" s="200"/>
      <c r="F1626" s="493"/>
      <c r="G1626" s="493"/>
      <c r="H1626" s="513"/>
      <c r="I1626" s="513"/>
    </row>
    <row r="1627" spans="1:9">
      <c r="A1627" s="224"/>
      <c r="B1627" s="76"/>
      <c r="C1627" s="199"/>
      <c r="D1627" s="200"/>
      <c r="E1627" s="200"/>
      <c r="F1627" s="493"/>
      <c r="G1627" s="493"/>
      <c r="H1627" s="513"/>
      <c r="I1627" s="513"/>
    </row>
    <row r="1628" spans="1:9">
      <c r="A1628" s="224"/>
      <c r="B1628" s="76"/>
      <c r="C1628" s="199"/>
      <c r="D1628" s="200"/>
      <c r="E1628" s="200"/>
      <c r="F1628" s="493"/>
      <c r="G1628" s="493"/>
      <c r="H1628" s="513"/>
      <c r="I1628" s="513"/>
    </row>
    <row r="1629" spans="1:9">
      <c r="A1629" s="224"/>
      <c r="B1629" s="76"/>
      <c r="C1629" s="199"/>
      <c r="D1629" s="200"/>
      <c r="E1629" s="200"/>
      <c r="F1629" s="493"/>
      <c r="G1629" s="493"/>
      <c r="H1629" s="513"/>
      <c r="I1629" s="513"/>
    </row>
    <row r="1630" spans="1:9">
      <c r="A1630" s="224"/>
      <c r="B1630" s="76"/>
      <c r="C1630" s="199"/>
      <c r="D1630" s="200"/>
      <c r="E1630" s="200"/>
      <c r="F1630" s="493"/>
      <c r="G1630" s="493"/>
      <c r="H1630" s="513"/>
      <c r="I1630" s="513"/>
    </row>
    <row r="1631" spans="1:9">
      <c r="A1631" s="224"/>
      <c r="B1631" s="76"/>
      <c r="C1631" s="199"/>
      <c r="D1631" s="200"/>
      <c r="E1631" s="200"/>
      <c r="F1631" s="493"/>
      <c r="G1631" s="493"/>
      <c r="H1631" s="513"/>
      <c r="I1631" s="513"/>
    </row>
    <row r="1632" spans="1:9">
      <c r="A1632" s="224"/>
      <c r="B1632" s="76"/>
      <c r="C1632" s="199"/>
      <c r="D1632" s="200"/>
      <c r="E1632" s="200"/>
      <c r="F1632" s="493"/>
      <c r="G1632" s="493"/>
      <c r="H1632" s="513"/>
      <c r="I1632" s="513"/>
    </row>
    <row r="1633" spans="1:9">
      <c r="A1633" s="224"/>
      <c r="B1633" s="76"/>
      <c r="C1633" s="199"/>
      <c r="D1633" s="200"/>
      <c r="E1633" s="200"/>
      <c r="F1633" s="493"/>
      <c r="G1633" s="493"/>
      <c r="H1633" s="513"/>
      <c r="I1633" s="513"/>
    </row>
    <row r="1634" spans="1:9">
      <c r="A1634" s="224"/>
      <c r="B1634" s="76"/>
      <c r="C1634" s="199"/>
      <c r="D1634" s="200"/>
      <c r="E1634" s="200"/>
      <c r="F1634" s="493"/>
      <c r="G1634" s="493"/>
      <c r="H1634" s="513"/>
      <c r="I1634" s="513"/>
    </row>
    <row r="1635" spans="1:9">
      <c r="A1635" s="224"/>
      <c r="B1635" s="76"/>
      <c r="C1635" s="199"/>
      <c r="D1635" s="200"/>
      <c r="E1635" s="200"/>
      <c r="F1635" s="493"/>
      <c r="G1635" s="493"/>
      <c r="H1635" s="513"/>
      <c r="I1635" s="513"/>
    </row>
    <row r="1636" spans="1:9">
      <c r="A1636" s="224"/>
      <c r="B1636" s="76"/>
      <c r="C1636" s="199"/>
      <c r="D1636" s="200"/>
      <c r="E1636" s="200"/>
      <c r="F1636" s="493"/>
      <c r="G1636" s="493"/>
      <c r="H1636" s="513"/>
      <c r="I1636" s="513"/>
    </row>
    <row r="1637" spans="1:9">
      <c r="A1637" s="224"/>
      <c r="B1637" s="76"/>
      <c r="C1637" s="199"/>
      <c r="D1637" s="200"/>
      <c r="E1637" s="200"/>
      <c r="F1637" s="493"/>
      <c r="G1637" s="493"/>
      <c r="H1637" s="513"/>
      <c r="I1637" s="513"/>
    </row>
    <row r="1638" spans="1:9">
      <c r="A1638" s="224"/>
      <c r="B1638" s="76"/>
      <c r="C1638" s="199"/>
      <c r="D1638" s="200"/>
      <c r="E1638" s="200"/>
      <c r="F1638" s="493"/>
      <c r="G1638" s="493"/>
      <c r="H1638" s="513"/>
      <c r="I1638" s="513"/>
    </row>
    <row r="1639" spans="1:9">
      <c r="A1639" s="224"/>
      <c r="B1639" s="76"/>
      <c r="C1639" s="199"/>
      <c r="D1639" s="200"/>
      <c r="E1639" s="200"/>
      <c r="F1639" s="493"/>
      <c r="G1639" s="493"/>
      <c r="H1639" s="513"/>
      <c r="I1639" s="513"/>
    </row>
    <row r="1640" spans="1:9">
      <c r="A1640" s="224"/>
      <c r="B1640" s="76"/>
      <c r="C1640" s="199"/>
      <c r="D1640" s="200"/>
      <c r="E1640" s="200"/>
      <c r="F1640" s="493"/>
      <c r="G1640" s="493"/>
      <c r="H1640" s="513"/>
      <c r="I1640" s="513"/>
    </row>
    <row r="1641" spans="1:9">
      <c r="A1641" s="224"/>
      <c r="B1641" s="76"/>
      <c r="C1641" s="199"/>
      <c r="D1641" s="200"/>
      <c r="E1641" s="200"/>
      <c r="F1641" s="493"/>
      <c r="G1641" s="493"/>
      <c r="H1641" s="513"/>
      <c r="I1641" s="513"/>
    </row>
    <row r="1642" spans="1:9">
      <c r="A1642" s="224"/>
      <c r="B1642" s="76"/>
      <c r="C1642" s="199"/>
      <c r="D1642" s="200"/>
      <c r="E1642" s="200"/>
      <c r="F1642" s="493"/>
      <c r="G1642" s="493"/>
      <c r="H1642" s="513"/>
      <c r="I1642" s="513"/>
    </row>
    <row r="1643" spans="1:9">
      <c r="A1643" s="224"/>
      <c r="B1643" s="76"/>
      <c r="C1643" s="199"/>
      <c r="D1643" s="200"/>
      <c r="E1643" s="200"/>
      <c r="F1643" s="493"/>
      <c r="G1643" s="493"/>
      <c r="H1643" s="513"/>
      <c r="I1643" s="513"/>
    </row>
    <row r="1644" spans="1:9">
      <c r="A1644" s="224"/>
      <c r="B1644" s="76"/>
      <c r="C1644" s="199"/>
      <c r="D1644" s="200"/>
      <c r="E1644" s="200"/>
      <c r="F1644" s="493"/>
      <c r="G1644" s="493"/>
      <c r="H1644" s="513"/>
      <c r="I1644" s="513"/>
    </row>
    <row r="1645" spans="1:9">
      <c r="A1645" s="224"/>
      <c r="B1645" s="76"/>
      <c r="C1645" s="199"/>
      <c r="D1645" s="200"/>
      <c r="E1645" s="200"/>
      <c r="F1645" s="493"/>
      <c r="G1645" s="493"/>
      <c r="H1645" s="513"/>
      <c r="I1645" s="513"/>
    </row>
    <row r="1646" spans="1:9">
      <c r="A1646" s="224"/>
      <c r="B1646" s="76"/>
      <c r="C1646" s="199"/>
      <c r="D1646" s="200"/>
      <c r="E1646" s="200"/>
      <c r="F1646" s="493"/>
      <c r="G1646" s="493"/>
      <c r="H1646" s="513"/>
      <c r="I1646" s="513"/>
    </row>
    <row r="1647" spans="1:9">
      <c r="A1647" s="224"/>
      <c r="B1647" s="76"/>
      <c r="C1647" s="199"/>
      <c r="D1647" s="200"/>
      <c r="E1647" s="200"/>
      <c r="F1647" s="493"/>
      <c r="G1647" s="493"/>
      <c r="H1647" s="513"/>
      <c r="I1647" s="513"/>
    </row>
    <row r="1648" spans="1:9">
      <c r="A1648" s="224"/>
      <c r="B1648" s="76"/>
      <c r="C1648" s="199"/>
      <c r="D1648" s="200"/>
      <c r="E1648" s="200"/>
      <c r="F1648" s="493"/>
      <c r="G1648" s="493"/>
      <c r="H1648" s="513"/>
      <c r="I1648" s="513"/>
    </row>
    <row r="1649" spans="1:9">
      <c r="A1649" s="224"/>
      <c r="B1649" s="76"/>
      <c r="C1649" s="199"/>
      <c r="D1649" s="200"/>
      <c r="E1649" s="200"/>
      <c r="F1649" s="493"/>
      <c r="G1649" s="493"/>
      <c r="H1649" s="513"/>
      <c r="I1649" s="513"/>
    </row>
    <row r="1650" spans="1:9">
      <c r="A1650" s="224"/>
      <c r="B1650" s="76"/>
      <c r="C1650" s="199"/>
      <c r="D1650" s="200"/>
      <c r="E1650" s="200"/>
      <c r="F1650" s="493"/>
      <c r="G1650" s="493"/>
      <c r="H1650" s="513"/>
      <c r="I1650" s="513"/>
    </row>
    <row r="1651" spans="1:9">
      <c r="A1651" s="224"/>
      <c r="B1651" s="76"/>
      <c r="C1651" s="199"/>
      <c r="D1651" s="200"/>
      <c r="E1651" s="200"/>
      <c r="F1651" s="493"/>
      <c r="G1651" s="493"/>
      <c r="H1651" s="513"/>
      <c r="I1651" s="513"/>
    </row>
    <row r="1652" spans="1:9">
      <c r="A1652" s="224"/>
      <c r="B1652" s="76"/>
      <c r="C1652" s="199"/>
      <c r="D1652" s="200"/>
      <c r="E1652" s="200"/>
      <c r="F1652" s="493"/>
      <c r="G1652" s="493"/>
      <c r="H1652" s="513"/>
      <c r="I1652" s="513"/>
    </row>
    <row r="1653" spans="1:9">
      <c r="A1653" s="224"/>
      <c r="B1653" s="76"/>
      <c r="C1653" s="199"/>
      <c r="D1653" s="200"/>
      <c r="E1653" s="200"/>
      <c r="F1653" s="493"/>
      <c r="G1653" s="493"/>
      <c r="H1653" s="513"/>
      <c r="I1653" s="513"/>
    </row>
    <row r="1654" spans="1:9">
      <c r="A1654" s="224"/>
      <c r="B1654" s="76"/>
      <c r="C1654" s="199"/>
      <c r="D1654" s="200"/>
      <c r="E1654" s="200"/>
      <c r="F1654" s="493"/>
      <c r="G1654" s="493"/>
      <c r="H1654" s="513"/>
      <c r="I1654" s="513"/>
    </row>
    <row r="1655" spans="1:9">
      <c r="A1655" s="224"/>
      <c r="B1655" s="76"/>
      <c r="C1655" s="199"/>
      <c r="D1655" s="200"/>
      <c r="E1655" s="200"/>
      <c r="F1655" s="493"/>
      <c r="G1655" s="493"/>
      <c r="H1655" s="513"/>
      <c r="I1655" s="513"/>
    </row>
    <row r="1656" spans="1:9">
      <c r="A1656" s="224"/>
      <c r="B1656" s="76"/>
      <c r="C1656" s="199"/>
      <c r="D1656" s="200"/>
      <c r="E1656" s="200"/>
      <c r="F1656" s="493"/>
      <c r="G1656" s="493"/>
      <c r="H1656" s="513"/>
      <c r="I1656" s="513"/>
    </row>
    <row r="1657" spans="1:9">
      <c r="A1657" s="224"/>
      <c r="B1657" s="76"/>
      <c r="C1657" s="199"/>
      <c r="D1657" s="200"/>
      <c r="E1657" s="200"/>
      <c r="F1657" s="493"/>
      <c r="G1657" s="493"/>
      <c r="H1657" s="513"/>
      <c r="I1657" s="513"/>
    </row>
    <row r="1658" spans="1:9">
      <c r="A1658" s="224"/>
      <c r="B1658" s="76"/>
      <c r="C1658" s="199"/>
      <c r="D1658" s="200"/>
      <c r="E1658" s="200"/>
      <c r="F1658" s="493"/>
      <c r="G1658" s="493"/>
      <c r="H1658" s="513"/>
      <c r="I1658" s="513"/>
    </row>
    <row r="1659" spans="1:9">
      <c r="A1659" s="224"/>
      <c r="B1659" s="76"/>
      <c r="C1659" s="199"/>
      <c r="D1659" s="200"/>
      <c r="E1659" s="200"/>
      <c r="F1659" s="493"/>
      <c r="G1659" s="493"/>
      <c r="H1659" s="513"/>
      <c r="I1659" s="513"/>
    </row>
    <row r="1660" spans="1:9">
      <c r="A1660" s="224"/>
      <c r="B1660" s="76"/>
      <c r="C1660" s="199"/>
      <c r="D1660" s="200"/>
      <c r="E1660" s="200"/>
      <c r="F1660" s="493"/>
      <c r="G1660" s="493"/>
      <c r="H1660" s="513"/>
      <c r="I1660" s="513"/>
    </row>
    <row r="1661" spans="1:9">
      <c r="A1661" s="224"/>
      <c r="B1661" s="76"/>
      <c r="C1661" s="199"/>
      <c r="D1661" s="200"/>
      <c r="E1661" s="200"/>
      <c r="F1661" s="493"/>
      <c r="G1661" s="493"/>
      <c r="H1661" s="513"/>
      <c r="I1661" s="513"/>
    </row>
    <row r="1662" spans="1:9">
      <c r="A1662" s="224"/>
      <c r="B1662" s="76"/>
      <c r="C1662" s="199"/>
      <c r="D1662" s="200"/>
      <c r="E1662" s="200"/>
      <c r="F1662" s="493"/>
      <c r="G1662" s="493"/>
      <c r="H1662" s="513"/>
      <c r="I1662" s="513"/>
    </row>
    <row r="1663" spans="1:9">
      <c r="A1663" s="224"/>
      <c r="B1663" s="76"/>
      <c r="C1663" s="199"/>
      <c r="D1663" s="200"/>
      <c r="E1663" s="200"/>
      <c r="F1663" s="493"/>
      <c r="G1663" s="493"/>
      <c r="H1663" s="513"/>
      <c r="I1663" s="513"/>
    </row>
    <row r="1664" spans="1:9">
      <c r="A1664" s="224"/>
      <c r="B1664" s="76"/>
      <c r="C1664" s="199"/>
      <c r="D1664" s="200"/>
      <c r="E1664" s="200"/>
      <c r="F1664" s="493"/>
      <c r="G1664" s="493"/>
      <c r="H1664" s="513"/>
      <c r="I1664" s="513"/>
    </row>
    <row r="1665" spans="1:9">
      <c r="A1665" s="224"/>
      <c r="B1665" s="76"/>
      <c r="C1665" s="199"/>
      <c r="D1665" s="200"/>
      <c r="E1665" s="200"/>
      <c r="F1665" s="493"/>
      <c r="G1665" s="493"/>
      <c r="H1665" s="513"/>
      <c r="I1665" s="513"/>
    </row>
    <row r="1666" spans="1:9">
      <c r="A1666" s="224"/>
      <c r="B1666" s="76"/>
      <c r="C1666" s="199"/>
      <c r="D1666" s="200"/>
      <c r="E1666" s="200"/>
      <c r="F1666" s="493"/>
      <c r="G1666" s="493"/>
      <c r="H1666" s="513"/>
      <c r="I1666" s="513"/>
    </row>
    <row r="1667" spans="1:9">
      <c r="A1667" s="224"/>
      <c r="B1667" s="76"/>
      <c r="C1667" s="199"/>
      <c r="D1667" s="200"/>
      <c r="E1667" s="200"/>
      <c r="F1667" s="493"/>
      <c r="G1667" s="493"/>
      <c r="H1667" s="513"/>
      <c r="I1667" s="513"/>
    </row>
    <row r="1668" spans="1:9">
      <c r="A1668" s="224"/>
      <c r="B1668" s="76"/>
      <c r="C1668" s="199"/>
      <c r="D1668" s="200"/>
      <c r="E1668" s="200"/>
      <c r="F1668" s="493"/>
      <c r="G1668" s="493"/>
      <c r="H1668" s="513"/>
      <c r="I1668" s="513"/>
    </row>
    <row r="1669" spans="1:9">
      <c r="A1669" s="224"/>
      <c r="B1669" s="76"/>
      <c r="C1669" s="199"/>
      <c r="D1669" s="200"/>
      <c r="E1669" s="200"/>
      <c r="F1669" s="493"/>
      <c r="G1669" s="493"/>
      <c r="H1669" s="513"/>
      <c r="I1669" s="513"/>
    </row>
    <row r="1670" spans="1:9">
      <c r="A1670" s="224"/>
      <c r="B1670" s="76"/>
      <c r="C1670" s="199"/>
      <c r="D1670" s="200"/>
      <c r="E1670" s="200"/>
      <c r="F1670" s="493"/>
      <c r="G1670" s="493"/>
      <c r="H1670" s="513"/>
      <c r="I1670" s="513"/>
    </row>
    <row r="1671" spans="1:9">
      <c r="A1671" s="224"/>
      <c r="B1671" s="76"/>
      <c r="C1671" s="199"/>
      <c r="D1671" s="200"/>
      <c r="E1671" s="200"/>
      <c r="F1671" s="493"/>
      <c r="G1671" s="493"/>
      <c r="H1671" s="513"/>
      <c r="I1671" s="513"/>
    </row>
    <row r="1672" spans="1:9">
      <c r="A1672" s="224"/>
      <c r="B1672" s="76"/>
      <c r="C1672" s="199"/>
      <c r="D1672" s="200"/>
      <c r="E1672" s="200"/>
      <c r="F1672" s="493"/>
      <c r="G1672" s="493"/>
      <c r="H1672" s="513"/>
      <c r="I1672" s="513"/>
    </row>
    <row r="1673" spans="1:9">
      <c r="A1673" s="224"/>
      <c r="B1673" s="76"/>
      <c r="C1673" s="199"/>
      <c r="D1673" s="200"/>
      <c r="E1673" s="200"/>
      <c r="F1673" s="493"/>
      <c r="G1673" s="493"/>
      <c r="H1673" s="513"/>
      <c r="I1673" s="513"/>
    </row>
    <row r="1674" spans="1:9">
      <c r="A1674" s="224"/>
      <c r="B1674" s="76"/>
      <c r="C1674" s="199"/>
      <c r="D1674" s="200"/>
      <c r="E1674" s="200"/>
      <c r="F1674" s="493"/>
      <c r="G1674" s="493"/>
      <c r="H1674" s="513"/>
      <c r="I1674" s="513"/>
    </row>
    <row r="1675" spans="1:9">
      <c r="A1675" s="224"/>
      <c r="B1675" s="76"/>
      <c r="C1675" s="199"/>
      <c r="D1675" s="200"/>
      <c r="E1675" s="200"/>
      <c r="F1675" s="493"/>
      <c r="G1675" s="493"/>
      <c r="H1675" s="513"/>
      <c r="I1675" s="513"/>
    </row>
    <row r="1676" spans="1:9">
      <c r="A1676" s="224"/>
      <c r="B1676" s="76"/>
      <c r="C1676" s="199"/>
      <c r="D1676" s="200"/>
      <c r="E1676" s="200"/>
      <c r="F1676" s="493"/>
      <c r="G1676" s="493"/>
      <c r="H1676" s="513"/>
      <c r="I1676" s="513"/>
    </row>
    <row r="1677" spans="1:9">
      <c r="A1677" s="224"/>
      <c r="B1677" s="76"/>
      <c r="C1677" s="199"/>
      <c r="D1677" s="200"/>
      <c r="E1677" s="200"/>
      <c r="F1677" s="493"/>
      <c r="G1677" s="493"/>
      <c r="H1677" s="513"/>
      <c r="I1677" s="513"/>
    </row>
    <row r="1678" spans="1:9">
      <c r="A1678" s="224"/>
      <c r="B1678" s="76"/>
      <c r="C1678" s="199"/>
      <c r="D1678" s="200"/>
      <c r="E1678" s="200"/>
      <c r="F1678" s="493"/>
      <c r="G1678" s="493"/>
      <c r="H1678" s="513"/>
      <c r="I1678" s="513"/>
    </row>
    <row r="1679" spans="1:9">
      <c r="A1679" s="224"/>
      <c r="B1679" s="76"/>
      <c r="C1679" s="199"/>
      <c r="D1679" s="200"/>
      <c r="E1679" s="200"/>
      <c r="F1679" s="493"/>
      <c r="G1679" s="493"/>
      <c r="H1679" s="513"/>
      <c r="I1679" s="513"/>
    </row>
    <row r="1680" spans="1:9">
      <c r="A1680" s="224"/>
      <c r="B1680" s="76"/>
      <c r="C1680" s="199"/>
      <c r="D1680" s="200"/>
      <c r="E1680" s="200"/>
      <c r="F1680" s="493"/>
      <c r="G1680" s="493"/>
      <c r="H1680" s="513"/>
      <c r="I1680" s="513"/>
    </row>
    <row r="1681" spans="1:9">
      <c r="A1681" s="224"/>
      <c r="B1681" s="76"/>
      <c r="C1681" s="199"/>
      <c r="D1681" s="200"/>
      <c r="E1681" s="200"/>
      <c r="F1681" s="493"/>
      <c r="G1681" s="493"/>
      <c r="H1681" s="513"/>
      <c r="I1681" s="513"/>
    </row>
    <row r="1682" spans="1:9">
      <c r="A1682" s="224"/>
      <c r="B1682" s="76"/>
      <c r="C1682" s="199"/>
      <c r="D1682" s="200"/>
      <c r="E1682" s="200"/>
      <c r="F1682" s="493"/>
      <c r="G1682" s="493"/>
      <c r="H1682" s="513"/>
      <c r="I1682" s="513"/>
    </row>
    <row r="1683" spans="1:9">
      <c r="A1683" s="224"/>
      <c r="B1683" s="76"/>
      <c r="C1683" s="199"/>
      <c r="D1683" s="200"/>
      <c r="E1683" s="200"/>
      <c r="F1683" s="493"/>
      <c r="G1683" s="493"/>
      <c r="H1683" s="513"/>
      <c r="I1683" s="513"/>
    </row>
    <row r="1684" spans="1:9">
      <c r="A1684" s="224"/>
      <c r="B1684" s="76"/>
      <c r="C1684" s="199"/>
      <c r="D1684" s="200"/>
      <c r="E1684" s="200"/>
      <c r="F1684" s="493"/>
      <c r="G1684" s="493"/>
      <c r="H1684" s="513"/>
      <c r="I1684" s="513"/>
    </row>
    <row r="1685" spans="1:9">
      <c r="A1685" s="224"/>
      <c r="B1685" s="76"/>
      <c r="C1685" s="199"/>
      <c r="D1685" s="200"/>
      <c r="E1685" s="200"/>
      <c r="F1685" s="493"/>
      <c r="G1685" s="493"/>
      <c r="H1685" s="513"/>
      <c r="I1685" s="513"/>
    </row>
    <row r="1686" spans="1:9">
      <c r="A1686" s="224"/>
      <c r="B1686" s="76"/>
      <c r="C1686" s="199"/>
      <c r="D1686" s="200"/>
      <c r="E1686" s="200"/>
      <c r="F1686" s="493"/>
      <c r="G1686" s="493"/>
      <c r="H1686" s="513"/>
      <c r="I1686" s="513"/>
    </row>
    <row r="1687" spans="1:9">
      <c r="A1687" s="224"/>
      <c r="B1687" s="76"/>
      <c r="C1687" s="199"/>
      <c r="D1687" s="200"/>
      <c r="E1687" s="200"/>
      <c r="F1687" s="493"/>
      <c r="G1687" s="493"/>
      <c r="H1687" s="513"/>
      <c r="I1687" s="513"/>
    </row>
    <row r="1688" spans="1:9">
      <c r="A1688" s="224"/>
      <c r="B1688" s="76"/>
      <c r="C1688" s="199"/>
      <c r="D1688" s="200"/>
      <c r="E1688" s="200"/>
      <c r="F1688" s="493"/>
      <c r="G1688" s="493"/>
      <c r="H1688" s="513"/>
      <c r="I1688" s="513"/>
    </row>
    <row r="1689" spans="1:9">
      <c r="A1689" s="224"/>
      <c r="B1689" s="76"/>
      <c r="C1689" s="199"/>
      <c r="D1689" s="200"/>
      <c r="E1689" s="200"/>
      <c r="F1689" s="493"/>
      <c r="G1689" s="493"/>
      <c r="H1689" s="513"/>
      <c r="I1689" s="513"/>
    </row>
    <row r="1690" spans="1:9">
      <c r="A1690" s="224"/>
      <c r="B1690" s="76"/>
      <c r="C1690" s="199"/>
      <c r="D1690" s="200"/>
      <c r="E1690" s="200"/>
      <c r="F1690" s="493"/>
      <c r="G1690" s="493"/>
      <c r="H1690" s="513"/>
      <c r="I1690" s="513"/>
    </row>
    <row r="1691" spans="1:9">
      <c r="A1691" s="224"/>
      <c r="B1691" s="76"/>
      <c r="C1691" s="199"/>
      <c r="D1691" s="200"/>
      <c r="E1691" s="200"/>
      <c r="F1691" s="493"/>
      <c r="G1691" s="493"/>
      <c r="H1691" s="513"/>
      <c r="I1691" s="513"/>
    </row>
    <row r="1692" spans="1:9">
      <c r="A1692" s="224"/>
      <c r="B1692" s="76"/>
      <c r="C1692" s="199"/>
      <c r="D1692" s="200"/>
      <c r="E1692" s="200"/>
      <c r="F1692" s="493"/>
      <c r="G1692" s="493"/>
      <c r="H1692" s="513"/>
      <c r="I1692" s="513"/>
    </row>
    <row r="1693" spans="1:9">
      <c r="A1693" s="224"/>
      <c r="B1693" s="76"/>
      <c r="C1693" s="199"/>
      <c r="D1693" s="200"/>
      <c r="E1693" s="200"/>
      <c r="F1693" s="493"/>
      <c r="G1693" s="493"/>
      <c r="H1693" s="513"/>
      <c r="I1693" s="513"/>
    </row>
    <row r="1694" spans="1:9">
      <c r="A1694" s="224"/>
      <c r="B1694" s="76"/>
      <c r="C1694" s="199"/>
      <c r="D1694" s="200"/>
      <c r="E1694" s="200"/>
      <c r="F1694" s="493"/>
      <c r="G1694" s="493"/>
      <c r="H1694" s="513"/>
      <c r="I1694" s="513"/>
    </row>
    <row r="1695" spans="1:9">
      <c r="A1695" s="224"/>
      <c r="B1695" s="76"/>
      <c r="C1695" s="199"/>
      <c r="D1695" s="200"/>
      <c r="E1695" s="200"/>
      <c r="F1695" s="493"/>
      <c r="G1695" s="493"/>
      <c r="H1695" s="513"/>
      <c r="I1695" s="513"/>
    </row>
    <row r="1696" spans="1:9">
      <c r="A1696" s="224"/>
      <c r="B1696" s="76"/>
      <c r="C1696" s="199"/>
      <c r="D1696" s="200"/>
      <c r="E1696" s="200"/>
      <c r="F1696" s="493"/>
      <c r="G1696" s="493"/>
      <c r="H1696" s="513"/>
      <c r="I1696" s="513"/>
    </row>
    <row r="1697" spans="1:9">
      <c r="A1697" s="224"/>
      <c r="B1697" s="76"/>
      <c r="C1697" s="199"/>
      <c r="D1697" s="200"/>
      <c r="E1697" s="200"/>
      <c r="F1697" s="493"/>
      <c r="G1697" s="493"/>
      <c r="H1697" s="513"/>
      <c r="I1697" s="513"/>
    </row>
    <row r="1698" spans="1:9">
      <c r="A1698" s="224"/>
      <c r="B1698" s="76"/>
      <c r="C1698" s="199"/>
      <c r="D1698" s="200"/>
      <c r="E1698" s="200"/>
      <c r="F1698" s="493"/>
      <c r="G1698" s="493"/>
      <c r="H1698" s="513"/>
      <c r="I1698" s="513"/>
    </row>
    <row r="1699" spans="1:9">
      <c r="A1699" s="224"/>
      <c r="B1699" s="76"/>
      <c r="C1699" s="199"/>
      <c r="D1699" s="200"/>
      <c r="E1699" s="200"/>
      <c r="F1699" s="493"/>
      <c r="G1699" s="493"/>
      <c r="H1699" s="513"/>
      <c r="I1699" s="513"/>
    </row>
    <row r="1700" spans="1:9">
      <c r="A1700" s="224"/>
      <c r="B1700" s="76"/>
      <c r="C1700" s="199"/>
      <c r="D1700" s="200"/>
      <c r="E1700" s="200"/>
      <c r="F1700" s="493"/>
      <c r="G1700" s="493"/>
      <c r="H1700" s="513"/>
      <c r="I1700" s="513"/>
    </row>
    <row r="1701" spans="1:9">
      <c r="A1701" s="224"/>
      <c r="B1701" s="76"/>
      <c r="C1701" s="199"/>
      <c r="D1701" s="200"/>
      <c r="E1701" s="200"/>
      <c r="F1701" s="493"/>
      <c r="G1701" s="493"/>
      <c r="H1701" s="513"/>
      <c r="I1701" s="513"/>
    </row>
    <row r="1702" spans="1:9">
      <c r="A1702" s="224"/>
      <c r="B1702" s="76"/>
      <c r="C1702" s="199"/>
      <c r="D1702" s="200"/>
      <c r="E1702" s="200"/>
      <c r="F1702" s="493"/>
      <c r="G1702" s="493"/>
      <c r="H1702" s="513"/>
      <c r="I1702" s="513"/>
    </row>
    <row r="1703" spans="1:9">
      <c r="A1703" s="224"/>
      <c r="B1703" s="76"/>
      <c r="C1703" s="199"/>
      <c r="D1703" s="200"/>
      <c r="E1703" s="200"/>
      <c r="F1703" s="493"/>
      <c r="G1703" s="493"/>
      <c r="H1703" s="513"/>
      <c r="I1703" s="513"/>
    </row>
    <row r="1704" spans="1:9">
      <c r="A1704" s="224"/>
      <c r="B1704" s="76"/>
      <c r="C1704" s="199"/>
      <c r="D1704" s="200"/>
      <c r="E1704" s="200"/>
      <c r="F1704" s="493"/>
      <c r="G1704" s="493"/>
      <c r="H1704" s="513"/>
      <c r="I1704" s="513"/>
    </row>
    <row r="1705" spans="1:9">
      <c r="A1705" s="224"/>
      <c r="B1705" s="76"/>
      <c r="C1705" s="199"/>
      <c r="D1705" s="200"/>
      <c r="E1705" s="200"/>
      <c r="F1705" s="493"/>
      <c r="G1705" s="493"/>
      <c r="H1705" s="513"/>
      <c r="I1705" s="513"/>
    </row>
    <row r="1706" spans="1:9">
      <c r="A1706" s="224"/>
      <c r="B1706" s="76"/>
      <c r="C1706" s="199"/>
      <c r="D1706" s="200"/>
      <c r="E1706" s="200"/>
      <c r="F1706" s="493"/>
      <c r="G1706" s="493"/>
      <c r="H1706" s="513"/>
      <c r="I1706" s="513"/>
    </row>
    <row r="1707" spans="1:9">
      <c r="A1707" s="224"/>
      <c r="B1707" s="76"/>
      <c r="C1707" s="199"/>
      <c r="D1707" s="200"/>
      <c r="E1707" s="200"/>
      <c r="F1707" s="493"/>
      <c r="G1707" s="493"/>
      <c r="H1707" s="513"/>
      <c r="I1707" s="513"/>
    </row>
    <row r="1708" spans="1:9">
      <c r="A1708" s="224"/>
      <c r="B1708" s="76"/>
      <c r="C1708" s="199"/>
      <c r="D1708" s="200"/>
      <c r="E1708" s="200"/>
      <c r="F1708" s="493"/>
      <c r="G1708" s="493"/>
      <c r="H1708" s="513"/>
      <c r="I1708" s="513"/>
    </row>
    <row r="1709" spans="1:9">
      <c r="A1709" s="224"/>
      <c r="B1709" s="76"/>
      <c r="C1709" s="199"/>
      <c r="D1709" s="200"/>
      <c r="E1709" s="200"/>
      <c r="F1709" s="493"/>
      <c r="G1709" s="493"/>
      <c r="H1709" s="513"/>
      <c r="I1709" s="513"/>
    </row>
    <row r="1710" spans="1:9">
      <c r="A1710" s="224"/>
      <c r="B1710" s="76"/>
      <c r="C1710" s="199"/>
      <c r="D1710" s="200"/>
      <c r="E1710" s="200"/>
      <c r="F1710" s="493"/>
      <c r="G1710" s="493"/>
      <c r="H1710" s="513"/>
      <c r="I1710" s="513"/>
    </row>
    <row r="1711" spans="1:9">
      <c r="A1711" s="224"/>
      <c r="B1711" s="76"/>
      <c r="C1711" s="199"/>
      <c r="D1711" s="200"/>
      <c r="E1711" s="200"/>
      <c r="F1711" s="493"/>
      <c r="G1711" s="493"/>
      <c r="H1711" s="513"/>
      <c r="I1711" s="513"/>
    </row>
    <row r="1712" spans="1:9">
      <c r="A1712" s="224"/>
      <c r="B1712" s="76"/>
      <c r="C1712" s="199"/>
      <c r="D1712" s="200"/>
      <c r="E1712" s="200"/>
      <c r="F1712" s="493"/>
      <c r="G1712" s="493"/>
      <c r="H1712" s="513"/>
      <c r="I1712" s="513"/>
    </row>
    <row r="1713" spans="1:9">
      <c r="A1713" s="224"/>
      <c r="B1713" s="76"/>
      <c r="C1713" s="199"/>
      <c r="D1713" s="200"/>
      <c r="E1713" s="200"/>
      <c r="F1713" s="493"/>
      <c r="G1713" s="493"/>
      <c r="H1713" s="513"/>
      <c r="I1713" s="513"/>
    </row>
    <row r="1714" spans="1:9">
      <c r="A1714" s="224"/>
      <c r="B1714" s="76"/>
      <c r="C1714" s="199"/>
      <c r="D1714" s="200"/>
      <c r="E1714" s="200"/>
      <c r="F1714" s="493"/>
      <c r="G1714" s="493"/>
      <c r="H1714" s="513"/>
      <c r="I1714" s="513"/>
    </row>
    <row r="1715" spans="1:9">
      <c r="A1715" s="224"/>
      <c r="B1715" s="76"/>
      <c r="C1715" s="199"/>
      <c r="D1715" s="200"/>
      <c r="E1715" s="200"/>
      <c r="F1715" s="493"/>
      <c r="G1715" s="493"/>
      <c r="H1715" s="513"/>
      <c r="I1715" s="513"/>
    </row>
    <row r="1716" spans="1:9">
      <c r="A1716" s="224"/>
      <c r="B1716" s="76"/>
      <c r="C1716" s="199"/>
      <c r="D1716" s="200"/>
      <c r="E1716" s="200"/>
      <c r="F1716" s="493"/>
      <c r="G1716" s="493"/>
      <c r="H1716" s="513"/>
      <c r="I1716" s="513"/>
    </row>
    <row r="1717" spans="1:9">
      <c r="A1717" s="224"/>
      <c r="B1717" s="76"/>
      <c r="C1717" s="199"/>
      <c r="D1717" s="200"/>
      <c r="E1717" s="200"/>
      <c r="F1717" s="493"/>
      <c r="G1717" s="493"/>
      <c r="H1717" s="513"/>
      <c r="I1717" s="513"/>
    </row>
    <row r="1718" spans="1:9">
      <c r="A1718" s="224"/>
      <c r="B1718" s="76"/>
      <c r="C1718" s="199"/>
      <c r="D1718" s="200"/>
      <c r="E1718" s="200"/>
      <c r="F1718" s="493"/>
      <c r="G1718" s="493"/>
      <c r="H1718" s="513"/>
      <c r="I1718" s="513"/>
    </row>
    <row r="1719" spans="1:9">
      <c r="A1719" s="224"/>
      <c r="B1719" s="76"/>
      <c r="C1719" s="199"/>
      <c r="D1719" s="200"/>
      <c r="E1719" s="200"/>
      <c r="F1719" s="493"/>
      <c r="G1719" s="493"/>
      <c r="H1719" s="513"/>
      <c r="I1719" s="513"/>
    </row>
    <row r="1720" spans="1:9">
      <c r="A1720" s="224"/>
      <c r="B1720" s="76"/>
      <c r="C1720" s="199"/>
      <c r="D1720" s="200"/>
      <c r="E1720" s="200"/>
      <c r="F1720" s="493"/>
      <c r="G1720" s="493"/>
      <c r="H1720" s="513"/>
      <c r="I1720" s="513"/>
    </row>
    <row r="1721" spans="1:9">
      <c r="A1721" s="224"/>
      <c r="B1721" s="76"/>
      <c r="C1721" s="199"/>
      <c r="D1721" s="200"/>
      <c r="E1721" s="200"/>
      <c r="F1721" s="493"/>
      <c r="G1721" s="493"/>
      <c r="H1721" s="513"/>
      <c r="I1721" s="513"/>
    </row>
    <row r="1722" spans="1:9">
      <c r="A1722" s="224"/>
      <c r="B1722" s="76"/>
      <c r="C1722" s="199"/>
      <c r="D1722" s="200"/>
      <c r="E1722" s="200"/>
      <c r="F1722" s="493"/>
      <c r="G1722" s="493"/>
      <c r="H1722" s="513"/>
      <c r="I1722" s="513"/>
    </row>
    <row r="1723" spans="1:9">
      <c r="A1723" s="224"/>
      <c r="B1723" s="76"/>
      <c r="C1723" s="199"/>
      <c r="D1723" s="200"/>
      <c r="E1723" s="200"/>
      <c r="F1723" s="493"/>
      <c r="G1723" s="493"/>
      <c r="H1723" s="513"/>
      <c r="I1723" s="513"/>
    </row>
    <row r="1724" spans="1:9">
      <c r="A1724" s="224"/>
      <c r="B1724" s="76"/>
      <c r="C1724" s="199"/>
      <c r="D1724" s="200"/>
      <c r="E1724" s="200"/>
      <c r="F1724" s="493"/>
      <c r="G1724" s="493"/>
      <c r="H1724" s="513"/>
      <c r="I1724" s="513"/>
    </row>
    <row r="1725" spans="1:9">
      <c r="A1725" s="224"/>
      <c r="B1725" s="76"/>
      <c r="C1725" s="199"/>
      <c r="D1725" s="200"/>
      <c r="E1725" s="200"/>
      <c r="F1725" s="493"/>
      <c r="G1725" s="493"/>
      <c r="H1725" s="513"/>
      <c r="I1725" s="513"/>
    </row>
    <row r="1726" spans="1:9">
      <c r="A1726" s="224"/>
      <c r="B1726" s="76"/>
      <c r="C1726" s="199"/>
      <c r="D1726" s="200"/>
      <c r="E1726" s="200"/>
      <c r="F1726" s="493"/>
      <c r="G1726" s="493"/>
      <c r="H1726" s="513"/>
      <c r="I1726" s="513"/>
    </row>
    <row r="1727" spans="1:9">
      <c r="A1727" s="224"/>
      <c r="B1727" s="76"/>
      <c r="C1727" s="199"/>
      <c r="D1727" s="200"/>
      <c r="E1727" s="200"/>
      <c r="F1727" s="493"/>
      <c r="G1727" s="493"/>
      <c r="H1727" s="513"/>
      <c r="I1727" s="513"/>
    </row>
    <row r="1728" spans="1:9">
      <c r="A1728" s="224"/>
      <c r="B1728" s="76"/>
      <c r="C1728" s="199"/>
      <c r="D1728" s="200"/>
      <c r="E1728" s="200"/>
      <c r="F1728" s="493"/>
      <c r="G1728" s="493"/>
      <c r="H1728" s="513"/>
      <c r="I1728" s="513"/>
    </row>
    <row r="1729" spans="1:9">
      <c r="A1729" s="224"/>
      <c r="B1729" s="76"/>
      <c r="C1729" s="199"/>
      <c r="D1729" s="200"/>
      <c r="E1729" s="200"/>
      <c r="F1729" s="493"/>
      <c r="G1729" s="493"/>
      <c r="H1729" s="513"/>
      <c r="I1729" s="513"/>
    </row>
    <row r="1730" spans="1:9">
      <c r="A1730" s="224"/>
      <c r="B1730" s="76"/>
      <c r="C1730" s="199"/>
      <c r="D1730" s="200"/>
      <c r="E1730" s="200"/>
      <c r="F1730" s="493"/>
      <c r="G1730" s="493"/>
      <c r="H1730" s="513"/>
      <c r="I1730" s="513"/>
    </row>
    <row r="1731" spans="1:9">
      <c r="A1731" s="224"/>
      <c r="B1731" s="76"/>
      <c r="C1731" s="199"/>
      <c r="D1731" s="200"/>
      <c r="E1731" s="200"/>
      <c r="F1731" s="493"/>
      <c r="G1731" s="493"/>
      <c r="H1731" s="513"/>
      <c r="I1731" s="513"/>
    </row>
    <row r="1732" spans="1:9">
      <c r="A1732" s="224"/>
      <c r="B1732" s="76"/>
      <c r="C1732" s="199"/>
      <c r="D1732" s="200"/>
      <c r="E1732" s="200"/>
      <c r="F1732" s="493"/>
      <c r="G1732" s="493"/>
      <c r="H1732" s="513"/>
      <c r="I1732" s="513"/>
    </row>
    <row r="1733" spans="1:9">
      <c r="A1733" s="224"/>
      <c r="B1733" s="76"/>
      <c r="C1733" s="199"/>
      <c r="D1733" s="200"/>
      <c r="E1733" s="200"/>
      <c r="F1733" s="493"/>
      <c r="G1733" s="493"/>
      <c r="H1733" s="513"/>
      <c r="I1733" s="513"/>
    </row>
    <row r="1734" spans="1:9">
      <c r="A1734" s="224"/>
      <c r="B1734" s="76"/>
      <c r="C1734" s="199"/>
      <c r="D1734" s="200"/>
      <c r="E1734" s="200"/>
      <c r="F1734" s="493"/>
      <c r="G1734" s="493"/>
      <c r="H1734" s="513"/>
      <c r="I1734" s="513"/>
    </row>
    <row r="1735" spans="1:9">
      <c r="A1735" s="224"/>
      <c r="B1735" s="76"/>
      <c r="C1735" s="199"/>
      <c r="D1735" s="200"/>
      <c r="E1735" s="200"/>
      <c r="F1735" s="493"/>
      <c r="G1735" s="493"/>
      <c r="H1735" s="513"/>
      <c r="I1735" s="513"/>
    </row>
    <row r="1736" spans="1:9">
      <c r="A1736" s="224"/>
      <c r="B1736" s="76"/>
      <c r="C1736" s="199"/>
      <c r="D1736" s="200"/>
      <c r="E1736" s="200"/>
      <c r="F1736" s="493"/>
      <c r="G1736" s="493"/>
      <c r="H1736" s="513"/>
      <c r="I1736" s="513"/>
    </row>
    <row r="1737" spans="1:9">
      <c r="A1737" s="224"/>
      <c r="B1737" s="76"/>
      <c r="C1737" s="199"/>
      <c r="D1737" s="200"/>
      <c r="E1737" s="200"/>
      <c r="F1737" s="493"/>
      <c r="G1737" s="493"/>
      <c r="H1737" s="513"/>
      <c r="I1737" s="513"/>
    </row>
    <row r="1738" spans="1:9">
      <c r="A1738" s="224"/>
      <c r="B1738" s="76"/>
      <c r="C1738" s="199"/>
      <c r="D1738" s="200"/>
      <c r="E1738" s="200"/>
      <c r="F1738" s="493"/>
      <c r="G1738" s="493"/>
      <c r="H1738" s="513"/>
      <c r="I1738" s="513"/>
    </row>
    <row r="1739" spans="1:9">
      <c r="A1739" s="224"/>
      <c r="B1739" s="76"/>
      <c r="C1739" s="199"/>
      <c r="D1739" s="200"/>
      <c r="E1739" s="200"/>
      <c r="F1739" s="493"/>
      <c r="G1739" s="493"/>
      <c r="H1739" s="513"/>
      <c r="I1739" s="513"/>
    </row>
    <row r="1740" spans="1:9">
      <c r="A1740" s="224"/>
      <c r="B1740" s="76"/>
      <c r="C1740" s="199"/>
      <c r="D1740" s="200"/>
      <c r="E1740" s="200"/>
      <c r="F1740" s="493"/>
      <c r="G1740" s="493"/>
      <c r="H1740" s="513"/>
      <c r="I1740" s="513"/>
    </row>
    <row r="1741" spans="1:9">
      <c r="A1741" s="224"/>
      <c r="B1741" s="76"/>
      <c r="C1741" s="199"/>
      <c r="D1741" s="200"/>
      <c r="E1741" s="200"/>
      <c r="F1741" s="493"/>
      <c r="G1741" s="493"/>
      <c r="H1741" s="513"/>
      <c r="I1741" s="513"/>
    </row>
    <row r="1742" spans="1:9">
      <c r="A1742" s="224"/>
      <c r="B1742" s="76"/>
      <c r="C1742" s="199"/>
      <c r="D1742" s="200"/>
      <c r="E1742" s="200"/>
      <c r="F1742" s="493"/>
      <c r="G1742" s="493"/>
      <c r="H1742" s="513"/>
      <c r="I1742" s="513"/>
    </row>
    <row r="1743" spans="1:9">
      <c r="A1743" s="224"/>
      <c r="B1743" s="76"/>
      <c r="C1743" s="199"/>
      <c r="D1743" s="200"/>
      <c r="E1743" s="200"/>
      <c r="F1743" s="493"/>
      <c r="G1743" s="493"/>
      <c r="H1743" s="513"/>
      <c r="I1743" s="513"/>
    </row>
    <row r="1744" spans="1:9">
      <c r="A1744" s="224"/>
      <c r="B1744" s="76"/>
      <c r="C1744" s="199"/>
      <c r="D1744" s="200"/>
      <c r="E1744" s="200"/>
      <c r="F1744" s="493"/>
      <c r="G1744" s="493"/>
      <c r="H1744" s="513"/>
      <c r="I1744" s="513"/>
    </row>
    <row r="1745" spans="1:9">
      <c r="A1745" s="224"/>
      <c r="B1745" s="76"/>
      <c r="C1745" s="199"/>
      <c r="D1745" s="200"/>
      <c r="E1745" s="200"/>
      <c r="F1745" s="493"/>
      <c r="G1745" s="493"/>
      <c r="H1745" s="513"/>
      <c r="I1745" s="513"/>
    </row>
    <row r="1746" spans="1:9">
      <c r="A1746" s="224"/>
      <c r="B1746" s="76"/>
      <c r="C1746" s="199"/>
      <c r="D1746" s="200"/>
      <c r="E1746" s="200"/>
      <c r="F1746" s="493"/>
      <c r="G1746" s="493"/>
      <c r="H1746" s="513"/>
      <c r="I1746" s="513"/>
    </row>
    <row r="1747" spans="1:9">
      <c r="A1747" s="224"/>
      <c r="B1747" s="76"/>
      <c r="C1747" s="199"/>
      <c r="D1747" s="200"/>
      <c r="E1747" s="200"/>
      <c r="F1747" s="493"/>
      <c r="G1747" s="493"/>
      <c r="H1747" s="513"/>
      <c r="I1747" s="513"/>
    </row>
    <row r="1748" spans="1:9">
      <c r="A1748" s="224"/>
      <c r="B1748" s="76"/>
      <c r="C1748" s="199"/>
      <c r="D1748" s="200"/>
      <c r="E1748" s="200"/>
      <c r="F1748" s="493"/>
      <c r="G1748" s="493"/>
      <c r="H1748" s="513"/>
      <c r="I1748" s="513"/>
    </row>
    <row r="1749" spans="1:9">
      <c r="A1749" s="224"/>
      <c r="B1749" s="76"/>
      <c r="C1749" s="199"/>
      <c r="D1749" s="200"/>
      <c r="E1749" s="200"/>
      <c r="F1749" s="493"/>
      <c r="G1749" s="493"/>
      <c r="H1749" s="513"/>
      <c r="I1749" s="513"/>
    </row>
    <row r="1750" spans="1:9">
      <c r="A1750" s="224"/>
      <c r="B1750" s="76"/>
      <c r="C1750" s="199"/>
      <c r="D1750" s="200"/>
      <c r="E1750" s="200"/>
      <c r="F1750" s="493"/>
      <c r="G1750" s="493"/>
      <c r="H1750" s="513"/>
      <c r="I1750" s="513"/>
    </row>
    <row r="1751" spans="1:9">
      <c r="A1751" s="224"/>
      <c r="B1751" s="76"/>
      <c r="C1751" s="199"/>
      <c r="D1751" s="200"/>
      <c r="E1751" s="200"/>
      <c r="F1751" s="493"/>
      <c r="G1751" s="493"/>
      <c r="H1751" s="513"/>
      <c r="I1751" s="513"/>
    </row>
    <row r="1752" spans="1:9">
      <c r="A1752" s="224"/>
      <c r="B1752" s="76"/>
      <c r="C1752" s="199"/>
      <c r="D1752" s="200"/>
      <c r="E1752" s="200"/>
      <c r="F1752" s="493"/>
      <c r="G1752" s="493"/>
      <c r="H1752" s="513"/>
      <c r="I1752" s="513"/>
    </row>
    <row r="1753" spans="1:9">
      <c r="A1753" s="224"/>
      <c r="B1753" s="76"/>
      <c r="C1753" s="199"/>
      <c r="D1753" s="200"/>
      <c r="E1753" s="200"/>
      <c r="F1753" s="493"/>
      <c r="G1753" s="493"/>
      <c r="H1753" s="513"/>
      <c r="I1753" s="513"/>
    </row>
    <row r="1754" spans="1:9">
      <c r="A1754" s="224"/>
      <c r="B1754" s="76"/>
      <c r="C1754" s="199"/>
      <c r="D1754" s="200"/>
      <c r="E1754" s="200"/>
      <c r="F1754" s="493"/>
      <c r="G1754" s="493"/>
      <c r="H1754" s="513"/>
      <c r="I1754" s="513"/>
    </row>
    <row r="1755" spans="1:9">
      <c r="A1755" s="224"/>
      <c r="B1755" s="76"/>
      <c r="C1755" s="199"/>
      <c r="D1755" s="200"/>
      <c r="E1755" s="200"/>
      <c r="F1755" s="493"/>
      <c r="G1755" s="493"/>
      <c r="H1755" s="513"/>
      <c r="I1755" s="513"/>
    </row>
    <row r="1756" spans="1:9">
      <c r="A1756" s="224"/>
      <c r="B1756" s="76"/>
      <c r="C1756" s="199"/>
      <c r="D1756" s="200"/>
      <c r="E1756" s="200"/>
      <c r="F1756" s="493"/>
      <c r="G1756" s="493"/>
      <c r="H1756" s="513"/>
      <c r="I1756" s="513"/>
    </row>
    <row r="1757" spans="1:9">
      <c r="A1757" s="224"/>
      <c r="B1757" s="76"/>
      <c r="C1757" s="199"/>
      <c r="D1757" s="200"/>
      <c r="E1757" s="200"/>
      <c r="F1757" s="493"/>
      <c r="G1757" s="493"/>
      <c r="H1757" s="513"/>
      <c r="I1757" s="513"/>
    </row>
    <row r="1758" spans="1:9">
      <c r="A1758" s="224"/>
      <c r="B1758" s="76"/>
      <c r="C1758" s="199"/>
      <c r="D1758" s="200"/>
      <c r="E1758" s="200"/>
      <c r="F1758" s="493"/>
      <c r="G1758" s="493"/>
      <c r="H1758" s="513"/>
      <c r="I1758" s="513"/>
    </row>
    <row r="1759" spans="1:9">
      <c r="A1759" s="224"/>
      <c r="B1759" s="76"/>
      <c r="C1759" s="199"/>
      <c r="D1759" s="200"/>
      <c r="E1759" s="200"/>
      <c r="F1759" s="493"/>
      <c r="G1759" s="493"/>
      <c r="H1759" s="513"/>
      <c r="I1759" s="513"/>
    </row>
    <row r="1760" spans="1:9">
      <c r="A1760" s="224"/>
      <c r="B1760" s="76"/>
      <c r="C1760" s="199"/>
      <c r="D1760" s="200"/>
      <c r="E1760" s="200"/>
      <c r="F1760" s="493"/>
      <c r="G1760" s="493"/>
      <c r="H1760" s="513"/>
      <c r="I1760" s="513"/>
    </row>
    <row r="1761" spans="1:9">
      <c r="A1761" s="224"/>
      <c r="B1761" s="76"/>
      <c r="C1761" s="199"/>
      <c r="D1761" s="200"/>
      <c r="E1761" s="200"/>
      <c r="F1761" s="493"/>
      <c r="G1761" s="493"/>
      <c r="H1761" s="513"/>
      <c r="I1761" s="513"/>
    </row>
    <row r="1762" spans="1:9">
      <c r="A1762" s="224"/>
      <c r="B1762" s="76"/>
      <c r="C1762" s="199"/>
      <c r="D1762" s="200"/>
      <c r="E1762" s="200"/>
      <c r="F1762" s="493"/>
      <c r="G1762" s="493"/>
      <c r="H1762" s="513"/>
      <c r="I1762" s="513"/>
    </row>
    <row r="1763" spans="1:9">
      <c r="A1763" s="224"/>
      <c r="B1763" s="76"/>
      <c r="C1763" s="199"/>
      <c r="D1763" s="200"/>
      <c r="E1763" s="200"/>
      <c r="F1763" s="493"/>
      <c r="G1763" s="493"/>
      <c r="H1763" s="513"/>
      <c r="I1763" s="513"/>
    </row>
    <row r="1764" spans="1:9">
      <c r="A1764" s="224"/>
      <c r="B1764" s="76"/>
      <c r="C1764" s="199"/>
      <c r="D1764" s="200"/>
      <c r="E1764" s="200"/>
      <c r="F1764" s="493"/>
      <c r="G1764" s="493"/>
      <c r="H1764" s="513"/>
      <c r="I1764" s="513"/>
    </row>
    <row r="1765" spans="1:9">
      <c r="A1765" s="224"/>
      <c r="B1765" s="76"/>
      <c r="C1765" s="199"/>
      <c r="D1765" s="200"/>
      <c r="E1765" s="200"/>
      <c r="F1765" s="493"/>
      <c r="G1765" s="493"/>
      <c r="H1765" s="513"/>
      <c r="I1765" s="513"/>
    </row>
    <row r="1766" spans="1:9">
      <c r="A1766" s="224"/>
      <c r="B1766" s="76"/>
      <c r="C1766" s="199"/>
      <c r="D1766" s="200"/>
      <c r="E1766" s="200"/>
      <c r="F1766" s="493"/>
      <c r="G1766" s="493"/>
      <c r="H1766" s="513"/>
      <c r="I1766" s="513"/>
    </row>
    <row r="1767" spans="1:9">
      <c r="A1767" s="224"/>
      <c r="B1767" s="76"/>
      <c r="C1767" s="199"/>
      <c r="D1767" s="200"/>
      <c r="E1767" s="200"/>
      <c r="F1767" s="493"/>
      <c r="G1767" s="493"/>
      <c r="H1767" s="513"/>
      <c r="I1767" s="513"/>
    </row>
    <row r="1768" spans="1:9">
      <c r="A1768" s="224"/>
      <c r="B1768" s="76"/>
      <c r="C1768" s="199"/>
      <c r="D1768" s="200"/>
      <c r="E1768" s="200"/>
      <c r="F1768" s="493"/>
      <c r="G1768" s="493"/>
      <c r="H1768" s="513"/>
      <c r="I1768" s="513"/>
    </row>
    <row r="1769" spans="1:9">
      <c r="A1769" s="224"/>
      <c r="B1769" s="76"/>
      <c r="C1769" s="199"/>
      <c r="D1769" s="200"/>
      <c r="E1769" s="200"/>
      <c r="F1769" s="493"/>
      <c r="G1769" s="493"/>
      <c r="H1769" s="513"/>
      <c r="I1769" s="513"/>
    </row>
    <row r="1770" spans="1:9">
      <c r="A1770" s="224"/>
      <c r="B1770" s="76"/>
      <c r="C1770" s="199"/>
      <c r="D1770" s="200"/>
      <c r="E1770" s="200"/>
      <c r="F1770" s="493"/>
      <c r="G1770" s="493"/>
      <c r="H1770" s="513"/>
      <c r="I1770" s="513"/>
    </row>
    <row r="1771" spans="1:9">
      <c r="A1771" s="224"/>
      <c r="B1771" s="76"/>
      <c r="C1771" s="199"/>
      <c r="D1771" s="200"/>
      <c r="E1771" s="200"/>
      <c r="F1771" s="493"/>
      <c r="G1771" s="493"/>
      <c r="H1771" s="513"/>
      <c r="I1771" s="513"/>
    </row>
    <row r="1772" spans="1:9">
      <c r="A1772" s="224"/>
      <c r="B1772" s="76"/>
      <c r="C1772" s="199"/>
      <c r="D1772" s="200"/>
      <c r="E1772" s="200"/>
      <c r="F1772" s="493"/>
      <c r="G1772" s="493"/>
      <c r="H1772" s="513"/>
      <c r="I1772" s="513"/>
    </row>
    <row r="1773" spans="1:9">
      <c r="A1773" s="224"/>
      <c r="B1773" s="76"/>
      <c r="C1773" s="199"/>
      <c r="D1773" s="200"/>
      <c r="E1773" s="200"/>
      <c r="F1773" s="493"/>
      <c r="G1773" s="493"/>
      <c r="H1773" s="513"/>
      <c r="I1773" s="513"/>
    </row>
    <row r="1774" spans="1:9">
      <c r="A1774" s="224"/>
      <c r="B1774" s="76"/>
      <c r="C1774" s="199"/>
      <c r="D1774" s="200"/>
      <c r="E1774" s="200"/>
      <c r="F1774" s="493"/>
      <c r="G1774" s="493"/>
      <c r="H1774" s="513"/>
      <c r="I1774" s="513"/>
    </row>
    <row r="1775" spans="1:9">
      <c r="A1775" s="224"/>
      <c r="B1775" s="76"/>
      <c r="C1775" s="199"/>
      <c r="D1775" s="200"/>
      <c r="E1775" s="200"/>
      <c r="F1775" s="493"/>
      <c r="G1775" s="493"/>
      <c r="H1775" s="513"/>
      <c r="I1775" s="513"/>
    </row>
    <row r="1776" spans="1:9">
      <c r="A1776" s="224"/>
      <c r="B1776" s="76"/>
      <c r="C1776" s="199"/>
      <c r="D1776" s="200"/>
      <c r="E1776" s="200"/>
      <c r="F1776" s="493"/>
      <c r="G1776" s="493"/>
      <c r="H1776" s="513"/>
      <c r="I1776" s="513"/>
    </row>
    <row r="1777" spans="1:9">
      <c r="A1777" s="224"/>
      <c r="B1777" s="76"/>
      <c r="C1777" s="199"/>
      <c r="D1777" s="200"/>
      <c r="E1777" s="200"/>
      <c r="F1777" s="493"/>
      <c r="G1777" s="493"/>
      <c r="H1777" s="513"/>
      <c r="I1777" s="513"/>
    </row>
    <row r="1778" spans="1:9">
      <c r="A1778" s="224"/>
      <c r="B1778" s="76"/>
      <c r="C1778" s="199"/>
      <c r="D1778" s="200"/>
      <c r="E1778" s="200"/>
      <c r="F1778" s="493"/>
      <c r="G1778" s="493"/>
      <c r="H1778" s="513"/>
      <c r="I1778" s="513"/>
    </row>
    <row r="1779" spans="1:9">
      <c r="A1779" s="224"/>
      <c r="B1779" s="76"/>
      <c r="C1779" s="199"/>
      <c r="D1779" s="200"/>
      <c r="E1779" s="200"/>
      <c r="F1779" s="493"/>
      <c r="G1779" s="493"/>
      <c r="H1779" s="513"/>
      <c r="I1779" s="513"/>
    </row>
    <row r="1780" spans="1:9">
      <c r="A1780" s="224"/>
      <c r="B1780" s="76"/>
      <c r="C1780" s="199"/>
      <c r="D1780" s="200"/>
      <c r="E1780" s="200"/>
      <c r="F1780" s="493"/>
      <c r="G1780" s="493"/>
      <c r="H1780" s="513"/>
      <c r="I1780" s="513"/>
    </row>
    <row r="1781" spans="1:9">
      <c r="A1781" s="224"/>
      <c r="B1781" s="76"/>
      <c r="C1781" s="199"/>
      <c r="D1781" s="200"/>
      <c r="E1781" s="200"/>
      <c r="F1781" s="493"/>
      <c r="G1781" s="493"/>
      <c r="H1781" s="513"/>
      <c r="I1781" s="513"/>
    </row>
    <row r="1782" spans="1:9">
      <c r="A1782" s="224"/>
      <c r="B1782" s="76"/>
      <c r="C1782" s="199"/>
      <c r="D1782" s="200"/>
      <c r="E1782" s="200"/>
      <c r="F1782" s="493"/>
      <c r="G1782" s="493"/>
      <c r="H1782" s="513"/>
      <c r="I1782" s="513"/>
    </row>
    <row r="1783" spans="1:9">
      <c r="A1783" s="224"/>
      <c r="B1783" s="76"/>
      <c r="C1783" s="199"/>
      <c r="D1783" s="200"/>
      <c r="E1783" s="200"/>
      <c r="F1783" s="493"/>
      <c r="G1783" s="493"/>
      <c r="H1783" s="513"/>
      <c r="I1783" s="513"/>
    </row>
    <row r="1784" spans="1:9">
      <c r="A1784" s="224"/>
      <c r="B1784" s="76"/>
      <c r="C1784" s="199"/>
      <c r="D1784" s="200"/>
      <c r="E1784" s="200"/>
      <c r="F1784" s="493"/>
      <c r="G1784" s="493"/>
      <c r="H1784" s="513"/>
      <c r="I1784" s="513"/>
    </row>
    <row r="1785" spans="1:9">
      <c r="A1785" s="224"/>
      <c r="B1785" s="76"/>
      <c r="C1785" s="199"/>
      <c r="D1785" s="200"/>
      <c r="E1785" s="200"/>
      <c r="F1785" s="493"/>
      <c r="G1785" s="493"/>
      <c r="H1785" s="513"/>
      <c r="I1785" s="513"/>
    </row>
    <row r="1786" spans="1:9">
      <c r="A1786" s="224"/>
      <c r="B1786" s="76"/>
      <c r="C1786" s="199"/>
      <c r="D1786" s="200"/>
      <c r="E1786" s="200"/>
      <c r="F1786" s="493"/>
      <c r="G1786" s="493"/>
      <c r="H1786" s="513"/>
      <c r="I1786" s="513"/>
    </row>
    <row r="1787" spans="1:9">
      <c r="A1787" s="224"/>
      <c r="B1787" s="76"/>
      <c r="C1787" s="199"/>
      <c r="D1787" s="200"/>
      <c r="E1787" s="200"/>
      <c r="F1787" s="493"/>
      <c r="G1787" s="493"/>
      <c r="H1787" s="513"/>
      <c r="I1787" s="513"/>
    </row>
    <row r="1788" spans="1:9">
      <c r="A1788" s="224"/>
      <c r="B1788" s="76"/>
      <c r="C1788" s="199"/>
      <c r="D1788" s="200"/>
      <c r="E1788" s="200"/>
      <c r="F1788" s="493"/>
      <c r="G1788" s="493"/>
      <c r="H1788" s="513"/>
      <c r="I1788" s="513"/>
    </row>
    <row r="1789" spans="1:9">
      <c r="A1789" s="224"/>
      <c r="B1789" s="76"/>
      <c r="C1789" s="199"/>
      <c r="D1789" s="200"/>
      <c r="E1789" s="200"/>
      <c r="F1789" s="493"/>
      <c r="G1789" s="493"/>
      <c r="H1789" s="513"/>
      <c r="I1789" s="513"/>
    </row>
    <row r="1790" spans="1:9">
      <c r="A1790" s="224"/>
      <c r="B1790" s="76"/>
      <c r="C1790" s="199"/>
      <c r="D1790" s="200"/>
      <c r="E1790" s="200"/>
      <c r="F1790" s="493"/>
      <c r="G1790" s="493"/>
      <c r="H1790" s="513"/>
      <c r="I1790" s="513"/>
    </row>
    <row r="1791" spans="1:9">
      <c r="A1791" s="224"/>
      <c r="B1791" s="76"/>
      <c r="C1791" s="199"/>
      <c r="D1791" s="200"/>
      <c r="E1791" s="200"/>
      <c r="F1791" s="493"/>
      <c r="G1791" s="493"/>
      <c r="H1791" s="513"/>
      <c r="I1791" s="513"/>
    </row>
    <row r="1792" spans="1:9">
      <c r="A1792" s="224"/>
      <c r="B1792" s="76"/>
      <c r="C1792" s="199"/>
      <c r="D1792" s="200"/>
      <c r="E1792" s="200"/>
      <c r="F1792" s="493"/>
      <c r="G1792" s="493"/>
      <c r="H1792" s="513"/>
      <c r="I1792" s="513"/>
    </row>
    <row r="1793" spans="1:9">
      <c r="A1793" s="224"/>
      <c r="B1793" s="76"/>
      <c r="C1793" s="199"/>
      <c r="D1793" s="200"/>
      <c r="E1793" s="200"/>
      <c r="F1793" s="493"/>
      <c r="G1793" s="493"/>
      <c r="H1793" s="513"/>
      <c r="I1793" s="513"/>
    </row>
    <row r="1794" spans="1:9">
      <c r="A1794" s="224"/>
      <c r="B1794" s="76"/>
      <c r="C1794" s="199"/>
      <c r="D1794" s="200"/>
      <c r="E1794" s="200"/>
      <c r="F1794" s="493"/>
      <c r="G1794" s="493"/>
      <c r="H1794" s="513"/>
      <c r="I1794" s="513"/>
    </row>
    <row r="1795" spans="1:9">
      <c r="A1795" s="224"/>
      <c r="B1795" s="76"/>
      <c r="C1795" s="199"/>
      <c r="D1795" s="200"/>
      <c r="E1795" s="200"/>
      <c r="F1795" s="493"/>
      <c r="G1795" s="493"/>
      <c r="H1795" s="513"/>
      <c r="I1795" s="513"/>
    </row>
    <row r="1796" spans="1:9">
      <c r="A1796" s="224"/>
      <c r="B1796" s="76"/>
      <c r="C1796" s="199"/>
      <c r="D1796" s="200"/>
      <c r="E1796" s="200"/>
      <c r="F1796" s="493"/>
      <c r="G1796" s="493"/>
      <c r="H1796" s="513"/>
      <c r="I1796" s="513"/>
    </row>
    <row r="1797" spans="1:9">
      <c r="A1797" s="224"/>
      <c r="B1797" s="76"/>
      <c r="C1797" s="199"/>
      <c r="D1797" s="200"/>
      <c r="E1797" s="200"/>
      <c r="F1797" s="493"/>
      <c r="G1797" s="493"/>
      <c r="H1797" s="513"/>
      <c r="I1797" s="513"/>
    </row>
    <row r="1798" spans="1:9">
      <c r="A1798" s="224"/>
      <c r="B1798" s="76"/>
      <c r="C1798" s="199"/>
      <c r="D1798" s="200"/>
      <c r="E1798" s="200"/>
      <c r="F1798" s="493"/>
      <c r="G1798" s="493"/>
      <c r="H1798" s="513"/>
      <c r="I1798" s="513"/>
    </row>
    <row r="1799" spans="1:9">
      <c r="A1799" s="224"/>
      <c r="B1799" s="76"/>
      <c r="C1799" s="199"/>
      <c r="D1799" s="200"/>
      <c r="E1799" s="200"/>
      <c r="F1799" s="493"/>
      <c r="G1799" s="493"/>
      <c r="H1799" s="513"/>
      <c r="I1799" s="513"/>
    </row>
    <row r="1800" spans="1:9">
      <c r="A1800" s="224"/>
      <c r="B1800" s="76"/>
      <c r="C1800" s="199"/>
      <c r="D1800" s="200"/>
      <c r="E1800" s="200"/>
      <c r="F1800" s="493"/>
      <c r="G1800" s="493"/>
      <c r="H1800" s="513"/>
      <c r="I1800" s="513"/>
    </row>
    <row r="1801" spans="1:9">
      <c r="A1801" s="224"/>
      <c r="B1801" s="76"/>
      <c r="C1801" s="199"/>
      <c r="D1801" s="200"/>
      <c r="E1801" s="200"/>
      <c r="F1801" s="493"/>
      <c r="G1801" s="493"/>
      <c r="H1801" s="513"/>
      <c r="I1801" s="513"/>
    </row>
    <row r="1802" spans="1:9">
      <c r="A1802" s="224"/>
      <c r="B1802" s="76"/>
      <c r="C1802" s="199"/>
      <c r="D1802" s="200"/>
      <c r="E1802" s="200"/>
      <c r="F1802" s="493"/>
      <c r="G1802" s="493"/>
      <c r="H1802" s="513"/>
      <c r="I1802" s="513"/>
    </row>
    <row r="1803" spans="1:9">
      <c r="A1803" s="224"/>
      <c r="B1803" s="76"/>
      <c r="C1803" s="199"/>
      <c r="D1803" s="200"/>
      <c r="E1803" s="200"/>
      <c r="F1803" s="493"/>
      <c r="G1803" s="493"/>
      <c r="H1803" s="513"/>
      <c r="I1803" s="513"/>
    </row>
    <row r="1804" spans="1:9">
      <c r="A1804" s="224"/>
      <c r="B1804" s="76"/>
      <c r="C1804" s="199"/>
      <c r="D1804" s="200"/>
      <c r="E1804" s="200"/>
      <c r="F1804" s="493"/>
      <c r="G1804" s="493"/>
      <c r="H1804" s="513"/>
      <c r="I1804" s="513"/>
    </row>
    <row r="1805" spans="1:9">
      <c r="A1805" s="224"/>
      <c r="B1805" s="76"/>
      <c r="C1805" s="199"/>
      <c r="D1805" s="200"/>
      <c r="E1805" s="200"/>
      <c r="F1805" s="493"/>
      <c r="G1805" s="493"/>
      <c r="H1805" s="513"/>
      <c r="I1805" s="513"/>
    </row>
    <row r="1806" spans="1:9">
      <c r="A1806" s="224"/>
      <c r="B1806" s="76"/>
      <c r="C1806" s="199"/>
      <c r="D1806" s="200"/>
      <c r="E1806" s="200"/>
      <c r="F1806" s="493"/>
      <c r="G1806" s="493"/>
      <c r="H1806" s="513"/>
      <c r="I1806" s="513"/>
    </row>
    <row r="1807" spans="1:9">
      <c r="A1807" s="224"/>
      <c r="B1807" s="76"/>
      <c r="C1807" s="199"/>
      <c r="D1807" s="200"/>
      <c r="E1807" s="200"/>
      <c r="F1807" s="493"/>
      <c r="G1807" s="493"/>
      <c r="H1807" s="513"/>
      <c r="I1807" s="513"/>
    </row>
    <row r="1808" spans="1:9">
      <c r="A1808" s="224"/>
      <c r="B1808" s="76"/>
      <c r="C1808" s="199"/>
      <c r="D1808" s="200"/>
      <c r="E1808" s="200"/>
      <c r="F1808" s="493"/>
      <c r="G1808" s="493"/>
      <c r="H1808" s="513"/>
      <c r="I1808" s="513"/>
    </row>
    <row r="1809" spans="1:9">
      <c r="A1809" s="224"/>
      <c r="B1809" s="76"/>
      <c r="C1809" s="199"/>
      <c r="D1809" s="200"/>
      <c r="E1809" s="200"/>
      <c r="F1809" s="493"/>
      <c r="G1809" s="493"/>
      <c r="H1809" s="513"/>
      <c r="I1809" s="513"/>
    </row>
    <row r="1810" spans="1:9">
      <c r="A1810" s="224"/>
      <c r="B1810" s="76"/>
      <c r="C1810" s="199"/>
      <c r="D1810" s="200"/>
      <c r="E1810" s="200"/>
      <c r="F1810" s="493"/>
      <c r="G1810" s="493"/>
      <c r="H1810" s="513"/>
      <c r="I1810" s="513"/>
    </row>
    <row r="1811" spans="1:9">
      <c r="A1811" s="224"/>
      <c r="B1811" s="76"/>
      <c r="C1811" s="199"/>
      <c r="D1811" s="200"/>
      <c r="E1811" s="200"/>
      <c r="F1811" s="493"/>
      <c r="G1811" s="493"/>
      <c r="H1811" s="513"/>
      <c r="I1811" s="513"/>
    </row>
    <row r="1812" spans="1:9">
      <c r="A1812" s="224"/>
      <c r="B1812" s="76"/>
      <c r="C1812" s="199"/>
      <c r="D1812" s="200"/>
      <c r="E1812" s="200"/>
      <c r="F1812" s="493"/>
      <c r="G1812" s="493"/>
      <c r="H1812" s="513"/>
      <c r="I1812" s="513"/>
    </row>
    <row r="1813" spans="1:9">
      <c r="A1813" s="224"/>
      <c r="B1813" s="76"/>
      <c r="C1813" s="199"/>
      <c r="D1813" s="200"/>
      <c r="E1813" s="200"/>
      <c r="F1813" s="493"/>
      <c r="G1813" s="493"/>
      <c r="H1813" s="513"/>
      <c r="I1813" s="513"/>
    </row>
    <row r="1814" spans="1:9">
      <c r="A1814" s="224"/>
      <c r="B1814" s="76"/>
      <c r="C1814" s="199"/>
      <c r="D1814" s="200"/>
      <c r="E1814" s="200"/>
      <c r="F1814" s="493"/>
      <c r="G1814" s="493"/>
      <c r="H1814" s="513"/>
      <c r="I1814" s="513"/>
    </row>
    <row r="1815" spans="1:9">
      <c r="A1815" s="224"/>
      <c r="B1815" s="76"/>
      <c r="C1815" s="199"/>
      <c r="D1815" s="200"/>
      <c r="E1815" s="200"/>
      <c r="F1815" s="493"/>
      <c r="G1815" s="493"/>
      <c r="H1815" s="513"/>
      <c r="I1815" s="513"/>
    </row>
    <row r="1816" spans="1:9">
      <c r="A1816" s="224"/>
      <c r="B1816" s="76"/>
      <c r="C1816" s="199"/>
      <c r="D1816" s="200"/>
      <c r="E1816" s="200"/>
      <c r="F1816" s="493"/>
      <c r="G1816" s="493"/>
      <c r="H1816" s="513"/>
      <c r="I1816" s="513"/>
    </row>
    <row r="1817" spans="1:9">
      <c r="A1817" s="224"/>
      <c r="B1817" s="76"/>
      <c r="C1817" s="199"/>
      <c r="D1817" s="200"/>
      <c r="E1817" s="200"/>
      <c r="F1817" s="493"/>
      <c r="G1817" s="493"/>
      <c r="H1817" s="513"/>
      <c r="I1817" s="513"/>
    </row>
    <row r="1818" spans="1:9">
      <c r="A1818" s="224"/>
      <c r="B1818" s="76"/>
      <c r="C1818" s="199"/>
      <c r="D1818" s="200"/>
      <c r="E1818" s="200"/>
      <c r="F1818" s="493"/>
      <c r="G1818" s="493"/>
      <c r="H1818" s="513"/>
      <c r="I1818" s="513"/>
    </row>
    <row r="1819" spans="1:9">
      <c r="A1819" s="224"/>
      <c r="B1819" s="76"/>
      <c r="C1819" s="199"/>
      <c r="D1819" s="200"/>
      <c r="E1819" s="200"/>
      <c r="F1819" s="493"/>
      <c r="G1819" s="493"/>
      <c r="H1819" s="513"/>
      <c r="I1819" s="513"/>
    </row>
    <row r="1820" spans="1:9">
      <c r="A1820" s="224"/>
      <c r="B1820" s="76"/>
      <c r="C1820" s="199"/>
      <c r="D1820" s="200"/>
      <c r="E1820" s="200"/>
      <c r="F1820" s="493"/>
      <c r="G1820" s="493"/>
      <c r="H1820" s="513"/>
      <c r="I1820" s="513"/>
    </row>
    <row r="1821" spans="1:9">
      <c r="A1821" s="224"/>
      <c r="B1821" s="76"/>
      <c r="C1821" s="199"/>
      <c r="D1821" s="200"/>
      <c r="E1821" s="200"/>
      <c r="F1821" s="493"/>
      <c r="G1821" s="493"/>
      <c r="H1821" s="513"/>
      <c r="I1821" s="513"/>
    </row>
    <row r="1822" spans="1:9">
      <c r="A1822" s="224"/>
      <c r="B1822" s="76"/>
      <c r="C1822" s="199"/>
      <c r="D1822" s="200"/>
      <c r="E1822" s="200"/>
      <c r="F1822" s="493"/>
      <c r="G1822" s="493"/>
      <c r="H1822" s="513"/>
      <c r="I1822" s="513"/>
    </row>
    <row r="1823" spans="1:9">
      <c r="A1823" s="224"/>
      <c r="B1823" s="76"/>
      <c r="C1823" s="199"/>
      <c r="D1823" s="200"/>
      <c r="E1823" s="200"/>
      <c r="F1823" s="493"/>
      <c r="G1823" s="493"/>
      <c r="H1823" s="513"/>
      <c r="I1823" s="513"/>
    </row>
    <row r="1824" spans="1:9">
      <c r="A1824" s="224"/>
      <c r="B1824" s="76"/>
      <c r="C1824" s="199"/>
      <c r="D1824" s="200"/>
      <c r="E1824" s="200"/>
      <c r="F1824" s="493"/>
      <c r="G1824" s="493"/>
      <c r="H1824" s="513"/>
      <c r="I1824" s="513"/>
    </row>
    <row r="1825" spans="1:9">
      <c r="A1825" s="224"/>
      <c r="B1825" s="76"/>
      <c r="C1825" s="199"/>
      <c r="D1825" s="200"/>
      <c r="E1825" s="200"/>
      <c r="F1825" s="493"/>
      <c r="G1825" s="493"/>
      <c r="H1825" s="513"/>
      <c r="I1825" s="513"/>
    </row>
    <row r="1826" spans="1:9">
      <c r="A1826" s="224"/>
      <c r="B1826" s="76"/>
      <c r="C1826" s="199"/>
      <c r="D1826" s="200"/>
      <c r="E1826" s="200"/>
      <c r="F1826" s="493"/>
      <c r="G1826" s="493"/>
      <c r="H1826" s="513"/>
      <c r="I1826" s="513"/>
    </row>
    <row r="1827" spans="1:9">
      <c r="A1827" s="224"/>
      <c r="B1827" s="76"/>
      <c r="C1827" s="199"/>
      <c r="D1827" s="200"/>
      <c r="E1827" s="200"/>
      <c r="F1827" s="493"/>
      <c r="G1827" s="493"/>
      <c r="H1827" s="513"/>
      <c r="I1827" s="513"/>
    </row>
    <row r="1828" spans="1:9">
      <c r="A1828" s="224"/>
      <c r="B1828" s="76"/>
      <c r="C1828" s="199"/>
      <c r="D1828" s="200"/>
      <c r="E1828" s="200"/>
      <c r="F1828" s="493"/>
      <c r="G1828" s="493"/>
      <c r="H1828" s="513"/>
      <c r="I1828" s="513"/>
    </row>
    <row r="1829" spans="1:9">
      <c r="A1829" s="224"/>
      <c r="B1829" s="76"/>
      <c r="C1829" s="199"/>
      <c r="D1829" s="200"/>
      <c r="E1829" s="200"/>
      <c r="F1829" s="493"/>
      <c r="G1829" s="493"/>
      <c r="H1829" s="513"/>
      <c r="I1829" s="513"/>
    </row>
    <row r="1830" spans="1:9">
      <c r="A1830" s="224"/>
      <c r="B1830" s="76"/>
      <c r="C1830" s="199"/>
      <c r="D1830" s="200"/>
      <c r="E1830" s="200"/>
      <c r="F1830" s="493"/>
      <c r="G1830" s="493"/>
      <c r="H1830" s="513"/>
      <c r="I1830" s="513"/>
    </row>
    <row r="1831" spans="1:9">
      <c r="A1831" s="224"/>
      <c r="B1831" s="76"/>
      <c r="C1831" s="199"/>
      <c r="D1831" s="200"/>
      <c r="E1831" s="200"/>
      <c r="F1831" s="493"/>
      <c r="G1831" s="493"/>
      <c r="H1831" s="513"/>
      <c r="I1831" s="513"/>
    </row>
    <row r="1832" spans="1:9">
      <c r="A1832" s="224"/>
      <c r="B1832" s="76"/>
      <c r="C1832" s="199"/>
      <c r="D1832" s="200"/>
      <c r="E1832" s="200"/>
      <c r="F1832" s="493"/>
      <c r="G1832" s="493"/>
      <c r="H1832" s="513"/>
      <c r="I1832" s="513"/>
    </row>
    <row r="1833" spans="1:9">
      <c r="A1833" s="224"/>
      <c r="B1833" s="76"/>
      <c r="C1833" s="199"/>
      <c r="D1833" s="200"/>
      <c r="E1833" s="200"/>
      <c r="F1833" s="493"/>
      <c r="G1833" s="493"/>
      <c r="H1833" s="513"/>
      <c r="I1833" s="513"/>
    </row>
    <row r="1834" spans="1:9">
      <c r="A1834" s="224"/>
      <c r="B1834" s="76"/>
      <c r="C1834" s="199"/>
      <c r="D1834" s="200"/>
      <c r="E1834" s="200"/>
      <c r="F1834" s="493"/>
      <c r="G1834" s="493"/>
      <c r="H1834" s="513"/>
      <c r="I1834" s="513"/>
    </row>
    <row r="1835" spans="1:9">
      <c r="A1835" s="224"/>
      <c r="B1835" s="76"/>
      <c r="C1835" s="199"/>
      <c r="D1835" s="200"/>
      <c r="E1835" s="200"/>
      <c r="F1835" s="493"/>
      <c r="G1835" s="493"/>
      <c r="H1835" s="513"/>
      <c r="I1835" s="513"/>
    </row>
    <row r="1836" spans="1:9">
      <c r="A1836" s="224"/>
      <c r="B1836" s="76"/>
      <c r="C1836" s="199"/>
      <c r="D1836" s="200"/>
      <c r="E1836" s="200"/>
      <c r="F1836" s="493"/>
      <c r="G1836" s="493"/>
      <c r="H1836" s="513"/>
      <c r="I1836" s="513"/>
    </row>
    <row r="1837" spans="1:9">
      <c r="A1837" s="224"/>
      <c r="B1837" s="76"/>
      <c r="C1837" s="199"/>
      <c r="D1837" s="200"/>
      <c r="E1837" s="200"/>
      <c r="F1837" s="493"/>
      <c r="G1837" s="493"/>
      <c r="H1837" s="513"/>
      <c r="I1837" s="513"/>
    </row>
    <row r="1838" spans="1:9">
      <c r="A1838" s="224"/>
      <c r="B1838" s="76"/>
      <c r="C1838" s="199"/>
      <c r="D1838" s="200"/>
      <c r="E1838" s="200"/>
      <c r="F1838" s="493"/>
      <c r="G1838" s="493"/>
      <c r="H1838" s="513"/>
      <c r="I1838" s="513"/>
    </row>
    <row r="1839" spans="1:9">
      <c r="A1839" s="224"/>
      <c r="B1839" s="76"/>
      <c r="C1839" s="199"/>
      <c r="D1839" s="200"/>
      <c r="E1839" s="200"/>
      <c r="F1839" s="493"/>
      <c r="G1839" s="493"/>
      <c r="H1839" s="513"/>
      <c r="I1839" s="513"/>
    </row>
    <row r="1840" spans="1:9">
      <c r="A1840" s="224"/>
      <c r="B1840" s="76"/>
      <c r="C1840" s="199"/>
      <c r="D1840" s="200"/>
      <c r="E1840" s="200"/>
      <c r="F1840" s="493"/>
      <c r="G1840" s="493"/>
      <c r="H1840" s="513"/>
      <c r="I1840" s="513"/>
    </row>
    <row r="1841" spans="1:9">
      <c r="A1841" s="224"/>
      <c r="B1841" s="76"/>
      <c r="C1841" s="199"/>
      <c r="D1841" s="200"/>
      <c r="E1841" s="200"/>
      <c r="F1841" s="493"/>
      <c r="G1841" s="493"/>
      <c r="H1841" s="513"/>
      <c r="I1841" s="513"/>
    </row>
    <row r="1842" spans="1:9">
      <c r="A1842" s="224"/>
      <c r="B1842" s="76"/>
      <c r="C1842" s="199"/>
      <c r="D1842" s="200"/>
      <c r="E1842" s="200"/>
      <c r="F1842" s="493"/>
      <c r="G1842" s="493"/>
      <c r="H1842" s="513"/>
      <c r="I1842" s="513"/>
    </row>
    <row r="1843" spans="1:9">
      <c r="A1843" s="224"/>
      <c r="B1843" s="76"/>
      <c r="C1843" s="199"/>
      <c r="D1843" s="200"/>
      <c r="E1843" s="200"/>
      <c r="F1843" s="493"/>
      <c r="G1843" s="493"/>
      <c r="H1843" s="513"/>
      <c r="I1843" s="513"/>
    </row>
    <row r="1844" spans="1:9">
      <c r="A1844" s="224"/>
      <c r="B1844" s="76"/>
      <c r="C1844" s="199"/>
      <c r="D1844" s="200"/>
      <c r="E1844" s="200"/>
      <c r="F1844" s="493"/>
      <c r="G1844" s="493"/>
      <c r="H1844" s="513"/>
      <c r="I1844" s="513"/>
    </row>
    <row r="1845" spans="1:9">
      <c r="A1845" s="224"/>
      <c r="B1845" s="76"/>
      <c r="C1845" s="199"/>
      <c r="D1845" s="200"/>
      <c r="E1845" s="200"/>
      <c r="F1845" s="493"/>
      <c r="G1845" s="493"/>
      <c r="H1845" s="513"/>
      <c r="I1845" s="513"/>
    </row>
    <row r="1846" spans="1:9">
      <c r="A1846" s="224"/>
      <c r="B1846" s="76"/>
      <c r="C1846" s="199"/>
      <c r="D1846" s="200"/>
      <c r="E1846" s="200"/>
      <c r="F1846" s="493"/>
      <c r="G1846" s="493"/>
      <c r="H1846" s="513"/>
      <c r="I1846" s="513"/>
    </row>
    <row r="1847" spans="1:9">
      <c r="A1847" s="224"/>
      <c r="B1847" s="76"/>
      <c r="C1847" s="199"/>
      <c r="D1847" s="200"/>
      <c r="E1847" s="200"/>
      <c r="F1847" s="493"/>
      <c r="G1847" s="493"/>
      <c r="H1847" s="513"/>
      <c r="I1847" s="513"/>
    </row>
    <row r="1848" spans="1:9">
      <c r="A1848" s="224"/>
      <c r="B1848" s="76"/>
      <c r="C1848" s="199"/>
      <c r="D1848" s="200"/>
      <c r="E1848" s="200"/>
      <c r="F1848" s="493"/>
      <c r="G1848" s="493"/>
      <c r="H1848" s="513"/>
      <c r="I1848" s="513"/>
    </row>
    <row r="1849" spans="1:9">
      <c r="A1849" s="224"/>
      <c r="B1849" s="76"/>
      <c r="C1849" s="199"/>
      <c r="D1849" s="200"/>
      <c r="E1849" s="200"/>
      <c r="F1849" s="493"/>
      <c r="G1849" s="493"/>
      <c r="H1849" s="513"/>
      <c r="I1849" s="513"/>
    </row>
    <row r="1850" spans="1:9">
      <c r="A1850" s="224"/>
      <c r="B1850" s="76"/>
      <c r="C1850" s="199"/>
      <c r="D1850" s="200"/>
      <c r="E1850" s="200"/>
      <c r="F1850" s="493"/>
      <c r="G1850" s="493"/>
      <c r="H1850" s="513"/>
      <c r="I1850" s="513"/>
    </row>
    <row r="1851" spans="1:9">
      <c r="A1851" s="224"/>
      <c r="B1851" s="76"/>
      <c r="C1851" s="199"/>
      <c r="D1851" s="200"/>
      <c r="E1851" s="200"/>
      <c r="F1851" s="493"/>
      <c r="G1851" s="493"/>
      <c r="H1851" s="513"/>
      <c r="I1851" s="513"/>
    </row>
    <row r="1852" spans="1:9">
      <c r="A1852" s="224"/>
      <c r="B1852" s="76"/>
      <c r="C1852" s="199"/>
      <c r="D1852" s="200"/>
      <c r="E1852" s="200"/>
      <c r="F1852" s="493"/>
      <c r="G1852" s="493"/>
      <c r="H1852" s="513"/>
      <c r="I1852" s="513"/>
    </row>
    <row r="1853" spans="1:9">
      <c r="A1853" s="224"/>
      <c r="B1853" s="76"/>
      <c r="C1853" s="199"/>
      <c r="D1853" s="200"/>
      <c r="E1853" s="200"/>
      <c r="F1853" s="493"/>
      <c r="G1853" s="493"/>
      <c r="H1853" s="513"/>
      <c r="I1853" s="513"/>
    </row>
    <row r="1854" spans="1:9">
      <c r="A1854" s="224"/>
      <c r="B1854" s="76"/>
      <c r="C1854" s="199"/>
      <c r="D1854" s="200"/>
      <c r="E1854" s="200"/>
      <c r="F1854" s="493"/>
      <c r="G1854" s="493"/>
      <c r="H1854" s="513"/>
      <c r="I1854" s="513"/>
    </row>
    <row r="1855" spans="1:9">
      <c r="A1855" s="224"/>
      <c r="B1855" s="76"/>
      <c r="C1855" s="199"/>
      <c r="D1855" s="200"/>
      <c r="E1855" s="200"/>
      <c r="F1855" s="493"/>
      <c r="G1855" s="493"/>
      <c r="H1855" s="513"/>
      <c r="I1855" s="513"/>
    </row>
    <row r="1856" spans="1:9">
      <c r="A1856" s="224"/>
      <c r="B1856" s="76"/>
      <c r="C1856" s="199"/>
      <c r="D1856" s="200"/>
      <c r="E1856" s="200"/>
      <c r="F1856" s="493"/>
      <c r="G1856" s="493"/>
      <c r="H1856" s="513"/>
      <c r="I1856" s="513"/>
    </row>
    <row r="1857" spans="1:9">
      <c r="A1857" s="224"/>
      <c r="B1857" s="76"/>
      <c r="C1857" s="199"/>
      <c r="D1857" s="200"/>
      <c r="E1857" s="200"/>
      <c r="F1857" s="493"/>
      <c r="G1857" s="493"/>
      <c r="H1857" s="513"/>
      <c r="I1857" s="513"/>
    </row>
    <row r="1858" spans="1:9">
      <c r="A1858" s="224"/>
      <c r="B1858" s="76"/>
      <c r="C1858" s="199"/>
      <c r="D1858" s="200"/>
      <c r="E1858" s="200"/>
      <c r="F1858" s="493"/>
      <c r="G1858" s="493"/>
      <c r="H1858" s="513"/>
      <c r="I1858" s="513"/>
    </row>
    <row r="1859" spans="1:9">
      <c r="A1859" s="224"/>
      <c r="B1859" s="76"/>
      <c r="C1859" s="199"/>
      <c r="D1859" s="200"/>
      <c r="E1859" s="200"/>
      <c r="F1859" s="493"/>
      <c r="G1859" s="493"/>
      <c r="H1859" s="513"/>
      <c r="I1859" s="513"/>
    </row>
    <row r="1860" spans="1:9">
      <c r="A1860" s="224"/>
      <c r="B1860" s="76"/>
      <c r="C1860" s="199"/>
      <c r="D1860" s="200"/>
      <c r="E1860" s="200"/>
      <c r="F1860" s="493"/>
      <c r="G1860" s="493"/>
      <c r="H1860" s="513"/>
      <c r="I1860" s="513"/>
    </row>
    <row r="1861" spans="1:9">
      <c r="A1861" s="224"/>
      <c r="B1861" s="76"/>
      <c r="C1861" s="199"/>
      <c r="D1861" s="200"/>
      <c r="E1861" s="200"/>
      <c r="F1861" s="493"/>
      <c r="G1861" s="493"/>
      <c r="H1861" s="513"/>
      <c r="I1861" s="513"/>
    </row>
    <row r="1862" spans="1:9">
      <c r="A1862" s="224"/>
      <c r="B1862" s="76"/>
      <c r="C1862" s="199"/>
      <c r="D1862" s="200"/>
      <c r="E1862" s="200"/>
      <c r="F1862" s="493"/>
      <c r="G1862" s="493"/>
      <c r="H1862" s="513"/>
      <c r="I1862" s="513"/>
    </row>
    <row r="1863" spans="1:9">
      <c r="A1863" s="224"/>
      <c r="B1863" s="76"/>
      <c r="C1863" s="199"/>
      <c r="D1863" s="200"/>
      <c r="E1863" s="200"/>
      <c r="F1863" s="493"/>
      <c r="G1863" s="493"/>
      <c r="H1863" s="513"/>
      <c r="I1863" s="513"/>
    </row>
    <row r="1864" spans="1:9">
      <c r="A1864" s="224"/>
      <c r="B1864" s="76"/>
      <c r="C1864" s="199"/>
      <c r="D1864" s="200"/>
      <c r="E1864" s="200"/>
      <c r="F1864" s="493"/>
      <c r="G1864" s="493"/>
      <c r="H1864" s="513"/>
      <c r="I1864" s="513"/>
    </row>
    <row r="1865" spans="1:9">
      <c r="A1865" s="224"/>
      <c r="B1865" s="76"/>
      <c r="C1865" s="199"/>
      <c r="D1865" s="200"/>
      <c r="E1865" s="200"/>
      <c r="F1865" s="493"/>
      <c r="G1865" s="493"/>
      <c r="H1865" s="513"/>
      <c r="I1865" s="513"/>
    </row>
    <row r="1866" spans="1:9">
      <c r="A1866" s="224"/>
      <c r="B1866" s="76"/>
      <c r="C1866" s="199"/>
      <c r="D1866" s="200"/>
      <c r="E1866" s="200"/>
      <c r="F1866" s="493"/>
      <c r="G1866" s="493"/>
      <c r="H1866" s="513"/>
      <c r="I1866" s="513"/>
    </row>
    <row r="1867" spans="1:9">
      <c r="A1867" s="224"/>
      <c r="B1867" s="76"/>
      <c r="C1867" s="199"/>
      <c r="D1867" s="200"/>
      <c r="E1867" s="200"/>
      <c r="F1867" s="493"/>
      <c r="G1867" s="493"/>
      <c r="H1867" s="513"/>
      <c r="I1867" s="513"/>
    </row>
    <row r="1868" spans="1:9">
      <c r="A1868" s="224"/>
      <c r="B1868" s="76"/>
      <c r="C1868" s="199"/>
      <c r="D1868" s="200"/>
      <c r="E1868" s="200"/>
      <c r="F1868" s="493"/>
      <c r="G1868" s="493"/>
      <c r="H1868" s="513"/>
      <c r="I1868" s="513"/>
    </row>
    <row r="1869" spans="1:9">
      <c r="A1869" s="224"/>
      <c r="B1869" s="76"/>
      <c r="C1869" s="199"/>
      <c r="D1869" s="200"/>
      <c r="E1869" s="200"/>
      <c r="F1869" s="493"/>
      <c r="G1869" s="493"/>
      <c r="H1869" s="513"/>
      <c r="I1869" s="513"/>
    </row>
    <row r="1870" spans="1:9">
      <c r="A1870" s="224"/>
      <c r="B1870" s="76"/>
      <c r="C1870" s="199"/>
      <c r="D1870" s="200"/>
      <c r="E1870" s="200"/>
      <c r="F1870" s="493"/>
      <c r="G1870" s="493"/>
      <c r="H1870" s="513"/>
      <c r="I1870" s="513"/>
    </row>
    <row r="1871" spans="1:9">
      <c r="A1871" s="224"/>
      <c r="B1871" s="76"/>
      <c r="C1871" s="199"/>
      <c r="D1871" s="200"/>
      <c r="E1871" s="200"/>
      <c r="F1871" s="493"/>
      <c r="G1871" s="493"/>
      <c r="H1871" s="513"/>
      <c r="I1871" s="513"/>
    </row>
    <row r="1872" spans="1:9">
      <c r="A1872" s="224"/>
      <c r="B1872" s="76"/>
      <c r="C1872" s="199"/>
      <c r="D1872" s="200"/>
      <c r="E1872" s="200"/>
      <c r="F1872" s="493"/>
      <c r="G1872" s="493"/>
      <c r="H1872" s="513"/>
      <c r="I1872" s="513"/>
    </row>
    <row r="1873" spans="1:9">
      <c r="A1873" s="224"/>
      <c r="B1873" s="76"/>
      <c r="C1873" s="199"/>
      <c r="D1873" s="200"/>
      <c r="E1873" s="200"/>
      <c r="F1873" s="493"/>
      <c r="G1873" s="493"/>
      <c r="H1873" s="513"/>
      <c r="I1873" s="513"/>
    </row>
    <row r="1874" spans="1:9">
      <c r="A1874" s="224"/>
      <c r="B1874" s="76"/>
      <c r="C1874" s="199"/>
      <c r="D1874" s="200"/>
      <c r="E1874" s="200"/>
      <c r="F1874" s="493"/>
      <c r="G1874" s="493"/>
      <c r="H1874" s="513"/>
      <c r="I1874" s="513"/>
    </row>
    <row r="1875" spans="1:9">
      <c r="A1875" s="224"/>
      <c r="B1875" s="76"/>
      <c r="C1875" s="199"/>
      <c r="D1875" s="200"/>
      <c r="E1875" s="200"/>
      <c r="F1875" s="493"/>
      <c r="G1875" s="493"/>
      <c r="H1875" s="513"/>
      <c r="I1875" s="513"/>
    </row>
    <row r="1876" spans="1:9">
      <c r="A1876" s="224"/>
      <c r="B1876" s="76"/>
      <c r="C1876" s="199"/>
      <c r="D1876" s="200"/>
      <c r="E1876" s="200"/>
      <c r="F1876" s="493"/>
      <c r="G1876" s="493"/>
      <c r="H1876" s="513"/>
      <c r="I1876" s="513"/>
    </row>
    <row r="1877" spans="1:9">
      <c r="A1877" s="224"/>
      <c r="B1877" s="76"/>
      <c r="C1877" s="199"/>
      <c r="D1877" s="200"/>
      <c r="E1877" s="200"/>
      <c r="F1877" s="493"/>
      <c r="G1877" s="493"/>
      <c r="H1877" s="513"/>
      <c r="I1877" s="513"/>
    </row>
    <row r="1878" spans="1:9">
      <c r="A1878" s="224"/>
      <c r="B1878" s="76"/>
      <c r="C1878" s="199"/>
      <c r="D1878" s="200"/>
      <c r="E1878" s="200"/>
      <c r="F1878" s="493"/>
      <c r="G1878" s="493"/>
      <c r="H1878" s="513"/>
      <c r="I1878" s="513"/>
    </row>
    <row r="1879" spans="1:9">
      <c r="A1879" s="224"/>
      <c r="B1879" s="76"/>
      <c r="C1879" s="199"/>
      <c r="D1879" s="200"/>
      <c r="E1879" s="200"/>
      <c r="F1879" s="493"/>
      <c r="G1879" s="493"/>
      <c r="H1879" s="513"/>
      <c r="I1879" s="513"/>
    </row>
    <row r="1880" spans="1:9">
      <c r="A1880" s="224"/>
      <c r="B1880" s="76"/>
      <c r="C1880" s="199"/>
      <c r="D1880" s="200"/>
      <c r="E1880" s="200"/>
      <c r="F1880" s="493"/>
      <c r="G1880" s="493"/>
      <c r="H1880" s="513"/>
      <c r="I1880" s="513"/>
    </row>
    <row r="1881" spans="1:9">
      <c r="A1881" s="224"/>
      <c r="B1881" s="76"/>
      <c r="C1881" s="199"/>
      <c r="D1881" s="200"/>
      <c r="E1881" s="200"/>
      <c r="F1881" s="493"/>
      <c r="G1881" s="493"/>
      <c r="H1881" s="513"/>
      <c r="I1881" s="513"/>
    </row>
    <row r="1882" spans="1:9">
      <c r="A1882" s="224"/>
      <c r="B1882" s="76"/>
      <c r="C1882" s="199"/>
      <c r="D1882" s="200"/>
      <c r="E1882" s="200"/>
      <c r="F1882" s="493"/>
      <c r="G1882" s="493"/>
      <c r="H1882" s="513"/>
      <c r="I1882" s="513"/>
    </row>
    <row r="1883" spans="1:9">
      <c r="A1883" s="224"/>
      <c r="B1883" s="76"/>
      <c r="C1883" s="199"/>
      <c r="D1883" s="200"/>
      <c r="E1883" s="200"/>
      <c r="F1883" s="493"/>
      <c r="G1883" s="493"/>
      <c r="H1883" s="513"/>
      <c r="I1883" s="513"/>
    </row>
    <row r="1884" spans="1:9">
      <c r="A1884" s="224"/>
      <c r="B1884" s="76"/>
      <c r="C1884" s="199"/>
      <c r="D1884" s="200"/>
      <c r="E1884" s="200"/>
      <c r="F1884" s="493"/>
      <c r="G1884" s="493"/>
      <c r="H1884" s="513"/>
      <c r="I1884" s="513"/>
    </row>
    <row r="1885" spans="1:9">
      <c r="A1885" s="224"/>
      <c r="B1885" s="76"/>
      <c r="C1885" s="199"/>
      <c r="D1885" s="200"/>
      <c r="E1885" s="200"/>
      <c r="F1885" s="493"/>
      <c r="G1885" s="493"/>
      <c r="H1885" s="513"/>
      <c r="I1885" s="513"/>
    </row>
    <row r="1886" spans="1:9">
      <c r="A1886" s="224"/>
      <c r="B1886" s="76"/>
      <c r="C1886" s="199"/>
      <c r="D1886" s="200"/>
      <c r="E1886" s="200"/>
      <c r="F1886" s="493"/>
      <c r="G1886" s="493"/>
      <c r="H1886" s="513"/>
      <c r="I1886" s="513"/>
    </row>
    <row r="1887" spans="1:9">
      <c r="A1887" s="224"/>
      <c r="B1887" s="76"/>
      <c r="C1887" s="199"/>
      <c r="D1887" s="200"/>
      <c r="E1887" s="200"/>
      <c r="F1887" s="493"/>
      <c r="G1887" s="493"/>
      <c r="H1887" s="513"/>
      <c r="I1887" s="513"/>
    </row>
    <row r="1888" spans="1:9">
      <c r="A1888" s="224"/>
      <c r="B1888" s="76"/>
      <c r="C1888" s="199"/>
      <c r="D1888" s="200"/>
      <c r="E1888" s="200"/>
      <c r="F1888" s="493"/>
      <c r="G1888" s="493"/>
      <c r="H1888" s="513"/>
      <c r="I1888" s="513"/>
    </row>
    <row r="1889" spans="1:9">
      <c r="A1889" s="224"/>
      <c r="B1889" s="76"/>
      <c r="C1889" s="199"/>
      <c r="D1889" s="200"/>
      <c r="E1889" s="200"/>
      <c r="F1889" s="493"/>
      <c r="G1889" s="493"/>
      <c r="H1889" s="513"/>
      <c r="I1889" s="513"/>
    </row>
    <row r="1890" spans="1:9">
      <c r="A1890" s="224"/>
      <c r="B1890" s="76"/>
      <c r="C1890" s="199"/>
      <c r="D1890" s="200"/>
      <c r="E1890" s="200"/>
      <c r="F1890" s="493"/>
      <c r="G1890" s="493"/>
      <c r="H1890" s="513"/>
      <c r="I1890" s="513"/>
    </row>
    <row r="1891" spans="1:9">
      <c r="A1891" s="224"/>
      <c r="B1891" s="76"/>
      <c r="C1891" s="199"/>
      <c r="D1891" s="200"/>
      <c r="E1891" s="200"/>
      <c r="F1891" s="493"/>
      <c r="G1891" s="493"/>
      <c r="H1891" s="513"/>
      <c r="I1891" s="513"/>
    </row>
    <row r="1892" spans="1:9">
      <c r="A1892" s="224"/>
      <c r="B1892" s="76"/>
      <c r="C1892" s="199"/>
      <c r="D1892" s="200"/>
      <c r="E1892" s="200"/>
      <c r="F1892" s="493"/>
      <c r="G1892" s="493"/>
      <c r="H1892" s="513"/>
      <c r="I1892" s="513"/>
    </row>
    <row r="1893" spans="1:9">
      <c r="A1893" s="224"/>
      <c r="B1893" s="76"/>
      <c r="C1893" s="199"/>
      <c r="D1893" s="200"/>
      <c r="E1893" s="200"/>
      <c r="F1893" s="493"/>
      <c r="G1893" s="493"/>
      <c r="H1893" s="513"/>
      <c r="I1893" s="513"/>
    </row>
    <row r="1894" spans="1:9">
      <c r="A1894" s="224"/>
      <c r="B1894" s="76"/>
      <c r="C1894" s="199"/>
      <c r="D1894" s="200"/>
      <c r="E1894" s="200"/>
      <c r="F1894" s="493"/>
      <c r="G1894" s="493"/>
      <c r="H1894" s="513"/>
      <c r="I1894" s="513"/>
    </row>
    <row r="1895" spans="1:9">
      <c r="A1895" s="224"/>
      <c r="B1895" s="76"/>
      <c r="C1895" s="199"/>
      <c r="D1895" s="200"/>
      <c r="E1895" s="200"/>
      <c r="F1895" s="493"/>
      <c r="G1895" s="493"/>
      <c r="H1895" s="513"/>
      <c r="I1895" s="513"/>
    </row>
    <row r="1896" spans="1:9">
      <c r="A1896" s="224"/>
      <c r="B1896" s="76"/>
      <c r="C1896" s="199"/>
      <c r="D1896" s="200"/>
      <c r="E1896" s="200"/>
      <c r="F1896" s="493"/>
      <c r="G1896" s="493"/>
      <c r="H1896" s="513"/>
      <c r="I1896" s="513"/>
    </row>
    <row r="1897" spans="1:9">
      <c r="A1897" s="224"/>
      <c r="B1897" s="76"/>
      <c r="C1897" s="199"/>
      <c r="D1897" s="200"/>
      <c r="E1897" s="200"/>
      <c r="F1897" s="493"/>
      <c r="G1897" s="493"/>
      <c r="H1897" s="513"/>
      <c r="I1897" s="513"/>
    </row>
    <row r="1898" spans="1:9">
      <c r="A1898" s="224"/>
      <c r="B1898" s="76"/>
      <c r="C1898" s="199"/>
      <c r="D1898" s="200"/>
      <c r="E1898" s="200"/>
      <c r="F1898" s="493"/>
      <c r="G1898" s="493"/>
      <c r="H1898" s="513"/>
      <c r="I1898" s="513"/>
    </row>
    <row r="1899" spans="1:9">
      <c r="A1899" s="224"/>
      <c r="B1899" s="76"/>
      <c r="C1899" s="199"/>
      <c r="D1899" s="200"/>
      <c r="E1899" s="200"/>
      <c r="F1899" s="493"/>
      <c r="G1899" s="493"/>
      <c r="H1899" s="513"/>
      <c r="I1899" s="513"/>
    </row>
    <row r="1900" spans="1:9">
      <c r="A1900" s="224"/>
      <c r="B1900" s="76"/>
      <c r="C1900" s="199"/>
      <c r="D1900" s="200"/>
      <c r="E1900" s="200"/>
      <c r="F1900" s="493"/>
      <c r="G1900" s="493"/>
      <c r="H1900" s="513"/>
      <c r="I1900" s="513"/>
    </row>
    <row r="1901" spans="1:9">
      <c r="A1901" s="224"/>
      <c r="B1901" s="76"/>
      <c r="C1901" s="199"/>
      <c r="D1901" s="200"/>
      <c r="E1901" s="200"/>
      <c r="F1901" s="493"/>
      <c r="G1901" s="493"/>
      <c r="H1901" s="513"/>
      <c r="I1901" s="513"/>
    </row>
    <row r="1902" spans="1:9">
      <c r="A1902" s="224"/>
      <c r="B1902" s="76"/>
      <c r="C1902" s="199"/>
      <c r="D1902" s="200"/>
      <c r="E1902" s="200"/>
      <c r="F1902" s="493"/>
      <c r="G1902" s="493"/>
      <c r="H1902" s="513"/>
      <c r="I1902" s="513"/>
    </row>
    <row r="1903" spans="1:9">
      <c r="A1903" s="224"/>
      <c r="B1903" s="76"/>
      <c r="C1903" s="199"/>
      <c r="D1903" s="200"/>
      <c r="E1903" s="200"/>
      <c r="F1903" s="493"/>
      <c r="G1903" s="493"/>
      <c r="H1903" s="513"/>
      <c r="I1903" s="513"/>
    </row>
    <row r="1904" spans="1:9">
      <c r="A1904" s="224"/>
      <c r="B1904" s="76"/>
      <c r="C1904" s="199"/>
      <c r="D1904" s="200"/>
      <c r="E1904" s="200"/>
      <c r="F1904" s="493"/>
      <c r="G1904" s="493"/>
      <c r="H1904" s="513"/>
      <c r="I1904" s="513"/>
    </row>
    <row r="1905" spans="1:9">
      <c r="A1905" s="224"/>
      <c r="B1905" s="76"/>
      <c r="C1905" s="199"/>
      <c r="D1905" s="200"/>
      <c r="E1905" s="200"/>
      <c r="F1905" s="493"/>
      <c r="G1905" s="493"/>
      <c r="H1905" s="513"/>
      <c r="I1905" s="513"/>
    </row>
    <row r="1906" spans="1:9">
      <c r="A1906" s="224"/>
      <c r="B1906" s="76"/>
      <c r="C1906" s="199"/>
      <c r="D1906" s="200"/>
      <c r="E1906" s="200"/>
      <c r="F1906" s="493"/>
      <c r="G1906" s="493"/>
      <c r="H1906" s="513"/>
      <c r="I1906" s="513"/>
    </row>
    <row r="1907" spans="1:9">
      <c r="A1907" s="224"/>
      <c r="B1907" s="76"/>
      <c r="C1907" s="199"/>
      <c r="D1907" s="200"/>
      <c r="E1907" s="200"/>
      <c r="F1907" s="493"/>
      <c r="G1907" s="493"/>
      <c r="H1907" s="513"/>
      <c r="I1907" s="513"/>
    </row>
    <row r="1908" spans="1:9">
      <c r="A1908" s="224"/>
      <c r="B1908" s="76"/>
      <c r="C1908" s="199"/>
      <c r="D1908" s="200"/>
      <c r="E1908" s="200"/>
      <c r="F1908" s="493"/>
      <c r="G1908" s="493"/>
      <c r="H1908" s="513"/>
      <c r="I1908" s="513"/>
    </row>
    <row r="1909" spans="1:9">
      <c r="A1909" s="224"/>
      <c r="B1909" s="76"/>
      <c r="C1909" s="199"/>
      <c r="D1909" s="200"/>
      <c r="E1909" s="200"/>
      <c r="F1909" s="493"/>
      <c r="G1909" s="493"/>
      <c r="H1909" s="513"/>
      <c r="I1909" s="513"/>
    </row>
    <row r="1910" spans="1:9">
      <c r="A1910" s="224"/>
      <c r="B1910" s="76"/>
      <c r="C1910" s="199"/>
      <c r="D1910" s="200"/>
      <c r="E1910" s="200"/>
      <c r="F1910" s="493"/>
      <c r="G1910" s="493"/>
      <c r="H1910" s="513"/>
      <c r="I1910" s="513"/>
    </row>
    <row r="1911" spans="1:9">
      <c r="A1911" s="224"/>
      <c r="B1911" s="76"/>
      <c r="C1911" s="199"/>
      <c r="D1911" s="200"/>
      <c r="E1911" s="200"/>
      <c r="F1911" s="493"/>
      <c r="G1911" s="493"/>
      <c r="H1911" s="513"/>
      <c r="I1911" s="513"/>
    </row>
    <row r="1912" spans="1:9">
      <c r="A1912" s="224"/>
      <c r="B1912" s="76"/>
      <c r="C1912" s="199"/>
      <c r="D1912" s="200"/>
      <c r="E1912" s="200"/>
      <c r="F1912" s="493"/>
      <c r="G1912" s="493"/>
      <c r="H1912" s="513"/>
      <c r="I1912" s="513"/>
    </row>
    <row r="1913" spans="1:9">
      <c r="A1913" s="224"/>
      <c r="B1913" s="76"/>
      <c r="C1913" s="199"/>
      <c r="D1913" s="200"/>
      <c r="E1913" s="200"/>
      <c r="F1913" s="493"/>
      <c r="G1913" s="493"/>
      <c r="H1913" s="513"/>
      <c r="I1913" s="513"/>
    </row>
    <row r="1914" spans="1:9">
      <c r="A1914" s="224"/>
      <c r="B1914" s="76"/>
      <c r="C1914" s="199"/>
      <c r="D1914" s="200"/>
      <c r="E1914" s="200"/>
      <c r="F1914" s="493"/>
      <c r="G1914" s="493"/>
      <c r="H1914" s="513"/>
      <c r="I1914" s="513"/>
    </row>
    <row r="1915" spans="1:9">
      <c r="A1915" s="224"/>
      <c r="B1915" s="76"/>
      <c r="C1915" s="199"/>
      <c r="D1915" s="200"/>
      <c r="E1915" s="200"/>
      <c r="F1915" s="493"/>
      <c r="G1915" s="493"/>
      <c r="H1915" s="513"/>
      <c r="I1915" s="513"/>
    </row>
    <row r="1916" spans="1:9">
      <c r="A1916" s="224"/>
      <c r="B1916" s="76"/>
      <c r="C1916" s="199"/>
      <c r="D1916" s="200"/>
      <c r="E1916" s="200"/>
      <c r="F1916" s="493"/>
      <c r="G1916" s="493"/>
      <c r="H1916" s="513"/>
      <c r="I1916" s="513"/>
    </row>
    <row r="1917" spans="1:9">
      <c r="A1917" s="224"/>
      <c r="B1917" s="76"/>
      <c r="C1917" s="199"/>
      <c r="D1917" s="200"/>
      <c r="E1917" s="200"/>
      <c r="F1917" s="493"/>
      <c r="G1917" s="493"/>
      <c r="H1917" s="513"/>
      <c r="I1917" s="513"/>
    </row>
    <row r="1918" spans="1:9">
      <c r="A1918" s="224"/>
      <c r="B1918" s="76"/>
      <c r="C1918" s="199"/>
      <c r="D1918" s="200"/>
      <c r="E1918" s="200"/>
      <c r="F1918" s="493"/>
      <c r="G1918" s="493"/>
      <c r="H1918" s="513"/>
      <c r="I1918" s="513"/>
    </row>
    <row r="1919" spans="1:9">
      <c r="A1919" s="224"/>
      <c r="B1919" s="76"/>
      <c r="C1919" s="199"/>
      <c r="D1919" s="200"/>
      <c r="E1919" s="200"/>
      <c r="F1919" s="493"/>
      <c r="G1919" s="493"/>
      <c r="H1919" s="513"/>
      <c r="I1919" s="513"/>
    </row>
    <row r="1920" spans="1:9">
      <c r="A1920" s="224"/>
      <c r="B1920" s="76"/>
      <c r="C1920" s="199"/>
      <c r="D1920" s="200"/>
      <c r="E1920" s="200"/>
      <c r="F1920" s="493"/>
      <c r="G1920" s="493"/>
      <c r="H1920" s="513"/>
      <c r="I1920" s="513"/>
    </row>
    <row r="1921" spans="1:9">
      <c r="A1921" s="224"/>
      <c r="B1921" s="76"/>
      <c r="C1921" s="199"/>
      <c r="D1921" s="200"/>
      <c r="E1921" s="200"/>
      <c r="F1921" s="493"/>
      <c r="G1921" s="493"/>
      <c r="H1921" s="513"/>
      <c r="I1921" s="513"/>
    </row>
    <row r="1922" spans="1:9">
      <c r="A1922" s="224"/>
      <c r="B1922" s="76"/>
      <c r="C1922" s="199"/>
      <c r="D1922" s="200"/>
      <c r="E1922" s="200"/>
      <c r="F1922" s="493"/>
      <c r="G1922" s="493"/>
      <c r="H1922" s="513"/>
      <c r="I1922" s="513"/>
    </row>
    <row r="1923" spans="1:9">
      <c r="A1923" s="224"/>
      <c r="B1923" s="76"/>
      <c r="C1923" s="199"/>
      <c r="D1923" s="200"/>
      <c r="E1923" s="200"/>
      <c r="F1923" s="493"/>
      <c r="G1923" s="493"/>
      <c r="H1923" s="513"/>
      <c r="I1923" s="513"/>
    </row>
    <row r="1924" spans="1:9">
      <c r="A1924" s="224"/>
      <c r="B1924" s="76"/>
      <c r="C1924" s="199"/>
      <c r="D1924" s="200"/>
      <c r="E1924" s="200"/>
      <c r="F1924" s="493"/>
      <c r="G1924" s="493"/>
      <c r="H1924" s="513"/>
      <c r="I1924" s="513"/>
    </row>
    <row r="1925" spans="1:9">
      <c r="A1925" s="224"/>
      <c r="B1925" s="76"/>
      <c r="C1925" s="199"/>
      <c r="D1925" s="200"/>
      <c r="E1925" s="200"/>
      <c r="F1925" s="493"/>
      <c r="G1925" s="493"/>
      <c r="H1925" s="513"/>
      <c r="I1925" s="513"/>
    </row>
    <row r="1926" spans="1:9">
      <c r="A1926" s="224"/>
      <c r="B1926" s="76"/>
      <c r="C1926" s="199"/>
      <c r="D1926" s="200"/>
      <c r="E1926" s="200"/>
      <c r="F1926" s="493"/>
      <c r="G1926" s="493"/>
      <c r="H1926" s="513"/>
      <c r="I1926" s="513"/>
    </row>
    <row r="1927" spans="1:9">
      <c r="A1927" s="224"/>
      <c r="B1927" s="76"/>
      <c r="C1927" s="199"/>
      <c r="D1927" s="200"/>
      <c r="E1927" s="200"/>
      <c r="F1927" s="493"/>
      <c r="G1927" s="493"/>
      <c r="H1927" s="513"/>
      <c r="I1927" s="513"/>
    </row>
    <row r="1928" spans="1:9">
      <c r="A1928" s="224"/>
      <c r="B1928" s="76"/>
      <c r="C1928" s="199"/>
      <c r="D1928" s="200"/>
      <c r="E1928" s="200"/>
      <c r="F1928" s="493"/>
      <c r="G1928" s="493"/>
      <c r="H1928" s="513"/>
      <c r="I1928" s="513"/>
    </row>
    <row r="1929" spans="1:9">
      <c r="A1929" s="224"/>
      <c r="B1929" s="76"/>
      <c r="C1929" s="199"/>
      <c r="D1929" s="200"/>
      <c r="E1929" s="200"/>
      <c r="F1929" s="493"/>
      <c r="G1929" s="493"/>
      <c r="H1929" s="513"/>
      <c r="I1929" s="513"/>
    </row>
    <row r="1930" spans="1:9">
      <c r="A1930" s="224"/>
      <c r="B1930" s="76"/>
      <c r="C1930" s="199"/>
      <c r="D1930" s="200"/>
      <c r="E1930" s="200"/>
      <c r="F1930" s="493"/>
      <c r="G1930" s="493"/>
      <c r="H1930" s="513"/>
      <c r="I1930" s="513"/>
    </row>
    <row r="1931" spans="1:9">
      <c r="A1931" s="224"/>
      <c r="B1931" s="76"/>
      <c r="C1931" s="199"/>
      <c r="D1931" s="200"/>
      <c r="E1931" s="200"/>
      <c r="F1931" s="493"/>
      <c r="G1931" s="493"/>
      <c r="H1931" s="513"/>
      <c r="I1931" s="513"/>
    </row>
    <row r="1932" spans="1:9">
      <c r="A1932" s="224"/>
      <c r="B1932" s="76"/>
      <c r="C1932" s="199"/>
      <c r="D1932" s="200"/>
      <c r="E1932" s="200"/>
      <c r="F1932" s="493"/>
      <c r="G1932" s="493"/>
      <c r="H1932" s="513"/>
      <c r="I1932" s="513"/>
    </row>
    <row r="1933" spans="1:9">
      <c r="A1933" s="224"/>
      <c r="B1933" s="76"/>
      <c r="C1933" s="199"/>
      <c r="D1933" s="200"/>
      <c r="E1933" s="200"/>
      <c r="F1933" s="493"/>
      <c r="G1933" s="493"/>
      <c r="H1933" s="513"/>
      <c r="I1933" s="513"/>
    </row>
    <row r="1934" spans="1:9">
      <c r="A1934" s="224"/>
      <c r="B1934" s="76"/>
      <c r="C1934" s="199"/>
      <c r="D1934" s="200"/>
      <c r="E1934" s="200"/>
      <c r="F1934" s="493"/>
      <c r="G1934" s="493"/>
      <c r="H1934" s="513"/>
      <c r="I1934" s="513"/>
    </row>
    <row r="1935" spans="1:9">
      <c r="A1935" s="224"/>
      <c r="B1935" s="76"/>
      <c r="C1935" s="199"/>
      <c r="D1935" s="200"/>
      <c r="E1935" s="200"/>
      <c r="F1935" s="493"/>
      <c r="G1935" s="493"/>
      <c r="H1935" s="513"/>
      <c r="I1935" s="513"/>
    </row>
    <row r="1936" spans="1:9">
      <c r="A1936" s="224"/>
      <c r="B1936" s="76"/>
      <c r="C1936" s="199"/>
      <c r="D1936" s="200"/>
      <c r="E1936" s="200"/>
      <c r="F1936" s="493"/>
      <c r="G1936" s="493"/>
      <c r="H1936" s="513"/>
      <c r="I1936" s="513"/>
    </row>
    <row r="1937" spans="1:9">
      <c r="A1937" s="224"/>
      <c r="B1937" s="76"/>
      <c r="C1937" s="199"/>
      <c r="D1937" s="200"/>
      <c r="E1937" s="200"/>
      <c r="F1937" s="493"/>
      <c r="G1937" s="493"/>
      <c r="H1937" s="513"/>
      <c r="I1937" s="513"/>
    </row>
    <row r="1938" spans="1:9">
      <c r="A1938" s="224"/>
      <c r="B1938" s="76"/>
      <c r="C1938" s="199"/>
      <c r="D1938" s="200"/>
      <c r="E1938" s="200"/>
      <c r="F1938" s="493"/>
      <c r="G1938" s="493"/>
      <c r="H1938" s="513"/>
      <c r="I1938" s="513"/>
    </row>
    <row r="1939" spans="1:9">
      <c r="A1939" s="224"/>
      <c r="B1939" s="76"/>
      <c r="C1939" s="199"/>
      <c r="D1939" s="200"/>
      <c r="E1939" s="200"/>
      <c r="F1939" s="493"/>
      <c r="G1939" s="493"/>
      <c r="H1939" s="513"/>
      <c r="I1939" s="513"/>
    </row>
    <row r="1940" spans="1:9">
      <c r="A1940" s="224"/>
      <c r="B1940" s="76"/>
      <c r="C1940" s="199"/>
      <c r="D1940" s="200"/>
      <c r="E1940" s="200"/>
      <c r="F1940" s="493"/>
      <c r="G1940" s="493"/>
      <c r="H1940" s="513"/>
      <c r="I1940" s="513"/>
    </row>
    <row r="1941" spans="1:9">
      <c r="A1941" s="224"/>
      <c r="B1941" s="76"/>
      <c r="C1941" s="199"/>
      <c r="D1941" s="200"/>
      <c r="E1941" s="200"/>
      <c r="F1941" s="493"/>
      <c r="G1941" s="493"/>
      <c r="H1941" s="513"/>
      <c r="I1941" s="513"/>
    </row>
    <row r="1942" spans="1:9">
      <c r="A1942" s="224"/>
      <c r="B1942" s="76"/>
      <c r="C1942" s="199"/>
      <c r="D1942" s="200"/>
      <c r="E1942" s="200"/>
      <c r="F1942" s="493"/>
      <c r="G1942" s="493"/>
      <c r="H1942" s="513"/>
      <c r="I1942" s="513"/>
    </row>
    <row r="1943" spans="1:9">
      <c r="A1943" s="224"/>
      <c r="B1943" s="76"/>
      <c r="C1943" s="199"/>
      <c r="D1943" s="200"/>
      <c r="E1943" s="200"/>
      <c r="F1943" s="493"/>
      <c r="G1943" s="493"/>
      <c r="H1943" s="513"/>
      <c r="I1943" s="513"/>
    </row>
    <row r="1944" spans="1:9">
      <c r="A1944" s="224"/>
      <c r="B1944" s="76"/>
      <c r="C1944" s="199"/>
      <c r="D1944" s="200"/>
      <c r="E1944" s="200"/>
      <c r="F1944" s="493"/>
      <c r="G1944" s="493"/>
      <c r="H1944" s="513"/>
      <c r="I1944" s="513"/>
    </row>
    <row r="1945" spans="1:9">
      <c r="A1945" s="224"/>
      <c r="B1945" s="76"/>
      <c r="C1945" s="199"/>
      <c r="D1945" s="200"/>
      <c r="E1945" s="200"/>
      <c r="F1945" s="493"/>
      <c r="G1945" s="493"/>
      <c r="H1945" s="513"/>
      <c r="I1945" s="513"/>
    </row>
    <row r="1946" spans="1:9">
      <c r="A1946" s="224"/>
      <c r="B1946" s="76"/>
      <c r="C1946" s="199"/>
      <c r="D1946" s="200"/>
      <c r="E1946" s="200"/>
      <c r="F1946" s="493"/>
      <c r="G1946" s="493"/>
      <c r="H1946" s="513"/>
      <c r="I1946" s="513"/>
    </row>
    <row r="1947" spans="1:9">
      <c r="A1947" s="224"/>
      <c r="B1947" s="76"/>
      <c r="C1947" s="199"/>
      <c r="D1947" s="200"/>
      <c r="E1947" s="200"/>
      <c r="F1947" s="493"/>
      <c r="G1947" s="493"/>
      <c r="H1947" s="513"/>
      <c r="I1947" s="513"/>
    </row>
    <row r="1948" spans="1:9">
      <c r="A1948" s="224"/>
      <c r="B1948" s="76"/>
      <c r="C1948" s="199"/>
      <c r="D1948" s="200"/>
      <c r="E1948" s="200"/>
      <c r="F1948" s="493"/>
      <c r="G1948" s="493"/>
      <c r="H1948" s="513"/>
      <c r="I1948" s="513"/>
    </row>
    <row r="1949" spans="1:9">
      <c r="A1949" s="224"/>
      <c r="B1949" s="76"/>
      <c r="C1949" s="199"/>
      <c r="D1949" s="200"/>
      <c r="E1949" s="200"/>
      <c r="F1949" s="493"/>
      <c r="G1949" s="493"/>
      <c r="H1949" s="513"/>
      <c r="I1949" s="513"/>
    </row>
    <row r="1950" spans="1:9">
      <c r="A1950" s="224"/>
      <c r="B1950" s="76"/>
      <c r="C1950" s="199"/>
      <c r="D1950" s="200"/>
      <c r="E1950" s="200"/>
      <c r="F1950" s="493"/>
      <c r="G1950" s="493"/>
      <c r="H1950" s="513"/>
      <c r="I1950" s="513"/>
    </row>
    <row r="1951" spans="1:9">
      <c r="A1951" s="224"/>
      <c r="B1951" s="76"/>
      <c r="C1951" s="199"/>
      <c r="D1951" s="200"/>
      <c r="E1951" s="200"/>
      <c r="F1951" s="493"/>
      <c r="G1951" s="493"/>
      <c r="H1951" s="513"/>
      <c r="I1951" s="513"/>
    </row>
    <row r="1952" spans="1:9">
      <c r="A1952" s="224"/>
      <c r="B1952" s="76"/>
      <c r="C1952" s="199"/>
      <c r="D1952" s="200"/>
      <c r="E1952" s="200"/>
      <c r="F1952" s="493"/>
      <c r="G1952" s="493"/>
      <c r="H1952" s="513"/>
      <c r="I1952" s="513"/>
    </row>
    <row r="1953" spans="1:9">
      <c r="A1953" s="224"/>
      <c r="B1953" s="76"/>
      <c r="C1953" s="199"/>
      <c r="D1953" s="200"/>
      <c r="E1953" s="200"/>
      <c r="F1953" s="493"/>
      <c r="G1953" s="493"/>
      <c r="H1953" s="513"/>
      <c r="I1953" s="513"/>
    </row>
    <row r="1954" spans="1:9">
      <c r="A1954" s="224"/>
      <c r="B1954" s="76"/>
      <c r="C1954" s="199"/>
      <c r="D1954" s="200"/>
      <c r="E1954" s="200"/>
      <c r="F1954" s="493"/>
      <c r="G1954" s="493"/>
      <c r="H1954" s="513"/>
      <c r="I1954" s="513"/>
    </row>
    <row r="1955" spans="1:9">
      <c r="A1955" s="224"/>
      <c r="B1955" s="76"/>
      <c r="C1955" s="199"/>
      <c r="D1955" s="200"/>
      <c r="E1955" s="200"/>
      <c r="F1955" s="493"/>
      <c r="G1955" s="493"/>
      <c r="H1955" s="513"/>
      <c r="I1955" s="513"/>
    </row>
    <row r="1956" spans="1:9">
      <c r="A1956" s="224"/>
      <c r="B1956" s="76"/>
      <c r="C1956" s="199"/>
      <c r="D1956" s="200"/>
      <c r="E1956" s="200"/>
      <c r="F1956" s="493"/>
      <c r="G1956" s="493"/>
      <c r="H1956" s="513"/>
      <c r="I1956" s="513"/>
    </row>
    <row r="1957" spans="1:9">
      <c r="A1957" s="224"/>
      <c r="B1957" s="76"/>
      <c r="C1957" s="199"/>
      <c r="D1957" s="200"/>
      <c r="E1957" s="200"/>
      <c r="F1957" s="493"/>
      <c r="G1957" s="493"/>
      <c r="H1957" s="513"/>
      <c r="I1957" s="513"/>
    </row>
    <row r="1958" spans="1:9">
      <c r="A1958" s="224"/>
      <c r="B1958" s="76"/>
      <c r="C1958" s="199"/>
      <c r="D1958" s="200"/>
      <c r="E1958" s="200"/>
      <c r="F1958" s="493"/>
      <c r="G1958" s="493"/>
      <c r="H1958" s="513"/>
      <c r="I1958" s="513"/>
    </row>
    <row r="1959" spans="1:9">
      <c r="A1959" s="224"/>
      <c r="B1959" s="76"/>
      <c r="C1959" s="199"/>
      <c r="D1959" s="200"/>
      <c r="E1959" s="200"/>
      <c r="F1959" s="493"/>
      <c r="G1959" s="493"/>
      <c r="H1959" s="513"/>
      <c r="I1959" s="513"/>
    </row>
  </sheetData>
  <sheetProtection algorithmName="SHA-512" hashValue="8MwgjFHDiNXkW26F31PFbf9AnvkzjMt2j4yeKVsrDw9hVJcs4TQkApcg1LL5N8K1uroF9+2PUW+xxgrDlCrJ/A==" saltValue="qIj2UbWc6MFZdAQY3kYgxw==" spinCount="100000" sheet="1" objects="1" scenarios="1"/>
  <dataConsolidate/>
  <mergeCells count="6">
    <mergeCell ref="A133:B133"/>
    <mergeCell ref="A135:B135"/>
    <mergeCell ref="A28:B28"/>
    <mergeCell ref="A46:B46"/>
    <mergeCell ref="A121:B121"/>
    <mergeCell ref="A95:B95"/>
  </mergeCells>
  <dataValidations disablePrompts="1" count="2">
    <dataValidation type="custom" showInputMessage="1" showErrorMessage="1" errorTitle="Nepravilen vnos cene" error="Cena mora biti nenegativno število z največ dvema decimalkama!" sqref="F134:G134" xr:uid="{00000000-0002-0000-0F00-000000000000}">
      <formula1>AND(ISNUMBER(F134),F134&gt;=0,(F134*100)-INT(F134*100)=0,NOT(ISBLANK(F134)))</formula1>
    </dataValidation>
    <dataValidation type="custom" showInputMessage="1" showErrorMessage="1" errorTitle="Nepravilen vnos cene" error="Cena mora biti nenegativno število z največ dvema decimalkama!" sqref="F70:F73 F75:F77 F18 F20:F27 F79:F85 F92:F94 F32:F45 F87:F90 F98:F120 F66:F68 F13:F16 F53:F64 F124:F127 F129:F132" xr:uid="{00000000-0002-0000-0F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1"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pageSetUpPr fitToPage="1"/>
  </sheetPr>
  <dimension ref="A1:M2070"/>
  <sheetViews>
    <sheetView view="pageBreakPreview" topLeftCell="A228" zoomScale="80" zoomScaleNormal="55" zoomScaleSheetLayoutView="80" workbookViewId="0">
      <selection activeCell="B228" sqref="B228"/>
    </sheetView>
  </sheetViews>
  <sheetFormatPr defaultColWidth="9.28515625" defaultRowHeight="18"/>
  <cols>
    <col min="1" max="1" width="6" style="220" customWidth="1"/>
    <col min="2" max="2" width="70.85546875" style="221" customWidth="1"/>
    <col min="3" max="3" width="7.42578125" style="222" customWidth="1"/>
    <col min="4" max="4" width="10.42578125" style="223" customWidth="1"/>
    <col min="5" max="5" width="10.7109375" style="223" customWidth="1"/>
    <col min="6" max="7" width="15.28515625" style="528" customWidth="1"/>
    <col min="8" max="9" width="15.28515625" style="529" customWidth="1"/>
    <col min="10" max="10" width="12.42578125" style="76" bestFit="1" customWidth="1"/>
    <col min="11" max="16384" width="9.28515625" style="76"/>
  </cols>
  <sheetData>
    <row r="1" spans="1:10" s="13" customFormat="1">
      <c r="A1" s="443"/>
      <c r="C1" s="345"/>
      <c r="D1" s="346"/>
      <c r="E1" s="346"/>
      <c r="F1" s="514"/>
      <c r="G1" s="514"/>
      <c r="H1" s="515"/>
      <c r="I1" s="515"/>
    </row>
    <row r="2" spans="1:10" s="13" customFormat="1">
      <c r="A2" s="443"/>
      <c r="C2" s="345"/>
      <c r="D2" s="346"/>
      <c r="E2" s="346"/>
      <c r="F2" s="514"/>
      <c r="G2" s="514"/>
      <c r="H2" s="515"/>
      <c r="I2" s="515"/>
    </row>
    <row r="3" spans="1:10" s="13" customFormat="1" ht="18.75" thickBot="1">
      <c r="A3" s="443"/>
      <c r="C3" s="345"/>
      <c r="D3" s="346"/>
      <c r="E3" s="346"/>
      <c r="F3" s="514"/>
      <c r="G3" s="514"/>
      <c r="H3" s="515"/>
      <c r="I3" s="515"/>
    </row>
    <row r="4" spans="1:10" s="694" customFormat="1" ht="31.5">
      <c r="A4" s="305" t="s">
        <v>1</v>
      </c>
      <c r="B4" s="84" t="s">
        <v>1089</v>
      </c>
      <c r="C4" s="84" t="s">
        <v>1090</v>
      </c>
      <c r="D4" s="85" t="s">
        <v>1199</v>
      </c>
      <c r="E4" s="85" t="s">
        <v>1200</v>
      </c>
      <c r="F4" s="516" t="s">
        <v>1093</v>
      </c>
      <c r="G4" s="516" t="s">
        <v>1094</v>
      </c>
      <c r="H4" s="517" t="s">
        <v>1095</v>
      </c>
      <c r="I4" s="517" t="s">
        <v>1096</v>
      </c>
    </row>
    <row r="5" spans="1:10" s="13" customFormat="1">
      <c r="A5" s="661" t="s">
        <v>1830</v>
      </c>
      <c r="B5" s="38" t="s">
        <v>1831</v>
      </c>
      <c r="C5" s="41"/>
      <c r="D5" s="307"/>
      <c r="E5" s="307"/>
      <c r="F5" s="81"/>
      <c r="G5" s="81"/>
      <c r="H5" s="519"/>
      <c r="I5" s="519"/>
    </row>
    <row r="6" spans="1:10" s="13" customFormat="1">
      <c r="A6" s="661"/>
      <c r="B6" s="308"/>
      <c r="C6" s="41"/>
      <c r="D6" s="307"/>
      <c r="E6" s="307"/>
      <c r="F6" s="81"/>
      <c r="G6" s="81"/>
      <c r="H6" s="519"/>
      <c r="I6" s="519"/>
    </row>
    <row r="7" spans="1:10" s="13" customFormat="1" ht="90">
      <c r="A7" s="661"/>
      <c r="B7" s="309" t="s">
        <v>1678</v>
      </c>
      <c r="C7" s="41"/>
      <c r="D7" s="307"/>
      <c r="E7" s="307"/>
      <c r="F7" s="81"/>
      <c r="G7" s="81"/>
      <c r="H7" s="519"/>
      <c r="I7" s="519"/>
    </row>
    <row r="8" spans="1:10" s="13" customFormat="1">
      <c r="A8" s="662"/>
      <c r="B8" s="38"/>
      <c r="C8" s="41"/>
      <c r="D8" s="307"/>
      <c r="E8" s="307"/>
      <c r="F8" s="81"/>
      <c r="G8" s="81"/>
      <c r="H8" s="519"/>
      <c r="I8" s="519"/>
    </row>
    <row r="9" spans="1:10" s="13" customFormat="1" ht="31.5">
      <c r="A9" s="663" t="s">
        <v>1832</v>
      </c>
      <c r="B9" s="44" t="s">
        <v>1833</v>
      </c>
      <c r="C9" s="41"/>
      <c r="D9" s="307"/>
      <c r="E9" s="307"/>
      <c r="F9" s="81"/>
      <c r="G9" s="81"/>
      <c r="H9" s="519"/>
      <c r="I9" s="519"/>
      <c r="J9" s="743"/>
    </row>
    <row r="10" spans="1:10" s="13" customFormat="1">
      <c r="A10" s="662"/>
      <c r="B10" s="40"/>
      <c r="C10" s="41"/>
      <c r="D10" s="307"/>
      <c r="E10" s="307"/>
      <c r="F10" s="81"/>
      <c r="G10" s="81"/>
      <c r="H10" s="519"/>
      <c r="I10" s="519"/>
    </row>
    <row r="11" spans="1:10" s="13" customFormat="1" ht="108">
      <c r="A11" s="662"/>
      <c r="B11" s="42" t="s">
        <v>1834</v>
      </c>
      <c r="C11" s="41"/>
      <c r="D11" s="307"/>
      <c r="E11" s="307"/>
      <c r="F11" s="81"/>
      <c r="G11" s="81"/>
      <c r="H11" s="519"/>
      <c r="I11" s="519"/>
      <c r="J11" s="743"/>
    </row>
    <row r="12" spans="1:10" s="13" customFormat="1" ht="90">
      <c r="A12" s="312" t="s">
        <v>1835</v>
      </c>
      <c r="B12" s="42" t="s">
        <v>1836</v>
      </c>
      <c r="C12" s="41"/>
      <c r="D12" s="307"/>
      <c r="E12" s="307"/>
      <c r="F12" s="81"/>
      <c r="G12" s="81"/>
      <c r="H12" s="519"/>
      <c r="I12" s="519"/>
      <c r="J12" s="745"/>
    </row>
    <row r="13" spans="1:10" s="13" customFormat="1" ht="54">
      <c r="A13" s="664" t="s">
        <v>1126</v>
      </c>
      <c r="B13" s="42" t="s">
        <v>2197</v>
      </c>
      <c r="C13" s="87" t="s">
        <v>1153</v>
      </c>
      <c r="D13" s="432">
        <v>297</v>
      </c>
      <c r="E13" s="432">
        <v>0</v>
      </c>
      <c r="F13" s="524">
        <v>0</v>
      </c>
      <c r="G13" s="649">
        <f t="shared" ref="G13:G21" si="0">IF(ISNUMBER(F13),IF(F13&gt;0,ROUND(F13,2),0),0)</f>
        <v>0</v>
      </c>
      <c r="H13" s="525">
        <f t="shared" ref="H13:H21" si="1">ROUND(D13*G13,2)</f>
        <v>0</v>
      </c>
      <c r="I13" s="525">
        <f t="shared" ref="I13:I21" si="2">ROUND(E13*G13,2)</f>
        <v>0</v>
      </c>
      <c r="J13" s="743"/>
    </row>
    <row r="14" spans="1:10" s="13" customFormat="1" ht="36">
      <c r="A14" s="664" t="s">
        <v>1128</v>
      </c>
      <c r="B14" s="42" t="s">
        <v>2198</v>
      </c>
      <c r="C14" s="87" t="s">
        <v>1153</v>
      </c>
      <c r="D14" s="432">
        <v>345</v>
      </c>
      <c r="E14" s="432">
        <v>0</v>
      </c>
      <c r="F14" s="524">
        <v>0</v>
      </c>
      <c r="G14" s="649">
        <f t="shared" si="0"/>
        <v>0</v>
      </c>
      <c r="H14" s="525">
        <f t="shared" si="1"/>
        <v>0</v>
      </c>
      <c r="I14" s="525">
        <f t="shared" si="2"/>
        <v>0</v>
      </c>
      <c r="J14" s="743"/>
    </row>
    <row r="15" spans="1:10" s="13" customFormat="1" ht="36">
      <c r="A15" s="664" t="s">
        <v>1130</v>
      </c>
      <c r="B15" s="42" t="s">
        <v>1837</v>
      </c>
      <c r="C15" s="87" t="s">
        <v>1153</v>
      </c>
      <c r="D15" s="432">
        <v>345</v>
      </c>
      <c r="E15" s="432">
        <v>0</v>
      </c>
      <c r="F15" s="524">
        <v>0</v>
      </c>
      <c r="G15" s="649">
        <f t="shared" si="0"/>
        <v>0</v>
      </c>
      <c r="H15" s="525">
        <f t="shared" si="1"/>
        <v>0</v>
      </c>
      <c r="I15" s="525">
        <f t="shared" si="2"/>
        <v>0</v>
      </c>
      <c r="J15" s="743"/>
    </row>
    <row r="16" spans="1:10" s="13" customFormat="1" ht="36">
      <c r="A16" s="664" t="s">
        <v>1132</v>
      </c>
      <c r="B16" s="42" t="s">
        <v>1838</v>
      </c>
      <c r="C16" s="87" t="s">
        <v>1153</v>
      </c>
      <c r="D16" s="432">
        <v>297</v>
      </c>
      <c r="E16" s="432">
        <v>0</v>
      </c>
      <c r="F16" s="524">
        <v>0</v>
      </c>
      <c r="G16" s="649">
        <f t="shared" si="0"/>
        <v>0</v>
      </c>
      <c r="H16" s="525">
        <f t="shared" si="1"/>
        <v>0</v>
      </c>
      <c r="I16" s="525">
        <f t="shared" si="2"/>
        <v>0</v>
      </c>
      <c r="J16" s="743"/>
    </row>
    <row r="17" spans="1:11" s="13" customFormat="1" ht="72" customHeight="1">
      <c r="A17" s="312" t="s">
        <v>1839</v>
      </c>
      <c r="B17" s="42" t="s">
        <v>2390</v>
      </c>
      <c r="C17" s="87" t="s">
        <v>1114</v>
      </c>
      <c r="D17" s="311">
        <v>89.8</v>
      </c>
      <c r="E17" s="311">
        <v>0</v>
      </c>
      <c r="F17" s="524">
        <v>0</v>
      </c>
      <c r="G17" s="649">
        <f t="shared" si="0"/>
        <v>0</v>
      </c>
      <c r="H17" s="525">
        <f t="shared" si="1"/>
        <v>0</v>
      </c>
      <c r="I17" s="525">
        <f t="shared" si="2"/>
        <v>0</v>
      </c>
      <c r="J17" s="745"/>
    </row>
    <row r="18" spans="1:11" s="13" customFormat="1" ht="91.9" customHeight="1">
      <c r="A18" s="312" t="s">
        <v>1840</v>
      </c>
      <c r="B18" s="42" t="s">
        <v>2389</v>
      </c>
      <c r="C18" s="87" t="s">
        <v>1104</v>
      </c>
      <c r="D18" s="311">
        <v>1</v>
      </c>
      <c r="E18" s="311">
        <v>0</v>
      </c>
      <c r="F18" s="524">
        <v>0</v>
      </c>
      <c r="G18" s="649">
        <f t="shared" si="0"/>
        <v>0</v>
      </c>
      <c r="H18" s="525">
        <f t="shared" si="1"/>
        <v>0</v>
      </c>
      <c r="I18" s="525">
        <f t="shared" si="2"/>
        <v>0</v>
      </c>
      <c r="J18" s="745"/>
    </row>
    <row r="19" spans="1:11" s="13" customFormat="1" ht="73.150000000000006" customHeight="1">
      <c r="A19" s="312" t="s">
        <v>1841</v>
      </c>
      <c r="B19" s="42" t="s">
        <v>1842</v>
      </c>
      <c r="C19" s="87" t="s">
        <v>1104</v>
      </c>
      <c r="D19" s="311">
        <v>3</v>
      </c>
      <c r="E19" s="311">
        <v>0</v>
      </c>
      <c r="F19" s="524">
        <v>0</v>
      </c>
      <c r="G19" s="649">
        <f t="shared" si="0"/>
        <v>0</v>
      </c>
      <c r="H19" s="525">
        <f t="shared" si="1"/>
        <v>0</v>
      </c>
      <c r="I19" s="525">
        <f t="shared" si="2"/>
        <v>0</v>
      </c>
      <c r="J19" s="745"/>
    </row>
    <row r="20" spans="1:11" s="13" customFormat="1" ht="90">
      <c r="A20" s="312" t="s">
        <v>1843</v>
      </c>
      <c r="B20" s="42" t="s">
        <v>2391</v>
      </c>
      <c r="C20" s="87" t="s">
        <v>1114</v>
      </c>
      <c r="D20" s="311">
        <v>10.1</v>
      </c>
      <c r="E20" s="311">
        <v>0</v>
      </c>
      <c r="F20" s="524">
        <v>0</v>
      </c>
      <c r="G20" s="649">
        <f t="shared" si="0"/>
        <v>0</v>
      </c>
      <c r="H20" s="525">
        <f t="shared" si="1"/>
        <v>0</v>
      </c>
      <c r="I20" s="525">
        <f t="shared" si="2"/>
        <v>0</v>
      </c>
      <c r="J20" s="745"/>
    </row>
    <row r="21" spans="1:11" s="13" customFormat="1" ht="91.15" customHeight="1" thickBot="1">
      <c r="A21" s="312" t="s">
        <v>1844</v>
      </c>
      <c r="B21" s="42" t="s">
        <v>2392</v>
      </c>
      <c r="C21" s="87" t="s">
        <v>1114</v>
      </c>
      <c r="D21" s="311">
        <v>23.4</v>
      </c>
      <c r="E21" s="311">
        <v>0</v>
      </c>
      <c r="F21" s="524">
        <v>0</v>
      </c>
      <c r="G21" s="649">
        <f t="shared" si="0"/>
        <v>0</v>
      </c>
      <c r="H21" s="525">
        <f t="shared" si="1"/>
        <v>0</v>
      </c>
      <c r="I21" s="525">
        <f t="shared" si="2"/>
        <v>0</v>
      </c>
      <c r="J21" s="745"/>
    </row>
    <row r="22" spans="1:11" s="13" customFormat="1" ht="18.75" thickBot="1">
      <c r="A22" s="791" t="s">
        <v>1845</v>
      </c>
      <c r="B22" s="792"/>
      <c r="C22" s="45"/>
      <c r="D22" s="82"/>
      <c r="E22" s="82"/>
      <c r="F22" s="82"/>
      <c r="G22" s="82"/>
      <c r="H22" s="686">
        <f>SUM(H12:H21)</f>
        <v>0</v>
      </c>
      <c r="I22" s="686">
        <f>SUM(I12:I21)</f>
        <v>0</v>
      </c>
      <c r="J22" s="745"/>
    </row>
    <row r="23" spans="1:11" s="13" customFormat="1">
      <c r="A23" s="662"/>
      <c r="B23" s="40"/>
      <c r="C23" s="41"/>
      <c r="D23" s="81"/>
      <c r="E23" s="81"/>
      <c r="F23" s="81"/>
      <c r="G23" s="81"/>
      <c r="H23" s="519"/>
      <c r="I23" s="519"/>
      <c r="J23" s="745"/>
    </row>
    <row r="24" spans="1:11" s="13" customFormat="1" ht="31.5">
      <c r="A24" s="663" t="s">
        <v>1846</v>
      </c>
      <c r="B24" s="44" t="s">
        <v>1847</v>
      </c>
      <c r="C24" s="41"/>
      <c r="D24" s="81"/>
      <c r="E24" s="81"/>
      <c r="F24" s="574"/>
      <c r="G24" s="574"/>
      <c r="H24" s="575"/>
      <c r="I24" s="575"/>
      <c r="J24" s="745"/>
    </row>
    <row r="25" spans="1:11" s="13" customFormat="1">
      <c r="A25" s="663"/>
      <c r="B25" s="44"/>
      <c r="C25" s="41"/>
      <c r="D25" s="81"/>
      <c r="E25" s="81"/>
      <c r="F25" s="81"/>
      <c r="G25" s="81"/>
      <c r="H25" s="519"/>
      <c r="I25" s="519"/>
      <c r="J25" s="745"/>
    </row>
    <row r="26" spans="1:11" s="13" customFormat="1" ht="144" customHeight="1">
      <c r="A26" s="312"/>
      <c r="B26" s="42" t="s">
        <v>1848</v>
      </c>
      <c r="C26" s="41"/>
      <c r="D26" s="81"/>
      <c r="E26" s="81"/>
      <c r="F26" s="81"/>
      <c r="G26" s="81"/>
      <c r="H26" s="519"/>
      <c r="I26" s="519"/>
      <c r="J26" s="745"/>
    </row>
    <row r="27" spans="1:11" s="13" customFormat="1">
      <c r="A27" s="312"/>
      <c r="B27" s="42"/>
      <c r="C27" s="41"/>
      <c r="D27" s="81"/>
      <c r="E27" s="81"/>
      <c r="F27" s="81"/>
      <c r="G27" s="81"/>
      <c r="H27" s="519"/>
      <c r="I27" s="519"/>
      <c r="J27" s="745"/>
    </row>
    <row r="28" spans="1:11" s="13" customFormat="1" ht="108.6" customHeight="1">
      <c r="A28" s="312" t="s">
        <v>1849</v>
      </c>
      <c r="B28" s="42" t="s">
        <v>1850</v>
      </c>
      <c r="C28" s="41"/>
      <c r="D28" s="81"/>
      <c r="E28" s="81"/>
      <c r="F28" s="81"/>
      <c r="G28" s="81"/>
      <c r="H28" s="519"/>
      <c r="I28" s="519"/>
      <c r="J28" s="803"/>
      <c r="K28" s="804"/>
    </row>
    <row r="29" spans="1:11" s="13" customFormat="1" ht="37.15" customHeight="1">
      <c r="A29" s="312" t="s">
        <v>1126</v>
      </c>
      <c r="B29" s="42" t="s">
        <v>1851</v>
      </c>
      <c r="C29" s="87" t="s">
        <v>1104</v>
      </c>
      <c r="D29" s="149">
        <v>3</v>
      </c>
      <c r="E29" s="149">
        <v>0</v>
      </c>
      <c r="F29" s="524">
        <v>0</v>
      </c>
      <c r="G29" s="649">
        <f t="shared" ref="G29:G35" si="3">IF(ISNUMBER(F29),IF(F29&gt;0,ROUND(F29,2),0),0)</f>
        <v>0</v>
      </c>
      <c r="H29" s="525">
        <f t="shared" ref="H29:H35" si="4">ROUND(D29*G29,2)</f>
        <v>0</v>
      </c>
      <c r="I29" s="525">
        <f t="shared" ref="I29:I35" si="5">ROUND(E29*G29,2)</f>
        <v>0</v>
      </c>
      <c r="J29" s="474"/>
      <c r="K29" s="345"/>
    </row>
    <row r="30" spans="1:11" s="13" customFormat="1" ht="37.15" customHeight="1">
      <c r="A30" s="312" t="s">
        <v>1128</v>
      </c>
      <c r="B30" s="42" t="s">
        <v>1852</v>
      </c>
      <c r="C30" s="87" t="s">
        <v>1114</v>
      </c>
      <c r="D30" s="149">
        <v>36</v>
      </c>
      <c r="E30" s="149">
        <v>0</v>
      </c>
      <c r="F30" s="524">
        <v>0</v>
      </c>
      <c r="G30" s="649">
        <f t="shared" si="3"/>
        <v>0</v>
      </c>
      <c r="H30" s="525">
        <f t="shared" si="4"/>
        <v>0</v>
      </c>
      <c r="I30" s="525">
        <f t="shared" si="5"/>
        <v>0</v>
      </c>
      <c r="J30" s="345"/>
      <c r="K30" s="345"/>
    </row>
    <row r="31" spans="1:11" s="13" customFormat="1" ht="19.899999999999999" customHeight="1">
      <c r="A31" s="312" t="s">
        <v>1130</v>
      </c>
      <c r="B31" s="42" t="s">
        <v>1853</v>
      </c>
      <c r="C31" s="87" t="s">
        <v>1104</v>
      </c>
      <c r="D31" s="149">
        <v>3</v>
      </c>
      <c r="E31" s="149">
        <v>0</v>
      </c>
      <c r="F31" s="524">
        <v>0</v>
      </c>
      <c r="G31" s="649">
        <f t="shared" si="3"/>
        <v>0</v>
      </c>
      <c r="H31" s="525">
        <f t="shared" si="4"/>
        <v>0</v>
      </c>
      <c r="I31" s="525">
        <f t="shared" si="5"/>
        <v>0</v>
      </c>
      <c r="J31" s="345"/>
      <c r="K31" s="345"/>
    </row>
    <row r="32" spans="1:11" s="13" customFormat="1" ht="126" customHeight="1">
      <c r="A32" s="312" t="s">
        <v>1854</v>
      </c>
      <c r="B32" s="313" t="s">
        <v>1855</v>
      </c>
      <c r="C32" s="87" t="s">
        <v>1104</v>
      </c>
      <c r="D32" s="149">
        <v>1</v>
      </c>
      <c r="E32" s="149">
        <v>0</v>
      </c>
      <c r="F32" s="524">
        <v>0</v>
      </c>
      <c r="G32" s="649">
        <f t="shared" si="3"/>
        <v>0</v>
      </c>
      <c r="H32" s="525">
        <f t="shared" si="4"/>
        <v>0</v>
      </c>
      <c r="I32" s="525">
        <f t="shared" si="5"/>
        <v>0</v>
      </c>
    </row>
    <row r="33" spans="1:9" s="13" customFormat="1" ht="144.75" thickBot="1">
      <c r="A33" s="312" t="s">
        <v>1856</v>
      </c>
      <c r="B33" s="314" t="s">
        <v>2385</v>
      </c>
      <c r="C33" s="315" t="s">
        <v>1104</v>
      </c>
      <c r="D33" s="316">
        <v>1</v>
      </c>
      <c r="E33" s="316">
        <v>0</v>
      </c>
      <c r="F33" s="576">
        <v>0</v>
      </c>
      <c r="G33" s="649">
        <f t="shared" si="3"/>
        <v>0</v>
      </c>
      <c r="H33" s="525">
        <f t="shared" si="4"/>
        <v>0</v>
      </c>
      <c r="I33" s="525">
        <f t="shared" si="5"/>
        <v>0</v>
      </c>
    </row>
    <row r="34" spans="1:9" s="13" customFormat="1" ht="144.75" thickBot="1">
      <c r="A34" s="312" t="s">
        <v>1857</v>
      </c>
      <c r="B34" s="314" t="s">
        <v>2386</v>
      </c>
      <c r="C34" s="315" t="s">
        <v>1104</v>
      </c>
      <c r="D34" s="316">
        <v>2</v>
      </c>
      <c r="E34" s="316">
        <v>0</v>
      </c>
      <c r="F34" s="576">
        <v>0</v>
      </c>
      <c r="G34" s="649">
        <f t="shared" ref="G34" si="6">IF(ISNUMBER(F34),IF(F34&gt;0,ROUND(F34,2),0),0)</f>
        <v>0</v>
      </c>
      <c r="H34" s="525">
        <f t="shared" ref="H34" si="7">ROUND(D34*G34,2)</f>
        <v>0</v>
      </c>
      <c r="I34" s="525">
        <f t="shared" ref="I34" si="8">ROUND(E34*G34,2)</f>
        <v>0</v>
      </c>
    </row>
    <row r="35" spans="1:9" s="13" customFormat="1" ht="72.75" thickBot="1">
      <c r="A35" s="312" t="s">
        <v>2387</v>
      </c>
      <c r="B35" s="314" t="s">
        <v>2388</v>
      </c>
      <c r="C35" s="315" t="s">
        <v>1114</v>
      </c>
      <c r="D35" s="316">
        <v>78</v>
      </c>
      <c r="E35" s="316">
        <v>0</v>
      </c>
      <c r="F35" s="576">
        <v>0</v>
      </c>
      <c r="G35" s="649">
        <f t="shared" si="3"/>
        <v>0</v>
      </c>
      <c r="H35" s="525">
        <f t="shared" si="4"/>
        <v>0</v>
      </c>
      <c r="I35" s="525">
        <f t="shared" si="5"/>
        <v>0</v>
      </c>
    </row>
    <row r="36" spans="1:9" s="13" customFormat="1" ht="18.75" thickBot="1">
      <c r="A36" s="791" t="s">
        <v>1858</v>
      </c>
      <c r="B36" s="792"/>
      <c r="C36" s="45"/>
      <c r="D36" s="82"/>
      <c r="E36" s="82"/>
      <c r="F36" s="82"/>
      <c r="G36" s="82"/>
      <c r="H36" s="527">
        <f>SUM(H29:H35)</f>
        <v>0</v>
      </c>
      <c r="I36" s="527">
        <f>SUM(I29:I35)</f>
        <v>0</v>
      </c>
    </row>
    <row r="37" spans="1:9" s="13" customFormat="1">
      <c r="A37" s="662"/>
      <c r="B37" s="40"/>
      <c r="C37" s="41"/>
      <c r="D37" s="81"/>
      <c r="E37" s="81"/>
      <c r="F37" s="81"/>
      <c r="G37" s="81"/>
      <c r="H37" s="519"/>
      <c r="I37" s="519"/>
    </row>
    <row r="38" spans="1:9" s="13" customFormat="1" ht="31.5">
      <c r="A38" s="663" t="s">
        <v>1859</v>
      </c>
      <c r="B38" s="44" t="s">
        <v>1860</v>
      </c>
      <c r="C38" s="41"/>
      <c r="D38" s="81"/>
      <c r="E38" s="81"/>
      <c r="F38" s="81"/>
      <c r="G38" s="81"/>
      <c r="H38" s="519"/>
      <c r="I38" s="519"/>
    </row>
    <row r="39" spans="1:9" s="13" customFormat="1">
      <c r="A39" s="663"/>
      <c r="B39" s="44"/>
      <c r="C39" s="41"/>
      <c r="D39" s="81"/>
      <c r="E39" s="81"/>
      <c r="F39" s="81"/>
      <c r="G39" s="81"/>
      <c r="H39" s="519"/>
      <c r="I39" s="519"/>
    </row>
    <row r="40" spans="1:9" s="13" customFormat="1">
      <c r="A40" s="665"/>
      <c r="B40" s="44" t="s">
        <v>1861</v>
      </c>
      <c r="C40" s="41"/>
      <c r="D40" s="81"/>
      <c r="E40" s="81"/>
      <c r="F40" s="81"/>
      <c r="G40" s="81"/>
      <c r="H40" s="519"/>
      <c r="I40" s="519"/>
    </row>
    <row r="41" spans="1:9" s="13" customFormat="1" ht="72">
      <c r="A41" s="433"/>
      <c r="B41" s="43" t="s">
        <v>1862</v>
      </c>
      <c r="C41" s="41"/>
      <c r="D41" s="81"/>
      <c r="E41" s="81"/>
      <c r="F41" s="81"/>
      <c r="G41" s="81"/>
      <c r="H41" s="519"/>
      <c r="I41" s="519"/>
    </row>
    <row r="42" spans="1:9" s="13" customFormat="1" ht="36">
      <c r="A42" s="433"/>
      <c r="B42" s="43" t="s">
        <v>1863</v>
      </c>
      <c r="C42" s="41"/>
      <c r="D42" s="81"/>
      <c r="E42" s="81"/>
      <c r="F42" s="81"/>
      <c r="G42" s="81"/>
      <c r="H42" s="519"/>
      <c r="I42" s="519"/>
    </row>
    <row r="43" spans="1:9" s="13" customFormat="1">
      <c r="A43" s="433"/>
      <c r="B43" s="43"/>
      <c r="C43" s="41"/>
      <c r="D43" s="81"/>
      <c r="E43" s="81"/>
      <c r="F43" s="81"/>
      <c r="G43" s="81"/>
      <c r="H43" s="519"/>
      <c r="I43" s="519"/>
    </row>
    <row r="44" spans="1:9" s="13" customFormat="1" ht="306">
      <c r="A44" s="433"/>
      <c r="B44" s="42" t="s">
        <v>1864</v>
      </c>
      <c r="C44" s="41"/>
      <c r="D44" s="81"/>
      <c r="E44" s="81"/>
      <c r="F44" s="81"/>
      <c r="G44" s="81"/>
      <c r="H44" s="519"/>
      <c r="I44" s="519"/>
    </row>
    <row r="45" spans="1:9" s="13" customFormat="1" ht="139.9" customHeight="1">
      <c r="A45" s="434"/>
      <c r="B45" s="317" t="s">
        <v>1865</v>
      </c>
      <c r="C45" s="39"/>
      <c r="D45" s="80"/>
      <c r="E45" s="80"/>
      <c r="F45" s="80"/>
      <c r="G45" s="80"/>
      <c r="H45" s="518"/>
      <c r="I45" s="518"/>
    </row>
    <row r="46" spans="1:9" s="13" customFormat="1" ht="123.6" customHeight="1">
      <c r="A46" s="405"/>
      <c r="B46" s="317" t="s">
        <v>1866</v>
      </c>
      <c r="C46" s="39"/>
      <c r="D46" s="80"/>
      <c r="E46" s="80"/>
      <c r="F46" s="80"/>
      <c r="G46" s="80"/>
      <c r="H46" s="518"/>
      <c r="I46" s="518"/>
    </row>
    <row r="47" spans="1:9" s="13" customFormat="1">
      <c r="A47" s="662"/>
      <c r="B47" s="42"/>
      <c r="C47" s="41"/>
      <c r="D47" s="81"/>
      <c r="E47" s="81"/>
      <c r="F47" s="81"/>
      <c r="G47" s="81"/>
      <c r="H47" s="519"/>
      <c r="I47" s="519"/>
    </row>
    <row r="48" spans="1:9" s="13" customFormat="1" ht="30">
      <c r="A48" s="312" t="s">
        <v>1867</v>
      </c>
      <c r="B48" s="44" t="s">
        <v>1868</v>
      </c>
      <c r="C48" s="41"/>
      <c r="D48" s="81"/>
      <c r="E48" s="81"/>
      <c r="F48" s="81"/>
      <c r="G48" s="81"/>
      <c r="H48" s="519"/>
      <c r="I48" s="519"/>
    </row>
    <row r="49" spans="1:10" s="13" customFormat="1" ht="180">
      <c r="A49" s="405"/>
      <c r="B49" s="42" t="s">
        <v>1869</v>
      </c>
      <c r="C49" s="41"/>
      <c r="D49" s="81"/>
      <c r="E49" s="81"/>
      <c r="F49" s="81"/>
      <c r="G49" s="81"/>
      <c r="H49" s="519"/>
      <c r="I49" s="519"/>
    </row>
    <row r="50" spans="1:10" s="13" customFormat="1" ht="228.6" customHeight="1">
      <c r="A50" s="312" t="s">
        <v>1126</v>
      </c>
      <c r="B50" s="42" t="s">
        <v>2393</v>
      </c>
      <c r="C50" s="87" t="s">
        <v>1104</v>
      </c>
      <c r="D50" s="149">
        <v>1</v>
      </c>
      <c r="E50" s="149">
        <v>0</v>
      </c>
      <c r="F50" s="524">
        <v>0</v>
      </c>
      <c r="G50" s="649">
        <f t="shared" ref="G50:G111" si="9">IF(ISNUMBER(F50),IF(F50&gt;0,ROUND(F50,2),0),0)</f>
        <v>0</v>
      </c>
      <c r="H50" s="525">
        <f t="shared" ref="H50:H111" si="10">ROUND(D50*G50,2)</f>
        <v>0</v>
      </c>
      <c r="I50" s="525">
        <f t="shared" ref="I50:I111" si="11">ROUND(E50*G50,2)</f>
        <v>0</v>
      </c>
    </row>
    <row r="51" spans="1:10" s="13" customFormat="1" ht="228.6" customHeight="1">
      <c r="A51" s="312" t="s">
        <v>1128</v>
      </c>
      <c r="B51" s="42" t="s">
        <v>1870</v>
      </c>
      <c r="C51" s="87" t="s">
        <v>1104</v>
      </c>
      <c r="D51" s="149">
        <v>1</v>
      </c>
      <c r="E51" s="149">
        <v>0</v>
      </c>
      <c r="F51" s="524">
        <v>0</v>
      </c>
      <c r="G51" s="649">
        <f t="shared" si="9"/>
        <v>0</v>
      </c>
      <c r="H51" s="525">
        <f t="shared" si="10"/>
        <v>0</v>
      </c>
      <c r="I51" s="525">
        <f t="shared" si="11"/>
        <v>0</v>
      </c>
    </row>
    <row r="52" spans="1:10" s="13" customFormat="1" ht="192" customHeight="1">
      <c r="A52" s="312" t="s">
        <v>1130</v>
      </c>
      <c r="B52" s="42" t="s">
        <v>2394</v>
      </c>
      <c r="C52" s="87" t="s">
        <v>1104</v>
      </c>
      <c r="D52" s="149">
        <v>2</v>
      </c>
      <c r="E52" s="149">
        <v>0</v>
      </c>
      <c r="F52" s="524">
        <v>0</v>
      </c>
      <c r="G52" s="649">
        <f t="shared" si="9"/>
        <v>0</v>
      </c>
      <c r="H52" s="525">
        <f t="shared" si="10"/>
        <v>0</v>
      </c>
      <c r="I52" s="525">
        <f t="shared" si="11"/>
        <v>0</v>
      </c>
    </row>
    <row r="53" spans="1:10" s="13" customFormat="1">
      <c r="A53" s="312"/>
      <c r="B53" s="318" t="s">
        <v>1871</v>
      </c>
      <c r="C53" s="87"/>
      <c r="D53" s="149"/>
      <c r="E53" s="149"/>
      <c r="F53" s="149"/>
      <c r="G53" s="649"/>
      <c r="H53" s="525"/>
      <c r="I53" s="525"/>
    </row>
    <row r="54" spans="1:10" s="13" customFormat="1" ht="79.5" customHeight="1">
      <c r="A54" s="312" t="s">
        <v>1132</v>
      </c>
      <c r="B54" s="42" t="s">
        <v>1872</v>
      </c>
      <c r="C54" s="87"/>
      <c r="D54" s="149"/>
      <c r="E54" s="149"/>
      <c r="F54" s="149"/>
      <c r="G54" s="649"/>
      <c r="H54" s="525"/>
      <c r="I54" s="525"/>
    </row>
    <row r="55" spans="1:10" s="13" customFormat="1" ht="396">
      <c r="A55" s="312" t="s">
        <v>1134</v>
      </c>
      <c r="B55" s="42" t="s">
        <v>1873</v>
      </c>
      <c r="C55" s="87" t="s">
        <v>1104</v>
      </c>
      <c r="D55" s="149">
        <v>1</v>
      </c>
      <c r="E55" s="149">
        <v>0</v>
      </c>
      <c r="F55" s="524">
        <v>0</v>
      </c>
      <c r="G55" s="649">
        <f t="shared" si="9"/>
        <v>0</v>
      </c>
      <c r="H55" s="525">
        <f t="shared" si="10"/>
        <v>0</v>
      </c>
      <c r="I55" s="525">
        <f t="shared" si="11"/>
        <v>0</v>
      </c>
      <c r="J55" s="752"/>
    </row>
    <row r="56" spans="1:10" s="13" customFormat="1" ht="409.5">
      <c r="A56" s="312" t="s">
        <v>1136</v>
      </c>
      <c r="B56" s="42" t="s">
        <v>1874</v>
      </c>
      <c r="C56" s="87" t="s">
        <v>1104</v>
      </c>
      <c r="D56" s="149">
        <v>1</v>
      </c>
      <c r="E56" s="149">
        <v>0</v>
      </c>
      <c r="F56" s="524">
        <v>0</v>
      </c>
      <c r="G56" s="649">
        <f t="shared" si="9"/>
        <v>0</v>
      </c>
      <c r="H56" s="525">
        <f t="shared" si="10"/>
        <v>0</v>
      </c>
      <c r="I56" s="525">
        <f t="shared" si="11"/>
        <v>0</v>
      </c>
      <c r="J56" s="752"/>
    </row>
    <row r="57" spans="1:10" s="13" customFormat="1">
      <c r="A57" s="312"/>
      <c r="B57" s="42"/>
      <c r="C57" s="87"/>
      <c r="D57" s="149"/>
      <c r="E57" s="149"/>
      <c r="F57" s="553"/>
      <c r="G57" s="649"/>
      <c r="H57" s="525"/>
      <c r="I57" s="525"/>
    </row>
    <row r="58" spans="1:10" s="13" customFormat="1" ht="30">
      <c r="A58" s="312" t="s">
        <v>1875</v>
      </c>
      <c r="B58" s="319" t="s">
        <v>1876</v>
      </c>
      <c r="C58" s="435"/>
      <c r="D58" s="436"/>
      <c r="E58" s="436"/>
      <c r="F58" s="557"/>
      <c r="G58" s="649"/>
      <c r="H58" s="525"/>
      <c r="I58" s="525"/>
    </row>
    <row r="59" spans="1:10" s="13" customFormat="1">
      <c r="A59" s="666"/>
      <c r="B59" s="42"/>
      <c r="C59" s="87"/>
      <c r="D59" s="149"/>
      <c r="E59" s="149"/>
      <c r="F59" s="553"/>
      <c r="G59" s="649"/>
      <c r="H59" s="525"/>
      <c r="I59" s="525"/>
    </row>
    <row r="60" spans="1:10" s="13" customFormat="1" ht="30">
      <c r="A60" s="312" t="s">
        <v>1877</v>
      </c>
      <c r="B60" s="318" t="s">
        <v>1878</v>
      </c>
      <c r="C60" s="87"/>
      <c r="D60" s="149"/>
      <c r="E60" s="149"/>
      <c r="F60" s="553"/>
      <c r="G60" s="649"/>
      <c r="H60" s="525"/>
      <c r="I60" s="525"/>
    </row>
    <row r="61" spans="1:10" s="13" customFormat="1" ht="342">
      <c r="A61" s="666"/>
      <c r="B61" s="42" t="s">
        <v>1879</v>
      </c>
      <c r="C61" s="87"/>
      <c r="D61" s="149"/>
      <c r="E61" s="149"/>
      <c r="F61" s="553"/>
      <c r="G61" s="649"/>
      <c r="H61" s="525"/>
      <c r="I61" s="525"/>
    </row>
    <row r="62" spans="1:10" s="13" customFormat="1" ht="211.15" customHeight="1">
      <c r="A62" s="405"/>
      <c r="B62" s="42" t="s">
        <v>1880</v>
      </c>
      <c r="C62" s="41"/>
      <c r="D62" s="81"/>
      <c r="E62" s="81"/>
      <c r="F62" s="81"/>
      <c r="G62" s="649"/>
      <c r="H62" s="525"/>
      <c r="I62" s="525"/>
    </row>
    <row r="63" spans="1:10" s="13" customFormat="1" ht="195" customHeight="1">
      <c r="A63" s="312" t="s">
        <v>1126</v>
      </c>
      <c r="B63" s="42" t="s">
        <v>1881</v>
      </c>
      <c r="C63" s="87" t="s">
        <v>1104</v>
      </c>
      <c r="D63" s="149">
        <v>1</v>
      </c>
      <c r="E63" s="149">
        <v>0</v>
      </c>
      <c r="F63" s="524">
        <v>0</v>
      </c>
      <c r="G63" s="649">
        <f t="shared" si="9"/>
        <v>0</v>
      </c>
      <c r="H63" s="525">
        <f t="shared" si="10"/>
        <v>0</v>
      </c>
      <c r="I63" s="525">
        <f t="shared" si="11"/>
        <v>0</v>
      </c>
    </row>
    <row r="64" spans="1:10" s="13" customFormat="1" ht="261.60000000000002" customHeight="1">
      <c r="A64" s="312" t="s">
        <v>1128</v>
      </c>
      <c r="B64" s="42" t="s">
        <v>1882</v>
      </c>
      <c r="C64" s="87" t="s">
        <v>1104</v>
      </c>
      <c r="D64" s="149">
        <v>1</v>
      </c>
      <c r="E64" s="149">
        <v>0</v>
      </c>
      <c r="F64" s="524">
        <v>0</v>
      </c>
      <c r="G64" s="649">
        <f t="shared" si="9"/>
        <v>0</v>
      </c>
      <c r="H64" s="525">
        <f t="shared" si="10"/>
        <v>0</v>
      </c>
      <c r="I64" s="525">
        <f t="shared" si="11"/>
        <v>0</v>
      </c>
    </row>
    <row r="65" spans="1:11" s="13" customFormat="1" ht="216">
      <c r="A65" s="312" t="s">
        <v>1130</v>
      </c>
      <c r="B65" s="42" t="s">
        <v>1883</v>
      </c>
      <c r="C65" s="87" t="s">
        <v>1104</v>
      </c>
      <c r="D65" s="149">
        <v>1</v>
      </c>
      <c r="E65" s="149">
        <v>0</v>
      </c>
      <c r="F65" s="524">
        <v>0</v>
      </c>
      <c r="G65" s="649">
        <f t="shared" si="9"/>
        <v>0</v>
      </c>
      <c r="H65" s="525">
        <f t="shared" si="10"/>
        <v>0</v>
      </c>
      <c r="I65" s="525">
        <f t="shared" si="11"/>
        <v>0</v>
      </c>
    </row>
    <row r="66" spans="1:11" s="13" customFormat="1" ht="198">
      <c r="A66" s="312" t="s">
        <v>1132</v>
      </c>
      <c r="B66" s="42" t="s">
        <v>1884</v>
      </c>
      <c r="C66" s="87" t="s">
        <v>1104</v>
      </c>
      <c r="D66" s="149">
        <v>1</v>
      </c>
      <c r="E66" s="149">
        <v>0</v>
      </c>
      <c r="F66" s="524">
        <v>0</v>
      </c>
      <c r="G66" s="649">
        <f t="shared" si="9"/>
        <v>0</v>
      </c>
      <c r="H66" s="525">
        <f t="shared" si="10"/>
        <v>0</v>
      </c>
      <c r="I66" s="525">
        <f t="shared" si="11"/>
        <v>0</v>
      </c>
    </row>
    <row r="67" spans="1:11" s="13" customFormat="1" ht="270">
      <c r="A67" s="312" t="s">
        <v>1134</v>
      </c>
      <c r="B67" s="42" t="s">
        <v>1885</v>
      </c>
      <c r="C67" s="87" t="s">
        <v>1104</v>
      </c>
      <c r="D67" s="149">
        <v>1</v>
      </c>
      <c r="E67" s="149">
        <v>0</v>
      </c>
      <c r="F67" s="524">
        <v>0</v>
      </c>
      <c r="G67" s="649">
        <f t="shared" si="9"/>
        <v>0</v>
      </c>
      <c r="H67" s="525">
        <f t="shared" si="10"/>
        <v>0</v>
      </c>
      <c r="I67" s="525">
        <f t="shared" si="11"/>
        <v>0</v>
      </c>
    </row>
    <row r="68" spans="1:11" s="13" customFormat="1" ht="198">
      <c r="A68" s="312" t="s">
        <v>1136</v>
      </c>
      <c r="B68" s="42" t="s">
        <v>1886</v>
      </c>
      <c r="C68" s="87" t="s">
        <v>1104</v>
      </c>
      <c r="D68" s="149">
        <v>1</v>
      </c>
      <c r="E68" s="149">
        <v>0</v>
      </c>
      <c r="F68" s="524">
        <v>0</v>
      </c>
      <c r="G68" s="649">
        <f t="shared" si="9"/>
        <v>0</v>
      </c>
      <c r="H68" s="525">
        <f t="shared" si="10"/>
        <v>0</v>
      </c>
      <c r="I68" s="525">
        <f t="shared" si="11"/>
        <v>0</v>
      </c>
    </row>
    <row r="69" spans="1:11" s="13" customFormat="1" ht="198">
      <c r="A69" s="312" t="s">
        <v>1138</v>
      </c>
      <c r="B69" s="42" t="s">
        <v>1887</v>
      </c>
      <c r="C69" s="87" t="s">
        <v>1104</v>
      </c>
      <c r="D69" s="149">
        <v>1</v>
      </c>
      <c r="E69" s="149">
        <v>0</v>
      </c>
      <c r="F69" s="524">
        <v>0</v>
      </c>
      <c r="G69" s="649">
        <f t="shared" si="9"/>
        <v>0</v>
      </c>
      <c r="H69" s="525">
        <f t="shared" si="10"/>
        <v>0</v>
      </c>
      <c r="I69" s="525">
        <f t="shared" si="11"/>
        <v>0</v>
      </c>
    </row>
    <row r="70" spans="1:11" s="13" customFormat="1" ht="324">
      <c r="A70" s="312" t="s">
        <v>1609</v>
      </c>
      <c r="B70" s="42" t="s">
        <v>1888</v>
      </c>
      <c r="C70" s="87" t="s">
        <v>1104</v>
      </c>
      <c r="D70" s="149">
        <v>2</v>
      </c>
      <c r="E70" s="149">
        <v>0</v>
      </c>
      <c r="F70" s="524">
        <v>0</v>
      </c>
      <c r="G70" s="649">
        <f t="shared" si="9"/>
        <v>0</v>
      </c>
      <c r="H70" s="525">
        <f t="shared" si="10"/>
        <v>0</v>
      </c>
      <c r="I70" s="525">
        <f t="shared" si="11"/>
        <v>0</v>
      </c>
    </row>
    <row r="71" spans="1:11" s="13" customFormat="1" ht="270">
      <c r="A71" s="312" t="s">
        <v>1611</v>
      </c>
      <c r="B71" s="42" t="s">
        <v>1889</v>
      </c>
      <c r="C71" s="87" t="s">
        <v>1104</v>
      </c>
      <c r="D71" s="149">
        <v>1</v>
      </c>
      <c r="E71" s="149">
        <v>0</v>
      </c>
      <c r="F71" s="524">
        <v>0</v>
      </c>
      <c r="G71" s="649">
        <f t="shared" si="9"/>
        <v>0</v>
      </c>
      <c r="H71" s="525">
        <f t="shared" si="10"/>
        <v>0</v>
      </c>
      <c r="I71" s="525">
        <f t="shared" si="11"/>
        <v>0</v>
      </c>
      <c r="K71" s="752"/>
    </row>
    <row r="72" spans="1:11" s="13" customFormat="1" ht="288">
      <c r="A72" s="312" t="s">
        <v>1613</v>
      </c>
      <c r="B72" s="42" t="s">
        <v>1890</v>
      </c>
      <c r="C72" s="87" t="s">
        <v>1104</v>
      </c>
      <c r="D72" s="149">
        <v>1</v>
      </c>
      <c r="E72" s="149">
        <v>0</v>
      </c>
      <c r="F72" s="524">
        <v>0</v>
      </c>
      <c r="G72" s="649">
        <f t="shared" si="9"/>
        <v>0</v>
      </c>
      <c r="H72" s="525">
        <f t="shared" si="10"/>
        <v>0</v>
      </c>
      <c r="I72" s="525">
        <f t="shared" si="11"/>
        <v>0</v>
      </c>
    </row>
    <row r="73" spans="1:11" s="13" customFormat="1">
      <c r="A73" s="312"/>
      <c r="B73" s="42"/>
      <c r="C73" s="87"/>
      <c r="D73" s="149"/>
      <c r="E73" s="149"/>
      <c r="F73" s="553"/>
      <c r="G73" s="649"/>
      <c r="H73" s="525"/>
      <c r="I73" s="525"/>
    </row>
    <row r="74" spans="1:11" s="13" customFormat="1" ht="30">
      <c r="A74" s="312" t="s">
        <v>1891</v>
      </c>
      <c r="B74" s="44" t="s">
        <v>1892</v>
      </c>
      <c r="C74" s="44"/>
      <c r="D74" s="321"/>
      <c r="E74" s="321"/>
      <c r="F74" s="321"/>
      <c r="G74" s="649"/>
      <c r="H74" s="525"/>
      <c r="I74" s="525"/>
    </row>
    <row r="75" spans="1:11" s="13" customFormat="1">
      <c r="A75" s="666"/>
      <c r="B75" s="44"/>
      <c r="C75" s="44"/>
      <c r="D75" s="321"/>
      <c r="E75" s="321"/>
      <c r="F75" s="321"/>
      <c r="G75" s="649"/>
      <c r="H75" s="525"/>
      <c r="I75" s="525"/>
    </row>
    <row r="76" spans="1:11" s="13" customFormat="1" ht="54.6" customHeight="1">
      <c r="A76" s="405"/>
      <c r="B76" s="42" t="s">
        <v>1893</v>
      </c>
      <c r="C76" s="87"/>
      <c r="D76" s="149"/>
      <c r="E76" s="149"/>
      <c r="F76" s="81"/>
      <c r="G76" s="649"/>
      <c r="H76" s="525"/>
      <c r="I76" s="525"/>
    </row>
    <row r="77" spans="1:11" s="13" customFormat="1" ht="332.45" customHeight="1">
      <c r="A77" s="405"/>
      <c r="B77" s="42" t="s">
        <v>1894</v>
      </c>
      <c r="C77" s="87"/>
      <c r="D77" s="149"/>
      <c r="E77" s="149"/>
      <c r="F77" s="81"/>
      <c r="G77" s="649"/>
      <c r="H77" s="525"/>
      <c r="I77" s="525"/>
    </row>
    <row r="78" spans="1:11" s="13" customFormat="1" ht="244.15" customHeight="1">
      <c r="A78" s="405"/>
      <c r="B78" s="42" t="s">
        <v>1895</v>
      </c>
      <c r="C78" s="87"/>
      <c r="D78" s="149"/>
      <c r="E78" s="149"/>
      <c r="F78" s="81"/>
      <c r="G78" s="649"/>
      <c r="H78" s="525"/>
      <c r="I78" s="525"/>
    </row>
    <row r="79" spans="1:11" s="13" customFormat="1">
      <c r="A79" s="312"/>
      <c r="B79" s="42"/>
      <c r="C79" s="87"/>
      <c r="D79" s="149"/>
      <c r="E79" s="149"/>
      <c r="F79" s="81"/>
      <c r="G79" s="649"/>
      <c r="H79" s="525"/>
      <c r="I79" s="525"/>
    </row>
    <row r="80" spans="1:11" s="13" customFormat="1" ht="252">
      <c r="A80" s="312" t="s">
        <v>1126</v>
      </c>
      <c r="B80" s="42" t="s">
        <v>2395</v>
      </c>
      <c r="C80" s="87" t="s">
        <v>1104</v>
      </c>
      <c r="D80" s="149">
        <v>3</v>
      </c>
      <c r="E80" s="149">
        <v>0</v>
      </c>
      <c r="F80" s="524">
        <v>0</v>
      </c>
      <c r="G80" s="649">
        <f t="shared" si="9"/>
        <v>0</v>
      </c>
      <c r="H80" s="525">
        <f t="shared" si="10"/>
        <v>0</v>
      </c>
      <c r="I80" s="525">
        <f t="shared" si="11"/>
        <v>0</v>
      </c>
    </row>
    <row r="81" spans="1:11" s="13" customFormat="1" ht="216">
      <c r="A81" s="312" t="s">
        <v>1128</v>
      </c>
      <c r="B81" s="42" t="s">
        <v>2396</v>
      </c>
      <c r="C81" s="87" t="s">
        <v>1104</v>
      </c>
      <c r="D81" s="149">
        <v>7</v>
      </c>
      <c r="E81" s="149">
        <v>0</v>
      </c>
      <c r="F81" s="524">
        <v>0</v>
      </c>
      <c r="G81" s="649">
        <f t="shared" si="9"/>
        <v>0</v>
      </c>
      <c r="H81" s="525">
        <f t="shared" si="10"/>
        <v>0</v>
      </c>
      <c r="I81" s="525">
        <f t="shared" si="11"/>
        <v>0</v>
      </c>
      <c r="K81" s="474"/>
    </row>
    <row r="82" spans="1:11" s="13" customFormat="1" ht="216">
      <c r="A82" s="312" t="s">
        <v>1130</v>
      </c>
      <c r="B82" s="42" t="s">
        <v>2397</v>
      </c>
      <c r="C82" s="87" t="s">
        <v>1104</v>
      </c>
      <c r="D82" s="149">
        <v>2</v>
      </c>
      <c r="E82" s="149">
        <v>0</v>
      </c>
      <c r="F82" s="524">
        <v>0</v>
      </c>
      <c r="G82" s="649">
        <f t="shared" si="9"/>
        <v>0</v>
      </c>
      <c r="H82" s="525">
        <f t="shared" si="10"/>
        <v>0</v>
      </c>
      <c r="I82" s="525">
        <f t="shared" si="11"/>
        <v>0</v>
      </c>
    </row>
    <row r="83" spans="1:11" s="13" customFormat="1" ht="216">
      <c r="A83" s="312" t="s">
        <v>1132</v>
      </c>
      <c r="B83" s="42" t="s">
        <v>2398</v>
      </c>
      <c r="C83" s="87" t="s">
        <v>1104</v>
      </c>
      <c r="D83" s="149">
        <v>4</v>
      </c>
      <c r="E83" s="149">
        <v>0</v>
      </c>
      <c r="F83" s="524">
        <v>0</v>
      </c>
      <c r="G83" s="649">
        <f t="shared" si="9"/>
        <v>0</v>
      </c>
      <c r="H83" s="525">
        <f t="shared" si="10"/>
        <v>0</v>
      </c>
      <c r="I83" s="525">
        <f t="shared" si="11"/>
        <v>0</v>
      </c>
      <c r="K83" s="474"/>
    </row>
    <row r="84" spans="1:11" s="13" customFormat="1" ht="216">
      <c r="A84" s="312" t="s">
        <v>1134</v>
      </c>
      <c r="B84" s="42" t="s">
        <v>2399</v>
      </c>
      <c r="C84" s="87" t="s">
        <v>1104</v>
      </c>
      <c r="D84" s="149">
        <v>2</v>
      </c>
      <c r="E84" s="149">
        <v>0</v>
      </c>
      <c r="F84" s="524">
        <v>0</v>
      </c>
      <c r="G84" s="649">
        <f t="shared" si="9"/>
        <v>0</v>
      </c>
      <c r="H84" s="525">
        <f t="shared" si="10"/>
        <v>0</v>
      </c>
      <c r="I84" s="525">
        <f t="shared" si="11"/>
        <v>0</v>
      </c>
      <c r="K84" s="474"/>
    </row>
    <row r="85" spans="1:11" s="13" customFormat="1" ht="216">
      <c r="A85" s="312" t="s">
        <v>1136</v>
      </c>
      <c r="B85" s="42" t="s">
        <v>2400</v>
      </c>
      <c r="C85" s="87" t="s">
        <v>1104</v>
      </c>
      <c r="D85" s="149">
        <v>5</v>
      </c>
      <c r="E85" s="149">
        <v>0</v>
      </c>
      <c r="F85" s="524">
        <v>0</v>
      </c>
      <c r="G85" s="649">
        <f t="shared" si="9"/>
        <v>0</v>
      </c>
      <c r="H85" s="525">
        <f t="shared" si="10"/>
        <v>0</v>
      </c>
      <c r="I85" s="525">
        <f t="shared" si="11"/>
        <v>0</v>
      </c>
      <c r="K85" s="474"/>
    </row>
    <row r="86" spans="1:11" s="13" customFormat="1" ht="252">
      <c r="A86" s="312" t="s">
        <v>1138</v>
      </c>
      <c r="B86" s="42" t="s">
        <v>1896</v>
      </c>
      <c r="C86" s="87" t="s">
        <v>1104</v>
      </c>
      <c r="D86" s="149">
        <v>4</v>
      </c>
      <c r="E86" s="149">
        <v>0</v>
      </c>
      <c r="F86" s="524">
        <v>0</v>
      </c>
      <c r="G86" s="649">
        <f t="shared" si="9"/>
        <v>0</v>
      </c>
      <c r="H86" s="525">
        <f t="shared" si="10"/>
        <v>0</v>
      </c>
      <c r="I86" s="525">
        <f t="shared" si="11"/>
        <v>0</v>
      </c>
      <c r="K86" s="474"/>
    </row>
    <row r="87" spans="1:11" s="13" customFormat="1" ht="216">
      <c r="A87" s="312" t="s">
        <v>1609</v>
      </c>
      <c r="B87" s="42" t="s">
        <v>2401</v>
      </c>
      <c r="C87" s="87" t="s">
        <v>1104</v>
      </c>
      <c r="D87" s="149">
        <v>1</v>
      </c>
      <c r="E87" s="149">
        <v>0</v>
      </c>
      <c r="F87" s="524">
        <v>0</v>
      </c>
      <c r="G87" s="649">
        <f t="shared" si="9"/>
        <v>0</v>
      </c>
      <c r="H87" s="525">
        <f t="shared" si="10"/>
        <v>0</v>
      </c>
      <c r="I87" s="525">
        <f t="shared" si="11"/>
        <v>0</v>
      </c>
    </row>
    <row r="88" spans="1:11" s="13" customFormat="1" ht="216">
      <c r="A88" s="312" t="s">
        <v>1611</v>
      </c>
      <c r="B88" s="42" t="s">
        <v>2402</v>
      </c>
      <c r="C88" s="87" t="s">
        <v>1104</v>
      </c>
      <c r="D88" s="149">
        <v>1</v>
      </c>
      <c r="E88" s="149">
        <v>0</v>
      </c>
      <c r="F88" s="524">
        <v>0</v>
      </c>
      <c r="G88" s="649">
        <f t="shared" si="9"/>
        <v>0</v>
      </c>
      <c r="H88" s="525">
        <f t="shared" si="10"/>
        <v>0</v>
      </c>
      <c r="I88" s="525">
        <f t="shared" si="11"/>
        <v>0</v>
      </c>
      <c r="K88" s="474"/>
    </row>
    <row r="89" spans="1:11" s="13" customFormat="1">
      <c r="A89" s="312"/>
      <c r="B89" s="42"/>
      <c r="C89" s="87"/>
      <c r="D89" s="149"/>
      <c r="E89" s="149"/>
      <c r="F89" s="553"/>
      <c r="G89" s="649"/>
      <c r="H89" s="525"/>
      <c r="I89" s="525"/>
    </row>
    <row r="90" spans="1:11" s="13" customFormat="1" ht="30">
      <c r="A90" s="312" t="s">
        <v>1897</v>
      </c>
      <c r="B90" s="44" t="s">
        <v>1898</v>
      </c>
      <c r="C90" s="87"/>
      <c r="D90" s="149"/>
      <c r="E90" s="149"/>
      <c r="F90" s="553"/>
      <c r="G90" s="649"/>
      <c r="H90" s="525"/>
      <c r="I90" s="525"/>
    </row>
    <row r="91" spans="1:11" s="13" customFormat="1">
      <c r="A91" s="666"/>
      <c r="B91" s="44"/>
      <c r="C91" s="87"/>
      <c r="D91" s="149"/>
      <c r="E91" s="149"/>
      <c r="F91" s="553"/>
      <c r="G91" s="649"/>
      <c r="H91" s="525"/>
      <c r="I91" s="525"/>
    </row>
    <row r="92" spans="1:11" s="13" customFormat="1" ht="252">
      <c r="A92" s="312"/>
      <c r="B92" s="47" t="s">
        <v>1899</v>
      </c>
      <c r="C92" s="87"/>
      <c r="D92" s="149"/>
      <c r="E92" s="149"/>
      <c r="F92" s="553"/>
      <c r="G92" s="649"/>
      <c r="H92" s="525"/>
      <c r="I92" s="525"/>
    </row>
    <row r="93" spans="1:11" s="13" customFormat="1" ht="195" customHeight="1">
      <c r="A93" s="405"/>
      <c r="B93" s="42" t="s">
        <v>1900</v>
      </c>
      <c r="C93" s="87"/>
      <c r="D93" s="149"/>
      <c r="E93" s="149"/>
      <c r="F93" s="81"/>
      <c r="G93" s="649"/>
      <c r="H93" s="525"/>
      <c r="I93" s="525"/>
    </row>
    <row r="94" spans="1:11" s="13" customFormat="1" ht="106.9" customHeight="1">
      <c r="A94" s="405"/>
      <c r="B94" s="42" t="s">
        <v>1901</v>
      </c>
      <c r="C94" s="87"/>
      <c r="D94" s="149"/>
      <c r="E94" s="149"/>
      <c r="F94" s="81"/>
      <c r="G94" s="649"/>
      <c r="H94" s="525"/>
      <c r="I94" s="525"/>
    </row>
    <row r="95" spans="1:11" s="13" customFormat="1">
      <c r="A95" s="312"/>
      <c r="B95" s="42"/>
      <c r="C95" s="87"/>
      <c r="D95" s="149"/>
      <c r="E95" s="149"/>
      <c r="F95" s="81"/>
      <c r="G95" s="649"/>
      <c r="H95" s="525"/>
      <c r="I95" s="525"/>
    </row>
    <row r="96" spans="1:11" s="13" customFormat="1" ht="234">
      <c r="A96" s="312" t="s">
        <v>1126</v>
      </c>
      <c r="B96" s="42" t="s">
        <v>1902</v>
      </c>
      <c r="C96" s="87" t="s">
        <v>1104</v>
      </c>
      <c r="D96" s="149">
        <v>1</v>
      </c>
      <c r="E96" s="149">
        <v>0</v>
      </c>
      <c r="F96" s="524">
        <v>0</v>
      </c>
      <c r="G96" s="649">
        <f t="shared" si="9"/>
        <v>0</v>
      </c>
      <c r="H96" s="525">
        <f t="shared" si="10"/>
        <v>0</v>
      </c>
      <c r="I96" s="525">
        <f t="shared" si="11"/>
        <v>0</v>
      </c>
    </row>
    <row r="97" spans="1:9" s="13" customFormat="1">
      <c r="A97" s="312"/>
      <c r="B97" s="42"/>
      <c r="C97" s="87"/>
      <c r="D97" s="149"/>
      <c r="E97" s="149"/>
      <c r="F97" s="553"/>
      <c r="G97" s="649"/>
      <c r="H97" s="525"/>
      <c r="I97" s="525"/>
    </row>
    <row r="98" spans="1:9" s="13" customFormat="1" ht="30">
      <c r="A98" s="312" t="s">
        <v>1903</v>
      </c>
      <c r="B98" s="44" t="s">
        <v>1904</v>
      </c>
      <c r="C98" s="44"/>
      <c r="D98" s="321"/>
      <c r="E98" s="321"/>
      <c r="F98" s="321"/>
      <c r="G98" s="649"/>
      <c r="H98" s="525"/>
      <c r="I98" s="525"/>
    </row>
    <row r="99" spans="1:9" s="13" customFormat="1">
      <c r="A99" s="312"/>
      <c r="B99" s="44"/>
      <c r="C99" s="44"/>
      <c r="D99" s="321"/>
      <c r="E99" s="321"/>
      <c r="F99" s="321"/>
      <c r="G99" s="649"/>
      <c r="H99" s="525"/>
      <c r="I99" s="525"/>
    </row>
    <row r="100" spans="1:9" s="13" customFormat="1" ht="180">
      <c r="A100" s="312"/>
      <c r="B100" s="42" t="s">
        <v>1905</v>
      </c>
      <c r="C100" s="87"/>
      <c r="D100" s="149"/>
      <c r="E100" s="149"/>
      <c r="F100" s="553"/>
      <c r="G100" s="649"/>
      <c r="H100" s="525"/>
      <c r="I100" s="525"/>
    </row>
    <row r="101" spans="1:9" s="13" customFormat="1">
      <c r="A101" s="667"/>
      <c r="B101" s="42"/>
      <c r="C101" s="87"/>
      <c r="D101" s="149"/>
      <c r="E101" s="149"/>
      <c r="F101" s="553"/>
      <c r="G101" s="649"/>
      <c r="H101" s="525"/>
      <c r="I101" s="525"/>
    </row>
    <row r="102" spans="1:9" s="13" customFormat="1" ht="36">
      <c r="A102" s="667" t="s">
        <v>1126</v>
      </c>
      <c r="B102" s="42" t="s">
        <v>1906</v>
      </c>
      <c r="C102" s="87" t="s">
        <v>1104</v>
      </c>
      <c r="D102" s="149">
        <v>2</v>
      </c>
      <c r="E102" s="149">
        <v>0</v>
      </c>
      <c r="F102" s="524">
        <v>0</v>
      </c>
      <c r="G102" s="649">
        <f t="shared" si="9"/>
        <v>0</v>
      </c>
      <c r="H102" s="525">
        <f t="shared" si="10"/>
        <v>0</v>
      </c>
      <c r="I102" s="525">
        <f t="shared" si="11"/>
        <v>0</v>
      </c>
    </row>
    <row r="103" spans="1:9" s="13" customFormat="1" ht="36">
      <c r="A103" s="667" t="s">
        <v>1128</v>
      </c>
      <c r="B103" s="42" t="s">
        <v>1907</v>
      </c>
      <c r="C103" s="87" t="s">
        <v>1104</v>
      </c>
      <c r="D103" s="149">
        <v>1</v>
      </c>
      <c r="E103" s="149">
        <v>0</v>
      </c>
      <c r="F103" s="524">
        <v>0</v>
      </c>
      <c r="G103" s="649">
        <f t="shared" si="9"/>
        <v>0</v>
      </c>
      <c r="H103" s="525">
        <f t="shared" si="10"/>
        <v>0</v>
      </c>
      <c r="I103" s="525">
        <f t="shared" si="11"/>
        <v>0</v>
      </c>
    </row>
    <row r="104" spans="1:9" s="13" customFormat="1">
      <c r="A104" s="666"/>
      <c r="B104" s="320"/>
      <c r="C104" s="87"/>
      <c r="D104" s="149"/>
      <c r="E104" s="149"/>
      <c r="F104" s="553"/>
      <c r="G104" s="649"/>
      <c r="H104" s="525"/>
      <c r="I104" s="525"/>
    </row>
    <row r="105" spans="1:9" s="13" customFormat="1" ht="30">
      <c r="A105" s="667" t="s">
        <v>1908</v>
      </c>
      <c r="B105" s="44" t="s">
        <v>1909</v>
      </c>
      <c r="C105" s="44"/>
      <c r="D105" s="321"/>
      <c r="E105" s="321"/>
      <c r="F105" s="321"/>
      <c r="G105" s="649"/>
      <c r="H105" s="525"/>
      <c r="I105" s="525"/>
    </row>
    <row r="106" spans="1:9" s="13" customFormat="1">
      <c r="A106" s="667"/>
      <c r="B106" s="44"/>
      <c r="C106" s="44"/>
      <c r="D106" s="321"/>
      <c r="E106" s="321"/>
      <c r="F106" s="321"/>
      <c r="G106" s="649"/>
      <c r="H106" s="525"/>
      <c r="I106" s="525"/>
    </row>
    <row r="107" spans="1:9" s="13" customFormat="1" ht="90">
      <c r="A107" s="312"/>
      <c r="B107" s="42" t="s">
        <v>1910</v>
      </c>
      <c r="C107" s="87"/>
      <c r="D107" s="149"/>
      <c r="E107" s="149"/>
      <c r="F107" s="553"/>
      <c r="G107" s="649"/>
      <c r="H107" s="525"/>
      <c r="I107" s="525"/>
    </row>
    <row r="108" spans="1:9" s="13" customFormat="1">
      <c r="A108" s="312"/>
      <c r="B108" s="42"/>
      <c r="C108" s="87"/>
      <c r="D108" s="149"/>
      <c r="E108" s="149"/>
      <c r="F108" s="553"/>
      <c r="G108" s="649"/>
      <c r="H108" s="525"/>
      <c r="I108" s="525"/>
    </row>
    <row r="109" spans="1:9" s="13" customFormat="1">
      <c r="A109" s="312" t="s">
        <v>1126</v>
      </c>
      <c r="B109" s="42" t="s">
        <v>1911</v>
      </c>
      <c r="C109" s="87" t="s">
        <v>1104</v>
      </c>
      <c r="D109" s="149">
        <v>6</v>
      </c>
      <c r="E109" s="149">
        <v>0</v>
      </c>
      <c r="F109" s="524">
        <v>0</v>
      </c>
      <c r="G109" s="649">
        <f t="shared" si="9"/>
        <v>0</v>
      </c>
      <c r="H109" s="525">
        <f t="shared" si="10"/>
        <v>0</v>
      </c>
      <c r="I109" s="525">
        <f t="shared" si="11"/>
        <v>0</v>
      </c>
    </row>
    <row r="110" spans="1:9" s="13" customFormat="1">
      <c r="A110" s="312" t="s">
        <v>1128</v>
      </c>
      <c r="B110" s="42" t="s">
        <v>1912</v>
      </c>
      <c r="C110" s="87" t="s">
        <v>1104</v>
      </c>
      <c r="D110" s="149">
        <v>3</v>
      </c>
      <c r="E110" s="149">
        <v>0</v>
      </c>
      <c r="F110" s="524">
        <v>0</v>
      </c>
      <c r="G110" s="649">
        <f t="shared" si="9"/>
        <v>0</v>
      </c>
      <c r="H110" s="525">
        <f t="shared" si="10"/>
        <v>0</v>
      </c>
      <c r="I110" s="525">
        <f t="shared" si="11"/>
        <v>0</v>
      </c>
    </row>
    <row r="111" spans="1:9" s="13" customFormat="1" ht="18.75" thickBot="1">
      <c r="A111" s="312" t="s">
        <v>1130</v>
      </c>
      <c r="B111" s="42" t="s">
        <v>1913</v>
      </c>
      <c r="C111" s="87" t="s">
        <v>1104</v>
      </c>
      <c r="D111" s="149">
        <v>1</v>
      </c>
      <c r="E111" s="149">
        <v>0</v>
      </c>
      <c r="F111" s="524">
        <v>0</v>
      </c>
      <c r="G111" s="649">
        <f t="shared" si="9"/>
        <v>0</v>
      </c>
      <c r="H111" s="525">
        <f t="shared" si="10"/>
        <v>0</v>
      </c>
      <c r="I111" s="525">
        <f t="shared" si="11"/>
        <v>0</v>
      </c>
    </row>
    <row r="112" spans="1:9" s="13" customFormat="1" ht="18.75" thickBot="1">
      <c r="A112" s="791" t="s">
        <v>1914</v>
      </c>
      <c r="B112" s="792"/>
      <c r="C112" s="45"/>
      <c r="D112" s="82"/>
      <c r="E112" s="82"/>
      <c r="F112" s="82"/>
      <c r="G112" s="82"/>
      <c r="H112" s="686">
        <f>SUM(H50:H111)</f>
        <v>0</v>
      </c>
      <c r="I112" s="686">
        <f>SUM(I50:I111)</f>
        <v>0</v>
      </c>
    </row>
    <row r="113" spans="1:9" s="13" customFormat="1">
      <c r="A113" s="662"/>
      <c r="B113" s="40"/>
      <c r="C113" s="41"/>
      <c r="D113" s="81"/>
      <c r="E113" s="81"/>
      <c r="F113" s="81"/>
      <c r="G113" s="81"/>
      <c r="H113" s="519"/>
      <c r="I113" s="519"/>
    </row>
    <row r="114" spans="1:9" s="13" customFormat="1" ht="31.5">
      <c r="A114" s="663" t="s">
        <v>1915</v>
      </c>
      <c r="B114" s="44" t="s">
        <v>1916</v>
      </c>
      <c r="C114" s="41"/>
      <c r="D114" s="81"/>
      <c r="E114" s="81"/>
      <c r="F114" s="81"/>
      <c r="G114" s="81"/>
      <c r="H114" s="519"/>
      <c r="I114" s="519"/>
    </row>
    <row r="115" spans="1:9" s="13" customFormat="1">
      <c r="A115" s="663"/>
      <c r="B115" s="44"/>
      <c r="C115" s="41"/>
      <c r="D115" s="81"/>
      <c r="E115" s="81"/>
      <c r="F115" s="81"/>
      <c r="G115" s="81"/>
      <c r="H115" s="519"/>
      <c r="I115" s="519"/>
    </row>
    <row r="116" spans="1:9" s="13" customFormat="1" ht="73.150000000000006" customHeight="1">
      <c r="A116" s="312"/>
      <c r="B116" s="42" t="s">
        <v>1917</v>
      </c>
      <c r="C116" s="41"/>
      <c r="D116" s="81"/>
      <c r="E116" s="81"/>
      <c r="F116" s="81"/>
      <c r="G116" s="81"/>
      <c r="H116" s="519"/>
      <c r="I116" s="519"/>
    </row>
    <row r="117" spans="1:9" s="13" customFormat="1">
      <c r="A117" s="312"/>
      <c r="B117" s="42"/>
      <c r="C117" s="41"/>
      <c r="D117" s="81"/>
      <c r="E117" s="81"/>
      <c r="F117" s="81"/>
      <c r="G117" s="81"/>
      <c r="H117" s="519"/>
      <c r="I117" s="519"/>
    </row>
    <row r="118" spans="1:9" s="13" customFormat="1" ht="36.6" customHeight="1">
      <c r="A118" s="312" t="s">
        <v>1918</v>
      </c>
      <c r="B118" s="42" t="s">
        <v>1919</v>
      </c>
      <c r="C118" s="41"/>
      <c r="D118" s="81"/>
      <c r="E118" s="81"/>
      <c r="F118" s="81"/>
      <c r="G118" s="81"/>
      <c r="H118" s="519"/>
      <c r="I118" s="519"/>
    </row>
    <row r="119" spans="1:9" s="13" customFormat="1" ht="126">
      <c r="A119" s="312" t="s">
        <v>1126</v>
      </c>
      <c r="B119" s="42" t="s">
        <v>1920</v>
      </c>
      <c r="C119" s="41"/>
      <c r="D119" s="81"/>
      <c r="E119" s="81"/>
      <c r="F119" s="81"/>
      <c r="G119" s="81"/>
      <c r="H119" s="519"/>
      <c r="I119" s="519"/>
    </row>
    <row r="120" spans="1:9" s="13" customFormat="1">
      <c r="A120" s="406"/>
      <c r="B120" s="42" t="s">
        <v>1921</v>
      </c>
      <c r="C120" s="41"/>
      <c r="D120" s="81"/>
      <c r="E120" s="81"/>
      <c r="F120" s="81"/>
      <c r="G120" s="81"/>
      <c r="H120" s="519"/>
      <c r="I120" s="519"/>
    </row>
    <row r="121" spans="1:9" s="13" customFormat="1" ht="19.149999999999999" customHeight="1">
      <c r="A121" s="312" t="s">
        <v>1922</v>
      </c>
      <c r="B121" s="42" t="s">
        <v>1923</v>
      </c>
      <c r="C121" s="87" t="s">
        <v>1104</v>
      </c>
      <c r="D121" s="149">
        <v>2</v>
      </c>
      <c r="E121" s="149">
        <v>0</v>
      </c>
      <c r="F121" s="524">
        <v>0</v>
      </c>
      <c r="G121" s="649">
        <f t="shared" ref="G121:G133" si="12">IF(ISNUMBER(F121),IF(F121&gt;0,ROUND(F121,2),0),0)</f>
        <v>0</v>
      </c>
      <c r="H121" s="525">
        <f t="shared" ref="H121:H133" si="13">ROUND(D121*G121,2)</f>
        <v>0</v>
      </c>
      <c r="I121" s="525">
        <f t="shared" ref="I121:I133" si="14">ROUND(E121*G121,2)</f>
        <v>0</v>
      </c>
    </row>
    <row r="122" spans="1:9" s="13" customFormat="1" ht="19.899999999999999" customHeight="1">
      <c r="A122" s="312"/>
      <c r="B122" s="42" t="s">
        <v>1924</v>
      </c>
      <c r="C122" s="41"/>
      <c r="D122" s="81"/>
      <c r="E122" s="81"/>
      <c r="F122" s="81"/>
      <c r="G122" s="649"/>
      <c r="H122" s="525"/>
      <c r="I122" s="525"/>
    </row>
    <row r="123" spans="1:9" s="13" customFormat="1" ht="21" customHeight="1">
      <c r="A123" s="312" t="s">
        <v>1925</v>
      </c>
      <c r="B123" s="42" t="s">
        <v>1926</v>
      </c>
      <c r="C123" s="87" t="s">
        <v>1104</v>
      </c>
      <c r="D123" s="149">
        <v>4</v>
      </c>
      <c r="E123" s="149">
        <v>0</v>
      </c>
      <c r="F123" s="524">
        <v>0</v>
      </c>
      <c r="G123" s="649">
        <f t="shared" si="12"/>
        <v>0</v>
      </c>
      <c r="H123" s="525">
        <f t="shared" si="13"/>
        <v>0</v>
      </c>
      <c r="I123" s="525">
        <f t="shared" si="14"/>
        <v>0</v>
      </c>
    </row>
    <row r="124" spans="1:9" s="13" customFormat="1" ht="125.45" customHeight="1">
      <c r="A124" s="312" t="s">
        <v>1128</v>
      </c>
      <c r="B124" s="42" t="s">
        <v>1927</v>
      </c>
      <c r="C124" s="41"/>
      <c r="D124" s="81"/>
      <c r="E124" s="81"/>
      <c r="F124" s="81"/>
      <c r="G124" s="649"/>
      <c r="H124" s="525"/>
      <c r="I124" s="525"/>
    </row>
    <row r="125" spans="1:9" s="13" customFormat="1" ht="21.6" customHeight="1">
      <c r="A125" s="312" t="s">
        <v>1928</v>
      </c>
      <c r="B125" s="42" t="s">
        <v>1929</v>
      </c>
      <c r="C125" s="87" t="s">
        <v>1104</v>
      </c>
      <c r="D125" s="149">
        <v>1</v>
      </c>
      <c r="E125" s="149">
        <v>0</v>
      </c>
      <c r="F125" s="524">
        <v>0</v>
      </c>
      <c r="G125" s="649">
        <f t="shared" si="12"/>
        <v>0</v>
      </c>
      <c r="H125" s="525">
        <f t="shared" si="13"/>
        <v>0</v>
      </c>
      <c r="I125" s="525">
        <f t="shared" si="14"/>
        <v>0</v>
      </c>
    </row>
    <row r="126" spans="1:9" s="13" customFormat="1" ht="108">
      <c r="A126" s="312" t="s">
        <v>1130</v>
      </c>
      <c r="B126" s="42" t="s">
        <v>1930</v>
      </c>
      <c r="C126" s="87" t="s">
        <v>1104</v>
      </c>
      <c r="D126" s="149">
        <v>2</v>
      </c>
      <c r="E126" s="149">
        <v>0</v>
      </c>
      <c r="F126" s="524">
        <v>0</v>
      </c>
      <c r="G126" s="649">
        <f t="shared" si="12"/>
        <v>0</v>
      </c>
      <c r="H126" s="525">
        <f t="shared" si="13"/>
        <v>0</v>
      </c>
      <c r="I126" s="525">
        <f t="shared" si="14"/>
        <v>0</v>
      </c>
    </row>
    <row r="127" spans="1:9" s="13" customFormat="1" ht="108">
      <c r="A127" s="312" t="s">
        <v>1132</v>
      </c>
      <c r="B127" s="42" t="s">
        <v>1931</v>
      </c>
      <c r="C127" s="87" t="s">
        <v>1104</v>
      </c>
      <c r="D127" s="149">
        <v>1</v>
      </c>
      <c r="E127" s="149">
        <v>0</v>
      </c>
      <c r="F127" s="524">
        <v>0</v>
      </c>
      <c r="G127" s="649">
        <f t="shared" si="12"/>
        <v>0</v>
      </c>
      <c r="H127" s="525">
        <f t="shared" si="13"/>
        <v>0</v>
      </c>
      <c r="I127" s="525">
        <f t="shared" si="14"/>
        <v>0</v>
      </c>
    </row>
    <row r="128" spans="1:9" s="13" customFormat="1" ht="40.15" customHeight="1">
      <c r="A128" s="312" t="s">
        <v>1932</v>
      </c>
      <c r="B128" s="42" t="s">
        <v>1933</v>
      </c>
      <c r="C128" s="87" t="s">
        <v>1218</v>
      </c>
      <c r="D128" s="149">
        <v>500</v>
      </c>
      <c r="E128" s="149">
        <v>0</v>
      </c>
      <c r="F128" s="524">
        <v>0</v>
      </c>
      <c r="G128" s="649">
        <f t="shared" si="12"/>
        <v>0</v>
      </c>
      <c r="H128" s="525">
        <f t="shared" si="13"/>
        <v>0</v>
      </c>
      <c r="I128" s="525">
        <f t="shared" si="14"/>
        <v>0</v>
      </c>
    </row>
    <row r="129" spans="1:9" s="13" customFormat="1" ht="58.15" customHeight="1">
      <c r="A129" s="312" t="s">
        <v>1934</v>
      </c>
      <c r="B129" s="42" t="s">
        <v>1935</v>
      </c>
      <c r="C129" s="41"/>
      <c r="D129" s="81"/>
      <c r="E129" s="81"/>
      <c r="F129" s="81"/>
      <c r="G129" s="649"/>
      <c r="H129" s="525"/>
      <c r="I129" s="525"/>
    </row>
    <row r="130" spans="1:9" s="13" customFormat="1" ht="93" customHeight="1">
      <c r="A130" s="312"/>
      <c r="B130" s="42" t="s">
        <v>2199</v>
      </c>
      <c r="C130" s="87" t="s">
        <v>1114</v>
      </c>
      <c r="D130" s="149">
        <v>82</v>
      </c>
      <c r="E130" s="149">
        <v>0</v>
      </c>
      <c r="F130" s="524">
        <v>0</v>
      </c>
      <c r="G130" s="649">
        <f t="shared" si="12"/>
        <v>0</v>
      </c>
      <c r="H130" s="525">
        <f t="shared" si="13"/>
        <v>0</v>
      </c>
      <c r="I130" s="525">
        <f t="shared" si="14"/>
        <v>0</v>
      </c>
    </row>
    <row r="131" spans="1:9" s="13" customFormat="1" ht="42.6" customHeight="1">
      <c r="A131" s="312" t="s">
        <v>1936</v>
      </c>
      <c r="B131" s="42" t="s">
        <v>1937</v>
      </c>
      <c r="C131" s="41"/>
      <c r="D131" s="81"/>
      <c r="E131" s="81"/>
      <c r="F131" s="81"/>
      <c r="G131" s="649"/>
      <c r="H131" s="525"/>
      <c r="I131" s="525"/>
    </row>
    <row r="132" spans="1:9" s="13" customFormat="1" ht="145.5" customHeight="1">
      <c r="A132" s="312"/>
      <c r="B132" s="42" t="s">
        <v>2403</v>
      </c>
      <c r="C132" s="87" t="s">
        <v>1104</v>
      </c>
      <c r="D132" s="149">
        <v>1</v>
      </c>
      <c r="E132" s="149">
        <v>0</v>
      </c>
      <c r="F132" s="524">
        <v>0</v>
      </c>
      <c r="G132" s="649">
        <f t="shared" si="12"/>
        <v>0</v>
      </c>
      <c r="H132" s="525">
        <f t="shared" si="13"/>
        <v>0</v>
      </c>
      <c r="I132" s="525">
        <f t="shared" si="14"/>
        <v>0</v>
      </c>
    </row>
    <row r="133" spans="1:9" s="13" customFormat="1" ht="72">
      <c r="A133" s="312" t="s">
        <v>1938</v>
      </c>
      <c r="B133" s="42" t="s">
        <v>1939</v>
      </c>
      <c r="C133" s="87" t="s">
        <v>1114</v>
      </c>
      <c r="D133" s="149">
        <v>5</v>
      </c>
      <c r="E133" s="149">
        <v>0</v>
      </c>
      <c r="F133" s="524">
        <v>0</v>
      </c>
      <c r="G133" s="649">
        <f t="shared" si="12"/>
        <v>0</v>
      </c>
      <c r="H133" s="525">
        <f t="shared" si="13"/>
        <v>0</v>
      </c>
      <c r="I133" s="525">
        <f t="shared" si="14"/>
        <v>0</v>
      </c>
    </row>
    <row r="134" spans="1:9" s="12" customFormat="1" ht="108">
      <c r="A134" s="50" t="s">
        <v>2240</v>
      </c>
      <c r="B134" s="36" t="s">
        <v>2241</v>
      </c>
      <c r="C134" s="28"/>
      <c r="D134" s="144"/>
      <c r="E134" s="144"/>
      <c r="F134" s="147"/>
      <c r="G134" s="649"/>
      <c r="H134" s="502"/>
      <c r="I134" s="501"/>
    </row>
    <row r="135" spans="1:9" s="12" customFormat="1">
      <c r="A135" s="50"/>
      <c r="B135" s="36" t="s">
        <v>1959</v>
      </c>
      <c r="C135" s="28" t="s">
        <v>1104</v>
      </c>
      <c r="D135" s="143">
        <v>3</v>
      </c>
      <c r="E135" s="143">
        <v>0</v>
      </c>
      <c r="F135" s="495">
        <v>0</v>
      </c>
      <c r="G135" s="649">
        <f t="shared" ref="G135:G143" si="15">IF(ISNUMBER(F135),IF(F135&gt;0,ROUND(F135,2),0),0)</f>
        <v>0</v>
      </c>
      <c r="H135" s="502">
        <f t="shared" ref="H135:H143" si="16">ROUND(D135*G135,2)</f>
        <v>0</v>
      </c>
      <c r="I135" s="502">
        <f t="shared" ref="I135:I143" si="17">ROUND(E135*G135,2)</f>
        <v>0</v>
      </c>
    </row>
    <row r="136" spans="1:9" s="12" customFormat="1">
      <c r="A136" s="50"/>
      <c r="B136" s="36" t="s">
        <v>1960</v>
      </c>
      <c r="C136" s="28" t="s">
        <v>1104</v>
      </c>
      <c r="D136" s="143">
        <v>7</v>
      </c>
      <c r="E136" s="143">
        <v>0</v>
      </c>
      <c r="F136" s="495">
        <v>0</v>
      </c>
      <c r="G136" s="649">
        <f t="shared" si="15"/>
        <v>0</v>
      </c>
      <c r="H136" s="502">
        <f t="shared" si="16"/>
        <v>0</v>
      </c>
      <c r="I136" s="502">
        <f t="shared" si="17"/>
        <v>0</v>
      </c>
    </row>
    <row r="137" spans="1:9" s="12" customFormat="1">
      <c r="A137" s="50"/>
      <c r="B137" s="36" t="s">
        <v>1961</v>
      </c>
      <c r="C137" s="28" t="s">
        <v>1104</v>
      </c>
      <c r="D137" s="143">
        <v>2</v>
      </c>
      <c r="E137" s="143">
        <v>0</v>
      </c>
      <c r="F137" s="495">
        <v>0</v>
      </c>
      <c r="G137" s="649">
        <f t="shared" si="15"/>
        <v>0</v>
      </c>
      <c r="H137" s="502">
        <f t="shared" si="16"/>
        <v>0</v>
      </c>
      <c r="I137" s="502">
        <f t="shared" si="17"/>
        <v>0</v>
      </c>
    </row>
    <row r="138" spans="1:9" s="12" customFormat="1">
      <c r="A138" s="50"/>
      <c r="B138" s="36" t="s">
        <v>1962</v>
      </c>
      <c r="C138" s="28" t="s">
        <v>1104</v>
      </c>
      <c r="D138" s="143">
        <v>4</v>
      </c>
      <c r="E138" s="143">
        <v>0</v>
      </c>
      <c r="F138" s="495">
        <v>0</v>
      </c>
      <c r="G138" s="649">
        <f t="shared" si="15"/>
        <v>0</v>
      </c>
      <c r="H138" s="502">
        <f t="shared" si="16"/>
        <v>0</v>
      </c>
      <c r="I138" s="502">
        <f t="shared" si="17"/>
        <v>0</v>
      </c>
    </row>
    <row r="139" spans="1:9" s="12" customFormat="1">
      <c r="A139" s="50"/>
      <c r="B139" s="36" t="s">
        <v>1963</v>
      </c>
      <c r="C139" s="28" t="s">
        <v>1104</v>
      </c>
      <c r="D139" s="143">
        <v>2</v>
      </c>
      <c r="E139" s="143">
        <v>0</v>
      </c>
      <c r="F139" s="495">
        <v>0</v>
      </c>
      <c r="G139" s="649">
        <f t="shared" si="15"/>
        <v>0</v>
      </c>
      <c r="H139" s="502">
        <f t="shared" si="16"/>
        <v>0</v>
      </c>
      <c r="I139" s="502">
        <f t="shared" si="17"/>
        <v>0</v>
      </c>
    </row>
    <row r="140" spans="1:9" s="12" customFormat="1">
      <c r="A140" s="50"/>
      <c r="B140" s="36" t="s">
        <v>1964</v>
      </c>
      <c r="C140" s="28" t="s">
        <v>1104</v>
      </c>
      <c r="D140" s="143">
        <v>5</v>
      </c>
      <c r="E140" s="143">
        <v>0</v>
      </c>
      <c r="F140" s="495">
        <v>0</v>
      </c>
      <c r="G140" s="649">
        <f t="shared" si="15"/>
        <v>0</v>
      </c>
      <c r="H140" s="502">
        <f t="shared" si="16"/>
        <v>0</v>
      </c>
      <c r="I140" s="502">
        <f t="shared" si="17"/>
        <v>0</v>
      </c>
    </row>
    <row r="141" spans="1:9" s="12" customFormat="1">
      <c r="A141" s="50"/>
      <c r="B141" s="36" t="s">
        <v>1965</v>
      </c>
      <c r="C141" s="28" t="s">
        <v>1104</v>
      </c>
      <c r="D141" s="143">
        <v>4</v>
      </c>
      <c r="E141" s="143">
        <v>0</v>
      </c>
      <c r="F141" s="495">
        <v>0</v>
      </c>
      <c r="G141" s="649">
        <f t="shared" si="15"/>
        <v>0</v>
      </c>
      <c r="H141" s="502">
        <f t="shared" si="16"/>
        <v>0</v>
      </c>
      <c r="I141" s="502">
        <f t="shared" si="17"/>
        <v>0</v>
      </c>
    </row>
    <row r="142" spans="1:9" s="12" customFormat="1">
      <c r="A142" s="50"/>
      <c r="B142" s="36" t="s">
        <v>1966</v>
      </c>
      <c r="C142" s="28" t="s">
        <v>1104</v>
      </c>
      <c r="D142" s="143">
        <v>1</v>
      </c>
      <c r="E142" s="143">
        <v>0</v>
      </c>
      <c r="F142" s="495">
        <v>0</v>
      </c>
      <c r="G142" s="649">
        <f t="shared" si="15"/>
        <v>0</v>
      </c>
      <c r="H142" s="502">
        <f t="shared" si="16"/>
        <v>0</v>
      </c>
      <c r="I142" s="502">
        <f t="shared" si="17"/>
        <v>0</v>
      </c>
    </row>
    <row r="143" spans="1:9" s="12" customFormat="1" ht="18.75" thickBot="1">
      <c r="A143" s="50"/>
      <c r="B143" s="36" t="s">
        <v>1967</v>
      </c>
      <c r="C143" s="28" t="s">
        <v>1104</v>
      </c>
      <c r="D143" s="143">
        <v>1</v>
      </c>
      <c r="E143" s="143">
        <v>0</v>
      </c>
      <c r="F143" s="495">
        <v>0</v>
      </c>
      <c r="G143" s="649">
        <f t="shared" si="15"/>
        <v>0</v>
      </c>
      <c r="H143" s="502">
        <f t="shared" si="16"/>
        <v>0</v>
      </c>
      <c r="I143" s="502">
        <f t="shared" si="17"/>
        <v>0</v>
      </c>
    </row>
    <row r="144" spans="1:9" s="13" customFormat="1" ht="18.75" thickBot="1">
      <c r="A144" s="791" t="s">
        <v>1940</v>
      </c>
      <c r="B144" s="792"/>
      <c r="C144" s="45"/>
      <c r="D144" s="82"/>
      <c r="E144" s="82"/>
      <c r="F144" s="82"/>
      <c r="G144" s="82"/>
      <c r="H144" s="686">
        <f>SUM(H121:H143)</f>
        <v>0</v>
      </c>
      <c r="I144" s="686">
        <f>SUM(I121:I143)</f>
        <v>0</v>
      </c>
    </row>
    <row r="145" spans="1:10" s="13" customFormat="1">
      <c r="A145" s="662"/>
      <c r="B145" s="40"/>
      <c r="C145" s="41"/>
      <c r="D145" s="149"/>
      <c r="E145" s="149"/>
      <c r="F145" s="81"/>
      <c r="G145" s="81"/>
      <c r="H145" s="519"/>
      <c r="I145" s="519"/>
    </row>
    <row r="146" spans="1:10" s="13" customFormat="1" ht="31.5">
      <c r="A146" s="663" t="s">
        <v>1941</v>
      </c>
      <c r="B146" s="44" t="s">
        <v>2200</v>
      </c>
      <c r="C146" s="87"/>
      <c r="D146" s="149"/>
      <c r="E146" s="149"/>
      <c r="F146" s="81"/>
      <c r="G146" s="81"/>
      <c r="H146" s="519"/>
      <c r="I146" s="519"/>
    </row>
    <row r="147" spans="1:10" s="13" customFormat="1" ht="144">
      <c r="A147" s="312" t="s">
        <v>1942</v>
      </c>
      <c r="B147" s="42" t="s">
        <v>1943</v>
      </c>
      <c r="C147" s="87" t="s">
        <v>1153</v>
      </c>
      <c r="D147" s="149">
        <v>210</v>
      </c>
      <c r="E147" s="149">
        <v>0</v>
      </c>
      <c r="F147" s="524">
        <v>0</v>
      </c>
      <c r="G147" s="649">
        <f t="shared" ref="G147:G149" si="18">IF(ISNUMBER(F147),IF(F147&gt;0,ROUND(F147,2),0),0)</f>
        <v>0</v>
      </c>
      <c r="H147" s="525">
        <f t="shared" ref="H147:H149" si="19">ROUND(D147*G147,2)</f>
        <v>0</v>
      </c>
      <c r="I147" s="525">
        <f t="shared" ref="I147:I149" si="20">ROUND(E147*G147,2)</f>
        <v>0</v>
      </c>
    </row>
    <row r="148" spans="1:10" s="13" customFormat="1" ht="90">
      <c r="A148" s="312" t="s">
        <v>2201</v>
      </c>
      <c r="B148" s="36" t="s">
        <v>2202</v>
      </c>
      <c r="C148" s="28" t="s">
        <v>1153</v>
      </c>
      <c r="D148" s="144">
        <v>2.85</v>
      </c>
      <c r="E148" s="144">
        <v>0</v>
      </c>
      <c r="F148" s="495">
        <v>0</v>
      </c>
      <c r="G148" s="649">
        <f t="shared" si="18"/>
        <v>0</v>
      </c>
      <c r="H148" s="502">
        <f t="shared" si="19"/>
        <v>0</v>
      </c>
      <c r="I148" s="502">
        <f t="shared" si="20"/>
        <v>0</v>
      </c>
    </row>
    <row r="149" spans="1:10" s="13" customFormat="1" ht="54.75" thickBot="1">
      <c r="A149" s="312" t="s">
        <v>2203</v>
      </c>
      <c r="B149" s="36" t="s">
        <v>2204</v>
      </c>
      <c r="C149" s="28" t="s">
        <v>1153</v>
      </c>
      <c r="D149" s="144">
        <v>2.85</v>
      </c>
      <c r="E149" s="144">
        <v>0</v>
      </c>
      <c r="F149" s="495">
        <v>0</v>
      </c>
      <c r="G149" s="649">
        <f t="shared" si="18"/>
        <v>0</v>
      </c>
      <c r="H149" s="502">
        <f t="shared" si="19"/>
        <v>0</v>
      </c>
      <c r="I149" s="502">
        <f t="shared" si="20"/>
        <v>0</v>
      </c>
    </row>
    <row r="150" spans="1:10" s="13" customFormat="1" ht="18.75" thickBot="1">
      <c r="A150" s="791" t="s">
        <v>2205</v>
      </c>
      <c r="B150" s="792"/>
      <c r="C150" s="45"/>
      <c r="D150" s="82"/>
      <c r="E150" s="82"/>
      <c r="F150" s="82"/>
      <c r="G150" s="82"/>
      <c r="H150" s="686">
        <f>SUM(H147:H149)</f>
        <v>0</v>
      </c>
      <c r="I150" s="686">
        <f>SUM(I147:I149)</f>
        <v>0</v>
      </c>
    </row>
    <row r="151" spans="1:10" s="13" customFormat="1">
      <c r="A151" s="662"/>
      <c r="B151" s="40"/>
      <c r="C151" s="41"/>
      <c r="D151" s="149"/>
      <c r="E151" s="149"/>
      <c r="F151" s="81"/>
      <c r="G151" s="81"/>
      <c r="H151" s="519"/>
      <c r="I151" s="519"/>
    </row>
    <row r="152" spans="1:10" s="13" customFormat="1" ht="31.5">
      <c r="A152" s="663" t="s">
        <v>1944</v>
      </c>
      <c r="B152" s="44" t="s">
        <v>1945</v>
      </c>
      <c r="C152" s="87"/>
      <c r="D152" s="149"/>
      <c r="E152" s="149"/>
      <c r="F152" s="81"/>
      <c r="G152" s="81"/>
      <c r="H152" s="519"/>
      <c r="I152" s="519"/>
    </row>
    <row r="153" spans="1:10" s="13" customFormat="1" ht="90">
      <c r="A153" s="312" t="s">
        <v>1946</v>
      </c>
      <c r="B153" s="42" t="s">
        <v>1947</v>
      </c>
      <c r="C153" s="87"/>
      <c r="D153" s="149"/>
      <c r="E153" s="149"/>
      <c r="F153" s="81"/>
      <c r="G153" s="81"/>
      <c r="H153" s="519"/>
      <c r="I153" s="519"/>
      <c r="J153" s="474"/>
    </row>
    <row r="154" spans="1:10" s="13" customFormat="1">
      <c r="A154" s="312"/>
      <c r="B154" s="42" t="s">
        <v>1948</v>
      </c>
      <c r="C154" s="87" t="s">
        <v>1104</v>
      </c>
      <c r="D154" s="151">
        <v>3</v>
      </c>
      <c r="E154" s="151">
        <v>0</v>
      </c>
      <c r="F154" s="524">
        <v>0</v>
      </c>
      <c r="G154" s="649">
        <f t="shared" ref="G154:G164" si="21">IF(ISNUMBER(F154),IF(F154&gt;0,ROUND(F154,2),0),0)</f>
        <v>0</v>
      </c>
      <c r="H154" s="525">
        <f t="shared" ref="H154:H164" si="22">ROUND(D154*G154,2)</f>
        <v>0</v>
      </c>
      <c r="I154" s="525">
        <f t="shared" ref="I154" si="23">ROUND(E154*G154,2)</f>
        <v>0</v>
      </c>
      <c r="J154" s="474"/>
    </row>
    <row r="155" spans="1:10" s="13" customFormat="1">
      <c r="A155" s="312"/>
      <c r="B155" s="42" t="s">
        <v>1949</v>
      </c>
      <c r="C155" s="87" t="s">
        <v>1104</v>
      </c>
      <c r="D155" s="151">
        <v>7</v>
      </c>
      <c r="E155" s="151">
        <v>0</v>
      </c>
      <c r="F155" s="524">
        <v>0</v>
      </c>
      <c r="G155" s="649">
        <f t="shared" si="21"/>
        <v>0</v>
      </c>
      <c r="H155" s="525">
        <f t="shared" si="22"/>
        <v>0</v>
      </c>
      <c r="I155" s="525">
        <f t="shared" ref="I155:I158" si="24">ROUND(E155*G155,2)</f>
        <v>0</v>
      </c>
      <c r="J155" s="474"/>
    </row>
    <row r="156" spans="1:10" s="13" customFormat="1">
      <c r="A156" s="312"/>
      <c r="B156" s="42" t="s">
        <v>1950</v>
      </c>
      <c r="C156" s="87" t="s">
        <v>1104</v>
      </c>
      <c r="D156" s="151">
        <v>2</v>
      </c>
      <c r="E156" s="151">
        <v>0</v>
      </c>
      <c r="F156" s="524">
        <v>0</v>
      </c>
      <c r="G156" s="649">
        <f t="shared" si="21"/>
        <v>0</v>
      </c>
      <c r="H156" s="525">
        <f t="shared" si="22"/>
        <v>0</v>
      </c>
      <c r="I156" s="525">
        <f t="shared" si="24"/>
        <v>0</v>
      </c>
      <c r="J156" s="474"/>
    </row>
    <row r="157" spans="1:10" s="13" customFormat="1">
      <c r="A157" s="312"/>
      <c r="B157" s="42" t="s">
        <v>1951</v>
      </c>
      <c r="C157" s="87" t="s">
        <v>1104</v>
      </c>
      <c r="D157" s="151">
        <v>4</v>
      </c>
      <c r="E157" s="151">
        <v>0</v>
      </c>
      <c r="F157" s="524">
        <v>0</v>
      </c>
      <c r="G157" s="649">
        <f t="shared" si="21"/>
        <v>0</v>
      </c>
      <c r="H157" s="525">
        <f t="shared" si="22"/>
        <v>0</v>
      </c>
      <c r="I157" s="525">
        <f t="shared" si="24"/>
        <v>0</v>
      </c>
      <c r="J157" s="474"/>
    </row>
    <row r="158" spans="1:10" s="13" customFormat="1">
      <c r="A158" s="312"/>
      <c r="B158" s="42" t="s">
        <v>1952</v>
      </c>
      <c r="C158" s="87" t="s">
        <v>1104</v>
      </c>
      <c r="D158" s="151">
        <v>2</v>
      </c>
      <c r="E158" s="151">
        <v>0</v>
      </c>
      <c r="F158" s="524">
        <v>0</v>
      </c>
      <c r="G158" s="649">
        <f t="shared" si="21"/>
        <v>0</v>
      </c>
      <c r="H158" s="525">
        <f t="shared" si="22"/>
        <v>0</v>
      </c>
      <c r="I158" s="525">
        <f t="shared" si="24"/>
        <v>0</v>
      </c>
      <c r="J158" s="474"/>
    </row>
    <row r="159" spans="1:10" s="13" customFormat="1">
      <c r="A159" s="312"/>
      <c r="B159" s="42" t="s">
        <v>1953</v>
      </c>
      <c r="C159" s="87" t="s">
        <v>1104</v>
      </c>
      <c r="D159" s="151">
        <v>5</v>
      </c>
      <c r="E159" s="151">
        <v>0</v>
      </c>
      <c r="F159" s="524">
        <v>0</v>
      </c>
      <c r="G159" s="649">
        <f t="shared" si="21"/>
        <v>0</v>
      </c>
      <c r="H159" s="525">
        <f t="shared" si="22"/>
        <v>0</v>
      </c>
      <c r="I159" s="525">
        <f t="shared" ref="I159:I162" si="25">ROUND(E159*G159,2)</f>
        <v>0</v>
      </c>
      <c r="J159" s="474"/>
    </row>
    <row r="160" spans="1:10" s="13" customFormat="1">
      <c r="A160" s="312"/>
      <c r="B160" s="42" t="s">
        <v>1954</v>
      </c>
      <c r="C160" s="87" t="s">
        <v>1104</v>
      </c>
      <c r="D160" s="151">
        <v>4</v>
      </c>
      <c r="E160" s="151">
        <v>0</v>
      </c>
      <c r="F160" s="524">
        <v>0</v>
      </c>
      <c r="G160" s="649">
        <f t="shared" si="21"/>
        <v>0</v>
      </c>
      <c r="H160" s="525">
        <f t="shared" si="22"/>
        <v>0</v>
      </c>
      <c r="I160" s="525">
        <f t="shared" si="25"/>
        <v>0</v>
      </c>
      <c r="J160" s="474"/>
    </row>
    <row r="161" spans="1:10" s="13" customFormat="1">
      <c r="A161" s="312"/>
      <c r="B161" s="42" t="s">
        <v>1955</v>
      </c>
      <c r="C161" s="87" t="s">
        <v>1104</v>
      </c>
      <c r="D161" s="151">
        <v>1</v>
      </c>
      <c r="E161" s="151">
        <v>0</v>
      </c>
      <c r="F161" s="524">
        <v>0</v>
      </c>
      <c r="G161" s="649">
        <f t="shared" si="21"/>
        <v>0</v>
      </c>
      <c r="H161" s="525">
        <f t="shared" si="22"/>
        <v>0</v>
      </c>
      <c r="I161" s="525">
        <f t="shared" si="25"/>
        <v>0</v>
      </c>
      <c r="J161" s="474"/>
    </row>
    <row r="162" spans="1:10" s="13" customFormat="1">
      <c r="A162" s="312"/>
      <c r="B162" s="42" t="s">
        <v>1956</v>
      </c>
      <c r="C162" s="87" t="s">
        <v>1104</v>
      </c>
      <c r="D162" s="151">
        <v>1</v>
      </c>
      <c r="E162" s="151">
        <v>0</v>
      </c>
      <c r="F162" s="524">
        <v>0</v>
      </c>
      <c r="G162" s="649">
        <f t="shared" si="21"/>
        <v>0</v>
      </c>
      <c r="H162" s="525">
        <f t="shared" si="22"/>
        <v>0</v>
      </c>
      <c r="I162" s="525">
        <f t="shared" si="25"/>
        <v>0</v>
      </c>
      <c r="J162" s="474"/>
    </row>
    <row r="163" spans="1:10" s="13" customFormat="1">
      <c r="A163" s="312"/>
      <c r="B163" s="42" t="s">
        <v>1957</v>
      </c>
      <c r="C163" s="87" t="s">
        <v>1104</v>
      </c>
      <c r="D163" s="151">
        <v>1</v>
      </c>
      <c r="E163" s="151">
        <v>0</v>
      </c>
      <c r="F163" s="524">
        <v>0</v>
      </c>
      <c r="G163" s="649">
        <f t="shared" si="21"/>
        <v>0</v>
      </c>
      <c r="H163" s="525">
        <f t="shared" si="22"/>
        <v>0</v>
      </c>
      <c r="I163" s="525">
        <f t="shared" ref="I163" si="26">ROUND(E163*G163,2)</f>
        <v>0</v>
      </c>
      <c r="J163" s="474"/>
    </row>
    <row r="164" spans="1:10" s="13" customFormat="1" ht="108.75" thickBot="1">
      <c r="A164" s="312" t="s">
        <v>1958</v>
      </c>
      <c r="B164" s="42" t="s">
        <v>1968</v>
      </c>
      <c r="C164" s="87" t="s">
        <v>1153</v>
      </c>
      <c r="D164" s="149">
        <v>2.1</v>
      </c>
      <c r="E164" s="149">
        <v>0</v>
      </c>
      <c r="F164" s="524">
        <v>0</v>
      </c>
      <c r="G164" s="649">
        <f t="shared" si="21"/>
        <v>0</v>
      </c>
      <c r="H164" s="651">
        <f t="shared" si="22"/>
        <v>0</v>
      </c>
      <c r="I164" s="525">
        <f t="shared" ref="I164" si="27">ROUND(E164*G164,2)</f>
        <v>0</v>
      </c>
    </row>
    <row r="165" spans="1:10" s="13" customFormat="1" ht="18.75" thickBot="1">
      <c r="A165" s="791" t="s">
        <v>1969</v>
      </c>
      <c r="B165" s="792"/>
      <c r="C165" s="45"/>
      <c r="D165" s="82"/>
      <c r="E165" s="82"/>
      <c r="F165" s="82"/>
      <c r="G165" s="82"/>
      <c r="H165" s="686">
        <f>SUM(H154:H164)</f>
        <v>0</v>
      </c>
      <c r="I165" s="686">
        <f>SUM(I154:I164)</f>
        <v>0</v>
      </c>
      <c r="J165" s="474"/>
    </row>
    <row r="166" spans="1:10" s="13" customFormat="1">
      <c r="A166" s="662"/>
      <c r="B166" s="40"/>
      <c r="C166" s="41"/>
      <c r="D166" s="149"/>
      <c r="E166" s="149"/>
      <c r="F166" s="81"/>
      <c r="G166" s="81"/>
      <c r="H166" s="519"/>
      <c r="I166" s="519"/>
      <c r="J166" s="474"/>
    </row>
    <row r="167" spans="1:10" s="13" customFormat="1" ht="31.5">
      <c r="A167" s="663" t="s">
        <v>1970</v>
      </c>
      <c r="B167" s="44" t="s">
        <v>1971</v>
      </c>
      <c r="C167" s="87"/>
      <c r="D167" s="149"/>
      <c r="E167" s="149"/>
      <c r="F167" s="81"/>
      <c r="G167" s="81"/>
      <c r="H167" s="519"/>
      <c r="I167" s="519"/>
      <c r="J167" s="474"/>
    </row>
    <row r="168" spans="1:10" s="13" customFormat="1" ht="216">
      <c r="A168" s="312" t="s">
        <v>1972</v>
      </c>
      <c r="B168" s="42" t="s">
        <v>1973</v>
      </c>
      <c r="C168" s="87"/>
      <c r="D168" s="149"/>
      <c r="E168" s="149"/>
      <c r="F168" s="81"/>
      <c r="G168" s="81"/>
      <c r="H168" s="519"/>
      <c r="I168" s="519"/>
      <c r="J168" s="474"/>
    </row>
    <row r="169" spans="1:10" s="13" customFormat="1" ht="36">
      <c r="A169" s="312" t="s">
        <v>1126</v>
      </c>
      <c r="B169" s="42" t="s">
        <v>1974</v>
      </c>
      <c r="C169" s="87" t="s">
        <v>1153</v>
      </c>
      <c r="D169" s="149">
        <v>221.2</v>
      </c>
      <c r="E169" s="149">
        <v>0</v>
      </c>
      <c r="F169" s="524">
        <v>0</v>
      </c>
      <c r="G169" s="649">
        <f t="shared" ref="G169:G186" si="28">IF(ISNUMBER(F169),IF(F169&gt;0,ROUND(F169,2),0),0)</f>
        <v>0</v>
      </c>
      <c r="H169" s="525">
        <f t="shared" ref="H169:I186" si="29">ROUND(D169*F169,2)</f>
        <v>0</v>
      </c>
      <c r="I169" s="525">
        <f t="shared" si="29"/>
        <v>0</v>
      </c>
      <c r="J169" s="474"/>
    </row>
    <row r="170" spans="1:10" s="13" customFormat="1" ht="36">
      <c r="A170" s="312" t="s">
        <v>1128</v>
      </c>
      <c r="B170" s="42" t="s">
        <v>1975</v>
      </c>
      <c r="C170" s="87" t="s">
        <v>1114</v>
      </c>
      <c r="D170" s="149">
        <v>105.3</v>
      </c>
      <c r="E170" s="149">
        <v>0</v>
      </c>
      <c r="F170" s="524">
        <v>0</v>
      </c>
      <c r="G170" s="649">
        <f t="shared" si="28"/>
        <v>0</v>
      </c>
      <c r="H170" s="525">
        <f t="shared" si="29"/>
        <v>0</v>
      </c>
      <c r="I170" s="525">
        <f>ROUND(E170*G170,2)</f>
        <v>0</v>
      </c>
      <c r="J170" s="474"/>
    </row>
    <row r="171" spans="1:10" s="13" customFormat="1" ht="198">
      <c r="A171" s="312" t="s">
        <v>1130</v>
      </c>
      <c r="B171" s="42" t="s">
        <v>1976</v>
      </c>
      <c r="C171" s="87" t="s">
        <v>1104</v>
      </c>
      <c r="D171" s="149">
        <v>43</v>
      </c>
      <c r="E171" s="149">
        <v>0</v>
      </c>
      <c r="F171" s="524">
        <v>0</v>
      </c>
      <c r="G171" s="649">
        <f t="shared" si="28"/>
        <v>0</v>
      </c>
      <c r="H171" s="525">
        <f t="shared" si="29"/>
        <v>0</v>
      </c>
      <c r="I171" s="525">
        <f>ROUND(E171*G171,2)</f>
        <v>0</v>
      </c>
      <c r="J171" s="474"/>
    </row>
    <row r="172" spans="1:10" s="13" customFormat="1">
      <c r="A172" s="312"/>
      <c r="B172" s="42"/>
      <c r="C172" s="87"/>
      <c r="D172" s="149"/>
      <c r="E172" s="149"/>
      <c r="F172" s="81"/>
      <c r="G172" s="649"/>
      <c r="H172" s="525"/>
      <c r="I172" s="519"/>
      <c r="J172" s="474"/>
    </row>
    <row r="173" spans="1:10" s="13" customFormat="1" ht="162">
      <c r="A173" s="312" t="s">
        <v>1977</v>
      </c>
      <c r="B173" s="42" t="s">
        <v>1978</v>
      </c>
      <c r="C173" s="87"/>
      <c r="D173" s="149"/>
      <c r="E173" s="149"/>
      <c r="F173" s="81"/>
      <c r="G173" s="649"/>
      <c r="H173" s="525"/>
      <c r="I173" s="519"/>
      <c r="J173" s="474"/>
    </row>
    <row r="174" spans="1:10" s="13" customFormat="1" ht="72">
      <c r="A174" s="312" t="s">
        <v>1126</v>
      </c>
      <c r="B174" s="42" t="s">
        <v>1979</v>
      </c>
      <c r="C174" s="87" t="s">
        <v>1153</v>
      </c>
      <c r="D174" s="149">
        <v>65</v>
      </c>
      <c r="E174" s="149">
        <v>0</v>
      </c>
      <c r="F174" s="524">
        <v>0</v>
      </c>
      <c r="G174" s="649">
        <f t="shared" si="28"/>
        <v>0</v>
      </c>
      <c r="H174" s="525">
        <f t="shared" si="29"/>
        <v>0</v>
      </c>
      <c r="I174" s="525">
        <f>ROUND(E174*G174,2)</f>
        <v>0</v>
      </c>
    </row>
    <row r="175" spans="1:10" s="13" customFormat="1" ht="36">
      <c r="A175" s="312" t="s">
        <v>1980</v>
      </c>
      <c r="B175" s="42" t="s">
        <v>1981</v>
      </c>
      <c r="C175" s="87" t="s">
        <v>1114</v>
      </c>
      <c r="D175" s="149">
        <v>10</v>
      </c>
      <c r="E175" s="149">
        <v>0</v>
      </c>
      <c r="F175" s="524">
        <v>0</v>
      </c>
      <c r="G175" s="649">
        <f t="shared" si="28"/>
        <v>0</v>
      </c>
      <c r="H175" s="525">
        <f t="shared" si="29"/>
        <v>0</v>
      </c>
      <c r="I175" s="525">
        <f>ROUND(E175*G175,2)</f>
        <v>0</v>
      </c>
    </row>
    <row r="176" spans="1:10" s="13" customFormat="1" ht="54">
      <c r="A176" s="312" t="s">
        <v>1982</v>
      </c>
      <c r="B176" s="42" t="s">
        <v>1983</v>
      </c>
      <c r="C176" s="87" t="s">
        <v>1114</v>
      </c>
      <c r="D176" s="149">
        <v>48</v>
      </c>
      <c r="E176" s="149">
        <v>0</v>
      </c>
      <c r="F176" s="524">
        <v>0</v>
      </c>
      <c r="G176" s="649">
        <f t="shared" si="28"/>
        <v>0</v>
      </c>
      <c r="H176" s="525">
        <f t="shared" si="29"/>
        <v>0</v>
      </c>
      <c r="I176" s="525">
        <f>ROUND(E176*G176,2)</f>
        <v>0</v>
      </c>
    </row>
    <row r="177" spans="1:9" s="13" customFormat="1" ht="162">
      <c r="A177" s="312" t="s">
        <v>1984</v>
      </c>
      <c r="B177" s="42" t="s">
        <v>1985</v>
      </c>
      <c r="C177" s="87"/>
      <c r="D177" s="149"/>
      <c r="E177" s="149"/>
      <c r="F177" s="81"/>
      <c r="G177" s="649"/>
      <c r="H177" s="525"/>
      <c r="I177" s="519"/>
    </row>
    <row r="178" spans="1:9" s="13" customFormat="1" ht="36">
      <c r="A178" s="312" t="s">
        <v>1126</v>
      </c>
      <c r="B178" s="42" t="s">
        <v>1986</v>
      </c>
      <c r="C178" s="87" t="s">
        <v>1153</v>
      </c>
      <c r="D178" s="149">
        <v>46.98</v>
      </c>
      <c r="E178" s="149">
        <v>0</v>
      </c>
      <c r="F178" s="524">
        <v>0</v>
      </c>
      <c r="G178" s="649">
        <f t="shared" si="28"/>
        <v>0</v>
      </c>
      <c r="H178" s="525">
        <f t="shared" si="29"/>
        <v>0</v>
      </c>
      <c r="I178" s="525">
        <f>ROUND(E178*G178,2)</f>
        <v>0</v>
      </c>
    </row>
    <row r="179" spans="1:9" s="13" customFormat="1">
      <c r="A179" s="312" t="s">
        <v>1128</v>
      </c>
      <c r="B179" s="42" t="s">
        <v>1987</v>
      </c>
      <c r="C179" s="87" t="s">
        <v>1153</v>
      </c>
      <c r="D179" s="149">
        <v>15.3</v>
      </c>
      <c r="E179" s="149">
        <v>0</v>
      </c>
      <c r="F179" s="524">
        <v>0</v>
      </c>
      <c r="G179" s="649">
        <f t="shared" si="28"/>
        <v>0</v>
      </c>
      <c r="H179" s="525">
        <f t="shared" si="29"/>
        <v>0</v>
      </c>
      <c r="I179" s="525">
        <f>ROUND(E179*G179,2)</f>
        <v>0</v>
      </c>
    </row>
    <row r="180" spans="1:9" s="13" customFormat="1" ht="54">
      <c r="A180" s="312" t="s">
        <v>1130</v>
      </c>
      <c r="B180" s="42" t="s">
        <v>1988</v>
      </c>
      <c r="C180" s="87" t="s">
        <v>1114</v>
      </c>
      <c r="D180" s="149">
        <v>11.6</v>
      </c>
      <c r="E180" s="149">
        <v>0</v>
      </c>
      <c r="F180" s="524">
        <v>0</v>
      </c>
      <c r="G180" s="649">
        <f t="shared" si="28"/>
        <v>0</v>
      </c>
      <c r="H180" s="525">
        <f t="shared" si="29"/>
        <v>0</v>
      </c>
      <c r="I180" s="525">
        <f>ROUND(E180*G180,2)</f>
        <v>0</v>
      </c>
    </row>
    <row r="181" spans="1:9" s="13" customFormat="1" ht="252">
      <c r="A181" s="312" t="s">
        <v>1989</v>
      </c>
      <c r="B181" s="42" t="s">
        <v>1990</v>
      </c>
      <c r="C181" s="87"/>
      <c r="D181" s="149"/>
      <c r="E181" s="149"/>
      <c r="F181" s="81"/>
      <c r="G181" s="649"/>
      <c r="H181" s="525"/>
      <c r="I181" s="519"/>
    </row>
    <row r="182" spans="1:9" s="13" customFormat="1">
      <c r="A182" s="312" t="s">
        <v>1126</v>
      </c>
      <c r="B182" s="42" t="s">
        <v>1991</v>
      </c>
      <c r="C182" s="87" t="s">
        <v>1153</v>
      </c>
      <c r="D182" s="149">
        <v>32.799999999999997</v>
      </c>
      <c r="E182" s="149">
        <v>0</v>
      </c>
      <c r="F182" s="524">
        <v>0</v>
      </c>
      <c r="G182" s="649">
        <f t="shared" si="28"/>
        <v>0</v>
      </c>
      <c r="H182" s="525">
        <f t="shared" si="29"/>
        <v>0</v>
      </c>
      <c r="I182" s="525">
        <f>ROUND(E182*G182,2)</f>
        <v>0</v>
      </c>
    </row>
    <row r="183" spans="1:9" s="13" customFormat="1" ht="141" customHeight="1">
      <c r="A183" s="312" t="s">
        <v>1128</v>
      </c>
      <c r="B183" s="42" t="s">
        <v>1992</v>
      </c>
      <c r="C183" s="87" t="s">
        <v>1153</v>
      </c>
      <c r="D183" s="149">
        <v>15.2</v>
      </c>
      <c r="E183" s="149">
        <v>0</v>
      </c>
      <c r="F183" s="524">
        <v>0</v>
      </c>
      <c r="G183" s="649">
        <f t="shared" si="28"/>
        <v>0</v>
      </c>
      <c r="H183" s="525">
        <f t="shared" si="29"/>
        <v>0</v>
      </c>
      <c r="I183" s="525">
        <f>ROUND(E183*G183,2)</f>
        <v>0</v>
      </c>
    </row>
    <row r="184" spans="1:9" s="13" customFormat="1" ht="56.45" customHeight="1">
      <c r="A184" s="312" t="s">
        <v>1130</v>
      </c>
      <c r="B184" s="42" t="s">
        <v>1993</v>
      </c>
      <c r="C184" s="87" t="s">
        <v>1114</v>
      </c>
      <c r="D184" s="149">
        <v>35</v>
      </c>
      <c r="E184" s="149">
        <v>0</v>
      </c>
      <c r="F184" s="524">
        <v>0</v>
      </c>
      <c r="G184" s="649">
        <f t="shared" si="28"/>
        <v>0</v>
      </c>
      <c r="H184" s="525">
        <f t="shared" si="29"/>
        <v>0</v>
      </c>
      <c r="I184" s="525">
        <f>ROUND(E184*G184,2)</f>
        <v>0</v>
      </c>
    </row>
    <row r="185" spans="1:9" s="13" customFormat="1" ht="36">
      <c r="A185" s="312" t="s">
        <v>1132</v>
      </c>
      <c r="B185" s="42" t="s">
        <v>1994</v>
      </c>
      <c r="C185" s="87" t="s">
        <v>1114</v>
      </c>
      <c r="D185" s="149">
        <v>64.8</v>
      </c>
      <c r="E185" s="149">
        <v>0</v>
      </c>
      <c r="F185" s="524">
        <v>0</v>
      </c>
      <c r="G185" s="649">
        <f t="shared" si="28"/>
        <v>0</v>
      </c>
      <c r="H185" s="525">
        <f t="shared" ref="H185" si="30">ROUND(D185*F185,2)</f>
        <v>0</v>
      </c>
      <c r="I185" s="525">
        <f>ROUND(E185*G185,2)</f>
        <v>0</v>
      </c>
    </row>
    <row r="186" spans="1:9" s="13" customFormat="1" ht="55.9" customHeight="1" thickBot="1">
      <c r="A186" s="312" t="s">
        <v>1134</v>
      </c>
      <c r="B186" s="42" t="s">
        <v>1995</v>
      </c>
      <c r="C186" s="87" t="s">
        <v>1114</v>
      </c>
      <c r="D186" s="149">
        <v>52</v>
      </c>
      <c r="E186" s="149">
        <v>0</v>
      </c>
      <c r="F186" s="524">
        <v>0</v>
      </c>
      <c r="G186" s="649">
        <f t="shared" si="28"/>
        <v>0</v>
      </c>
      <c r="H186" s="525">
        <f t="shared" si="29"/>
        <v>0</v>
      </c>
      <c r="I186" s="525">
        <f>ROUND(E186*G186,2)</f>
        <v>0</v>
      </c>
    </row>
    <row r="187" spans="1:9" s="13" customFormat="1" ht="18.75" thickBot="1">
      <c r="A187" s="791" t="s">
        <v>1996</v>
      </c>
      <c r="B187" s="792"/>
      <c r="C187" s="45"/>
      <c r="D187" s="82"/>
      <c r="E187" s="82"/>
      <c r="F187" s="82"/>
      <c r="G187" s="82"/>
      <c r="H187" s="686">
        <f>SUM(H169:H186)</f>
        <v>0</v>
      </c>
      <c r="I187" s="686">
        <f>SUM(I169:I186)</f>
        <v>0</v>
      </c>
    </row>
    <row r="188" spans="1:9" s="13" customFormat="1" ht="40.9" customHeight="1">
      <c r="A188" s="662"/>
      <c r="B188" s="40"/>
      <c r="C188" s="41"/>
      <c r="D188" s="149"/>
      <c r="E188" s="149"/>
      <c r="F188" s="81"/>
      <c r="G188" s="81"/>
      <c r="H188" s="519"/>
      <c r="I188" s="519"/>
    </row>
    <row r="189" spans="1:9" s="13" customFormat="1" ht="19.899999999999999" customHeight="1">
      <c r="A189" s="663" t="s">
        <v>1997</v>
      </c>
      <c r="B189" s="44" t="s">
        <v>1998</v>
      </c>
      <c r="C189" s="437"/>
      <c r="D189" s="81"/>
      <c r="E189" s="81"/>
      <c r="F189" s="81"/>
      <c r="G189" s="81"/>
      <c r="H189" s="519"/>
      <c r="I189" s="519"/>
    </row>
    <row r="190" spans="1:9" s="13" customFormat="1" ht="54.6" customHeight="1">
      <c r="A190" s="312" t="s">
        <v>1999</v>
      </c>
      <c r="B190" s="42" t="s">
        <v>2000</v>
      </c>
      <c r="C190" s="87" t="s">
        <v>1153</v>
      </c>
      <c r="D190" s="149">
        <v>1585.3</v>
      </c>
      <c r="E190" s="149">
        <v>0</v>
      </c>
      <c r="F190" s="524">
        <v>0</v>
      </c>
      <c r="G190" s="649">
        <f t="shared" ref="G190:G193" si="31">IF(ISNUMBER(F190),IF(F190&gt;0,ROUND(F190,2),0),0)</f>
        <v>0</v>
      </c>
      <c r="H190" s="525">
        <f t="shared" ref="H190:H193" si="32">ROUND(D190*F190,2)</f>
        <v>0</v>
      </c>
      <c r="I190" s="525">
        <f>ROUND(E190*G190,2)</f>
        <v>0</v>
      </c>
    </row>
    <row r="191" spans="1:9" s="13" customFormat="1" ht="90">
      <c r="A191" s="312" t="s">
        <v>2001</v>
      </c>
      <c r="B191" s="42" t="s">
        <v>2002</v>
      </c>
      <c r="C191" s="87" t="s">
        <v>1153</v>
      </c>
      <c r="D191" s="149">
        <v>165.96</v>
      </c>
      <c r="E191" s="149">
        <v>0</v>
      </c>
      <c r="F191" s="524">
        <v>0</v>
      </c>
      <c r="G191" s="649">
        <f t="shared" si="31"/>
        <v>0</v>
      </c>
      <c r="H191" s="525">
        <f t="shared" si="32"/>
        <v>0</v>
      </c>
      <c r="I191" s="525">
        <f>ROUND(E191*G191,2)</f>
        <v>0</v>
      </c>
    </row>
    <row r="192" spans="1:9" s="13" customFormat="1" ht="90">
      <c r="A192" s="312" t="s">
        <v>2003</v>
      </c>
      <c r="B192" s="42" t="s">
        <v>2004</v>
      </c>
      <c r="C192" s="87" t="s">
        <v>1153</v>
      </c>
      <c r="D192" s="149">
        <v>47.8</v>
      </c>
      <c r="E192" s="149">
        <v>0</v>
      </c>
      <c r="F192" s="524">
        <v>0</v>
      </c>
      <c r="G192" s="649">
        <f t="shared" si="31"/>
        <v>0</v>
      </c>
      <c r="H192" s="525">
        <f t="shared" si="32"/>
        <v>0</v>
      </c>
      <c r="I192" s="525">
        <f>ROUND(E192*G192,2)</f>
        <v>0</v>
      </c>
    </row>
    <row r="193" spans="1:13" s="13" customFormat="1" ht="144.75" thickBot="1">
      <c r="A193" s="312" t="s">
        <v>2005</v>
      </c>
      <c r="B193" s="42" t="s">
        <v>2006</v>
      </c>
      <c r="C193" s="87" t="s">
        <v>1153</v>
      </c>
      <c r="D193" s="149">
        <v>340</v>
      </c>
      <c r="E193" s="149">
        <v>0</v>
      </c>
      <c r="F193" s="524">
        <v>0</v>
      </c>
      <c r="G193" s="649">
        <f t="shared" si="31"/>
        <v>0</v>
      </c>
      <c r="H193" s="525">
        <f t="shared" si="32"/>
        <v>0</v>
      </c>
      <c r="I193" s="525">
        <f>ROUND(E193*G193,2)</f>
        <v>0</v>
      </c>
    </row>
    <row r="194" spans="1:13" s="13" customFormat="1" ht="57.4" customHeight="1" thickBot="1">
      <c r="A194" s="791" t="s">
        <v>2007</v>
      </c>
      <c r="B194" s="792"/>
      <c r="C194" s="45"/>
      <c r="D194" s="82"/>
      <c r="E194" s="82"/>
      <c r="F194" s="82"/>
      <c r="G194" s="82"/>
      <c r="H194" s="686">
        <f>SUM(H190:H193)</f>
        <v>0</v>
      </c>
      <c r="I194" s="686">
        <f>SUM(I190:I193)</f>
        <v>0</v>
      </c>
    </row>
    <row r="195" spans="1:13" s="13" customFormat="1" ht="36.6" customHeight="1">
      <c r="A195" s="662"/>
      <c r="B195" s="40"/>
      <c r="C195" s="41"/>
      <c r="D195" s="149"/>
      <c r="E195" s="149"/>
      <c r="F195" s="81"/>
      <c r="G195" s="81"/>
      <c r="H195" s="519"/>
      <c r="I195" s="519"/>
    </row>
    <row r="196" spans="1:13" s="13" customFormat="1" ht="20.45" customHeight="1">
      <c r="A196" s="663" t="s">
        <v>2008</v>
      </c>
      <c r="B196" s="44" t="s">
        <v>683</v>
      </c>
      <c r="C196" s="87"/>
      <c r="D196" s="149"/>
      <c r="E196" s="149"/>
      <c r="F196" s="81"/>
      <c r="G196" s="81"/>
      <c r="H196" s="519"/>
      <c r="I196" s="519"/>
    </row>
    <row r="197" spans="1:13" s="13" customFormat="1">
      <c r="A197" s="663"/>
      <c r="B197" s="44"/>
      <c r="C197" s="87"/>
      <c r="D197" s="149"/>
      <c r="E197" s="149"/>
      <c r="F197" s="81"/>
      <c r="G197" s="81"/>
      <c r="H197" s="519"/>
      <c r="I197" s="519"/>
    </row>
    <row r="198" spans="1:13" s="13" customFormat="1" ht="162">
      <c r="A198" s="312" t="s">
        <v>2009</v>
      </c>
      <c r="B198" s="42" t="s">
        <v>2010</v>
      </c>
      <c r="C198" s="87" t="s">
        <v>1153</v>
      </c>
      <c r="D198" s="149">
        <v>138</v>
      </c>
      <c r="E198" s="149">
        <v>0</v>
      </c>
      <c r="F198" s="524">
        <v>0</v>
      </c>
      <c r="G198" s="649">
        <f t="shared" ref="G198:G211" si="33">IF(ISNUMBER(F198),IF(F198&gt;0,ROUND(F198,2),0),0)</f>
        <v>0</v>
      </c>
      <c r="H198" s="525">
        <f t="shared" ref="H198:H211" si="34">ROUND(D198*F198,2)</f>
        <v>0</v>
      </c>
      <c r="I198" s="525">
        <f>ROUND(E198*G198,2)</f>
        <v>0</v>
      </c>
    </row>
    <row r="199" spans="1:13" s="13" customFormat="1" ht="144">
      <c r="A199" s="312"/>
      <c r="B199" s="42" t="s">
        <v>2011</v>
      </c>
      <c r="C199" s="87"/>
      <c r="D199" s="149"/>
      <c r="E199" s="149"/>
      <c r="F199" s="81"/>
      <c r="G199" s="649"/>
      <c r="H199" s="525"/>
      <c r="I199" s="519"/>
    </row>
    <row r="200" spans="1:13" s="13" customFormat="1" ht="25.9" customHeight="1">
      <c r="A200" s="312"/>
      <c r="B200" s="42" t="s">
        <v>2012</v>
      </c>
      <c r="C200" s="87" t="s">
        <v>1153</v>
      </c>
      <c r="D200" s="149">
        <v>320.92</v>
      </c>
      <c r="E200" s="149">
        <v>0</v>
      </c>
      <c r="F200" s="524">
        <v>0</v>
      </c>
      <c r="G200" s="649">
        <f t="shared" si="33"/>
        <v>0</v>
      </c>
      <c r="H200" s="525">
        <f t="shared" si="34"/>
        <v>0</v>
      </c>
      <c r="I200" s="525">
        <f>ROUND(E200*G200,2)</f>
        <v>0</v>
      </c>
    </row>
    <row r="201" spans="1:13" s="13" customFormat="1">
      <c r="A201" s="312"/>
      <c r="B201" s="42" t="s">
        <v>2013</v>
      </c>
      <c r="C201" s="87" t="s">
        <v>1153</v>
      </c>
      <c r="D201" s="149">
        <v>95.1</v>
      </c>
      <c r="E201" s="149">
        <v>0</v>
      </c>
      <c r="F201" s="524">
        <v>0</v>
      </c>
      <c r="G201" s="649">
        <f t="shared" si="33"/>
        <v>0</v>
      </c>
      <c r="H201" s="525">
        <f t="shared" si="34"/>
        <v>0</v>
      </c>
      <c r="I201" s="525">
        <f>ROUND(E201*G201,2)</f>
        <v>0</v>
      </c>
    </row>
    <row r="202" spans="1:13" s="13" customFormat="1" ht="21" customHeight="1">
      <c r="A202" s="312"/>
      <c r="B202" s="42"/>
      <c r="C202" s="87"/>
      <c r="D202" s="149"/>
      <c r="E202" s="149"/>
      <c r="F202" s="81"/>
      <c r="G202" s="649"/>
      <c r="H202" s="525"/>
      <c r="I202" s="519"/>
    </row>
    <row r="203" spans="1:13" s="13" customFormat="1" ht="30" customHeight="1">
      <c r="A203" s="312"/>
      <c r="B203" s="318" t="s">
        <v>2014</v>
      </c>
      <c r="C203" s="87"/>
      <c r="D203" s="149"/>
      <c r="E203" s="149"/>
      <c r="F203" s="81"/>
      <c r="G203" s="649"/>
      <c r="H203" s="525"/>
      <c r="I203" s="519"/>
    </row>
    <row r="204" spans="1:13" s="13" customFormat="1" ht="409.5">
      <c r="A204" s="312" t="s">
        <v>2015</v>
      </c>
      <c r="B204" s="42" t="s">
        <v>2404</v>
      </c>
      <c r="C204" s="87" t="s">
        <v>1153</v>
      </c>
      <c r="D204" s="149">
        <v>183.65</v>
      </c>
      <c r="E204" s="149">
        <v>0</v>
      </c>
      <c r="F204" s="524">
        <v>0</v>
      </c>
      <c r="G204" s="649">
        <f t="shared" si="33"/>
        <v>0</v>
      </c>
      <c r="H204" s="525">
        <f t="shared" si="34"/>
        <v>0</v>
      </c>
      <c r="I204" s="525">
        <f>ROUND(E204*G204,2)</f>
        <v>0</v>
      </c>
    </row>
    <row r="205" spans="1:13" s="13" customFormat="1" ht="108">
      <c r="A205" s="312" t="s">
        <v>2016</v>
      </c>
      <c r="B205" s="42" t="s">
        <v>2017</v>
      </c>
      <c r="C205" s="87" t="s">
        <v>1114</v>
      </c>
      <c r="D205" s="149">
        <v>115.8</v>
      </c>
      <c r="E205" s="149">
        <v>0</v>
      </c>
      <c r="F205" s="524">
        <v>0</v>
      </c>
      <c r="G205" s="649">
        <f t="shared" si="33"/>
        <v>0</v>
      </c>
      <c r="H205" s="525">
        <f t="shared" si="34"/>
        <v>0</v>
      </c>
      <c r="I205" s="525">
        <f>ROUND(E205*G205,2)</f>
        <v>0</v>
      </c>
    </row>
    <row r="206" spans="1:13" s="13" customFormat="1" ht="54">
      <c r="A206" s="312" t="s">
        <v>2018</v>
      </c>
      <c r="B206" s="42" t="s">
        <v>2019</v>
      </c>
      <c r="C206" s="87" t="s">
        <v>1114</v>
      </c>
      <c r="D206" s="149">
        <v>48.4</v>
      </c>
      <c r="E206" s="149">
        <v>0</v>
      </c>
      <c r="F206" s="524">
        <v>0</v>
      </c>
      <c r="G206" s="649">
        <f t="shared" si="33"/>
        <v>0</v>
      </c>
      <c r="H206" s="525">
        <f t="shared" si="34"/>
        <v>0</v>
      </c>
      <c r="I206" s="525">
        <f>ROUND(E206*G206,2)</f>
        <v>0</v>
      </c>
    </row>
    <row r="207" spans="1:13" s="13" customFormat="1" ht="54">
      <c r="A207" s="312" t="s">
        <v>2020</v>
      </c>
      <c r="B207" s="42" t="s">
        <v>2405</v>
      </c>
      <c r="C207" s="87" t="s">
        <v>1114</v>
      </c>
      <c r="D207" s="149">
        <v>72.7</v>
      </c>
      <c r="E207" s="149">
        <v>0</v>
      </c>
      <c r="F207" s="524">
        <v>0</v>
      </c>
      <c r="G207" s="649">
        <f t="shared" si="33"/>
        <v>0</v>
      </c>
      <c r="H207" s="525">
        <f t="shared" si="34"/>
        <v>0</v>
      </c>
      <c r="I207" s="525">
        <f>ROUND(E207*G207,2)</f>
        <v>0</v>
      </c>
    </row>
    <row r="208" spans="1:13" s="13" customFormat="1" ht="28.9" customHeight="1">
      <c r="A208" s="312"/>
      <c r="B208" s="323" t="s">
        <v>2021</v>
      </c>
      <c r="C208" s="87"/>
      <c r="D208" s="149"/>
      <c r="E208" s="149"/>
      <c r="F208" s="81"/>
      <c r="G208" s="649"/>
      <c r="H208" s="525"/>
      <c r="I208" s="525"/>
      <c r="J208" s="474"/>
      <c r="L208" s="753"/>
      <c r="M208" s="753"/>
    </row>
    <row r="209" spans="1:13" s="13" customFormat="1" ht="64.5" customHeight="1">
      <c r="A209" s="312" t="s">
        <v>2022</v>
      </c>
      <c r="B209" s="42" t="s">
        <v>2023</v>
      </c>
      <c r="C209" s="87" t="s">
        <v>1104</v>
      </c>
      <c r="D209" s="149">
        <v>1</v>
      </c>
      <c r="E209" s="149">
        <v>0</v>
      </c>
      <c r="F209" s="524">
        <v>0</v>
      </c>
      <c r="G209" s="649">
        <f t="shared" si="33"/>
        <v>0</v>
      </c>
      <c r="H209" s="525">
        <f t="shared" si="34"/>
        <v>0</v>
      </c>
      <c r="I209" s="525">
        <f>ROUND(E209*G209,2)</f>
        <v>0</v>
      </c>
      <c r="J209" s="474"/>
      <c r="L209" s="753"/>
      <c r="M209" s="753"/>
    </row>
    <row r="210" spans="1:13" s="13" customFormat="1" ht="198">
      <c r="A210" s="312" t="s">
        <v>2024</v>
      </c>
      <c r="B210" s="42" t="s">
        <v>2025</v>
      </c>
      <c r="C210" s="87" t="s">
        <v>1153</v>
      </c>
      <c r="D210" s="149">
        <v>138</v>
      </c>
      <c r="E210" s="149">
        <v>0</v>
      </c>
      <c r="F210" s="524">
        <v>0</v>
      </c>
      <c r="G210" s="649">
        <f t="shared" si="33"/>
        <v>0</v>
      </c>
      <c r="H210" s="525">
        <f t="shared" si="34"/>
        <v>0</v>
      </c>
      <c r="I210" s="525">
        <f>ROUND(E210*G210,2)</f>
        <v>0</v>
      </c>
      <c r="J210" s="474"/>
      <c r="L210" s="753"/>
      <c r="M210" s="753"/>
    </row>
    <row r="211" spans="1:13" s="13" customFormat="1" ht="162.75" thickBot="1">
      <c r="A211" s="312" t="s">
        <v>2026</v>
      </c>
      <c r="B211" s="42" t="s">
        <v>2027</v>
      </c>
      <c r="C211" s="87" t="s">
        <v>1153</v>
      </c>
      <c r="D211" s="149">
        <v>624</v>
      </c>
      <c r="E211" s="149">
        <v>0</v>
      </c>
      <c r="F211" s="524">
        <v>0</v>
      </c>
      <c r="G211" s="649">
        <f t="shared" si="33"/>
        <v>0</v>
      </c>
      <c r="H211" s="525">
        <f t="shared" si="34"/>
        <v>0</v>
      </c>
      <c r="I211" s="525">
        <f>ROUND(E211*G211,2)</f>
        <v>0</v>
      </c>
      <c r="J211" s="474"/>
      <c r="L211" s="753"/>
      <c r="M211" s="753"/>
    </row>
    <row r="212" spans="1:13" s="13" customFormat="1" ht="18.75" thickBot="1">
      <c r="A212" s="791" t="s">
        <v>2028</v>
      </c>
      <c r="B212" s="792"/>
      <c r="C212" s="45"/>
      <c r="D212" s="82"/>
      <c r="E212" s="82"/>
      <c r="F212" s="577"/>
      <c r="G212" s="577"/>
      <c r="H212" s="527">
        <f>SUM(H198:H211)</f>
        <v>0</v>
      </c>
      <c r="I212" s="527">
        <f>SUM(I198:I211)</f>
        <v>0</v>
      </c>
      <c r="J212" s="474"/>
      <c r="L212" s="753"/>
      <c r="M212" s="753"/>
    </row>
    <row r="213" spans="1:13" s="13" customFormat="1">
      <c r="A213" s="662"/>
      <c r="B213" s="40"/>
      <c r="C213" s="41"/>
      <c r="D213" s="149"/>
      <c r="E213" s="149"/>
      <c r="F213" s="81"/>
      <c r="G213" s="81"/>
      <c r="H213" s="519"/>
      <c r="I213" s="519"/>
      <c r="L213" s="753"/>
      <c r="M213" s="753"/>
    </row>
    <row r="214" spans="1:13" s="13" customFormat="1" ht="44.65" customHeight="1">
      <c r="A214" s="663" t="s">
        <v>2029</v>
      </c>
      <c r="B214" s="44" t="s">
        <v>2030</v>
      </c>
      <c r="C214" s="87"/>
      <c r="D214" s="149"/>
      <c r="E214" s="149"/>
      <c r="F214" s="81"/>
      <c r="G214" s="81"/>
      <c r="H214" s="519"/>
      <c r="I214" s="519"/>
    </row>
    <row r="215" spans="1:13" s="13" customFormat="1" ht="31.9" customHeight="1">
      <c r="A215" s="668"/>
      <c r="B215" s="44"/>
      <c r="C215" s="87"/>
      <c r="D215" s="149"/>
      <c r="E215" s="149"/>
      <c r="F215" s="81"/>
      <c r="G215" s="81"/>
      <c r="H215" s="519"/>
      <c r="I215" s="519"/>
    </row>
    <row r="216" spans="1:13" s="13" customFormat="1" ht="43.15" customHeight="1">
      <c r="A216" s="312"/>
      <c r="B216" s="44" t="s">
        <v>2031</v>
      </c>
      <c r="C216" s="87"/>
      <c r="D216" s="149"/>
      <c r="E216" s="149"/>
      <c r="F216" s="81"/>
      <c r="G216" s="81"/>
      <c r="H216" s="519"/>
      <c r="I216" s="519"/>
    </row>
    <row r="217" spans="1:13" s="13" customFormat="1" ht="72">
      <c r="A217" s="312" t="s">
        <v>2032</v>
      </c>
      <c r="B217" s="42" t="s">
        <v>2033</v>
      </c>
      <c r="C217" s="87"/>
      <c r="D217" s="149"/>
      <c r="E217" s="149"/>
      <c r="F217" s="81"/>
      <c r="G217" s="81"/>
      <c r="H217" s="519"/>
      <c r="I217" s="519"/>
    </row>
    <row r="218" spans="1:13" s="13" customFormat="1" ht="324">
      <c r="A218" s="312"/>
      <c r="B218" s="42" t="s">
        <v>2034</v>
      </c>
      <c r="C218" s="87"/>
      <c r="D218" s="149"/>
      <c r="E218" s="149"/>
      <c r="F218" s="81"/>
      <c r="G218" s="81"/>
      <c r="H218" s="519"/>
      <c r="I218" s="519"/>
    </row>
    <row r="219" spans="1:13" s="13" customFormat="1" ht="151.15" customHeight="1">
      <c r="A219" s="312" t="s">
        <v>1126</v>
      </c>
      <c r="B219" s="42" t="s">
        <v>2407</v>
      </c>
      <c r="C219" s="87" t="s">
        <v>1104</v>
      </c>
      <c r="D219" s="149">
        <v>1</v>
      </c>
      <c r="E219" s="149">
        <v>0</v>
      </c>
      <c r="F219" s="524">
        <v>0</v>
      </c>
      <c r="G219" s="649">
        <f t="shared" ref="G219:G223" si="35">IF(ISNUMBER(F219),IF(F219&gt;0,ROUND(F219,2),0),0)</f>
        <v>0</v>
      </c>
      <c r="H219" s="525">
        <f t="shared" ref="H219:H223" si="36">ROUND(D219*F219,2)</f>
        <v>0</v>
      </c>
      <c r="I219" s="525">
        <f>ROUND(E219*G219,2)</f>
        <v>0</v>
      </c>
    </row>
    <row r="220" spans="1:13" s="13" customFormat="1" ht="173.65" customHeight="1">
      <c r="A220" s="312" t="s">
        <v>1128</v>
      </c>
      <c r="B220" s="42" t="s">
        <v>2406</v>
      </c>
      <c r="C220" s="87" t="s">
        <v>1104</v>
      </c>
      <c r="D220" s="149">
        <v>1</v>
      </c>
      <c r="E220" s="149">
        <v>0</v>
      </c>
      <c r="F220" s="524">
        <v>0</v>
      </c>
      <c r="G220" s="649">
        <f t="shared" si="35"/>
        <v>0</v>
      </c>
      <c r="H220" s="525">
        <f t="shared" si="36"/>
        <v>0</v>
      </c>
      <c r="I220" s="525">
        <f>ROUND(E220*G220,2)</f>
        <v>0</v>
      </c>
      <c r="L220" s="754"/>
    </row>
    <row r="221" spans="1:13" s="13" customFormat="1" ht="22.5" customHeight="1">
      <c r="A221" s="312"/>
      <c r="B221" s="42"/>
      <c r="C221" s="87"/>
      <c r="D221" s="149"/>
      <c r="E221" s="149"/>
      <c r="F221" s="525"/>
      <c r="G221" s="649"/>
      <c r="H221" s="525"/>
      <c r="I221" s="525"/>
    </row>
    <row r="222" spans="1:13" s="13" customFormat="1">
      <c r="A222" s="312"/>
      <c r="B222" s="318" t="s">
        <v>2035</v>
      </c>
      <c r="C222" s="87"/>
      <c r="D222" s="149"/>
      <c r="E222" s="149"/>
      <c r="F222" s="525"/>
      <c r="G222" s="649"/>
      <c r="H222" s="525"/>
      <c r="I222" s="525"/>
    </row>
    <row r="223" spans="1:13" s="13" customFormat="1" ht="90.75" thickBot="1">
      <c r="A223" s="312" t="s">
        <v>1130</v>
      </c>
      <c r="B223" s="42" t="s">
        <v>2036</v>
      </c>
      <c r="C223" s="87" t="s">
        <v>1153</v>
      </c>
      <c r="D223" s="149">
        <v>5.3</v>
      </c>
      <c r="E223" s="149">
        <v>0</v>
      </c>
      <c r="F223" s="524">
        <v>0</v>
      </c>
      <c r="G223" s="649">
        <f t="shared" si="35"/>
        <v>0</v>
      </c>
      <c r="H223" s="525">
        <f t="shared" si="36"/>
        <v>0</v>
      </c>
      <c r="I223" s="525">
        <f>ROUND(E223*G223,2)</f>
        <v>0</v>
      </c>
    </row>
    <row r="224" spans="1:13" s="13" customFormat="1" ht="18.75" thickBot="1">
      <c r="A224" s="791" t="s">
        <v>2037</v>
      </c>
      <c r="B224" s="792"/>
      <c r="C224" s="45"/>
      <c r="D224" s="82"/>
      <c r="E224" s="82"/>
      <c r="F224" s="82"/>
      <c r="G224" s="82"/>
      <c r="H224" s="686">
        <f>SUM(H219:H223)</f>
        <v>0</v>
      </c>
      <c r="I224" s="686">
        <f>SUM(I219:I223)</f>
        <v>0</v>
      </c>
    </row>
    <row r="225" spans="1:13" s="13" customFormat="1">
      <c r="A225" s="662"/>
      <c r="B225" s="40"/>
      <c r="C225" s="41"/>
      <c r="D225" s="81"/>
      <c r="E225" s="81"/>
      <c r="F225" s="81"/>
      <c r="G225" s="81"/>
      <c r="H225" s="519"/>
      <c r="I225" s="519"/>
    </row>
    <row r="226" spans="1:13" s="13" customFormat="1" ht="31.5">
      <c r="A226" s="663" t="s">
        <v>2038</v>
      </c>
      <c r="B226" s="44" t="s">
        <v>2408</v>
      </c>
      <c r="C226" s="41"/>
      <c r="D226" s="81"/>
      <c r="E226" s="81"/>
      <c r="F226" s="81"/>
      <c r="G226" s="81"/>
      <c r="H226" s="519"/>
      <c r="I226" s="519"/>
    </row>
    <row r="227" spans="1:13" s="13" customFormat="1" ht="198">
      <c r="A227" s="312" t="s">
        <v>2039</v>
      </c>
      <c r="B227" s="24" t="s">
        <v>2410</v>
      </c>
      <c r="C227" s="28" t="s">
        <v>1104</v>
      </c>
      <c r="D227" s="144">
        <v>1</v>
      </c>
      <c r="E227" s="144">
        <v>0</v>
      </c>
      <c r="F227" s="495">
        <v>0</v>
      </c>
      <c r="G227" s="649">
        <f t="shared" ref="G227:G228" si="37">IF(ISNUMBER(F227),IF(F227&gt;0,ROUND(F227,2),0),0)</f>
        <v>0</v>
      </c>
      <c r="H227" s="525">
        <f t="shared" ref="H227:H228" si="38">ROUND(D227*F227,2)</f>
        <v>0</v>
      </c>
      <c r="I227" s="578">
        <f t="shared" ref="I227:I228" si="39">ROUND(E227*G227,2)</f>
        <v>0</v>
      </c>
    </row>
    <row r="228" spans="1:13" s="13" customFormat="1" ht="198.75" thickBot="1">
      <c r="A228" s="312" t="s">
        <v>2040</v>
      </c>
      <c r="B228" s="24" t="s">
        <v>2411</v>
      </c>
      <c r="C228" s="28" t="s">
        <v>1104</v>
      </c>
      <c r="D228" s="144">
        <v>1</v>
      </c>
      <c r="E228" s="144">
        <v>0</v>
      </c>
      <c r="F228" s="495">
        <v>0</v>
      </c>
      <c r="G228" s="649">
        <f t="shared" si="37"/>
        <v>0</v>
      </c>
      <c r="H228" s="525">
        <f t="shared" si="38"/>
        <v>0</v>
      </c>
      <c r="I228" s="578">
        <f t="shared" si="39"/>
        <v>0</v>
      </c>
    </row>
    <row r="229" spans="1:13" s="13" customFormat="1" ht="18.75" thickBot="1">
      <c r="A229" s="791" t="s">
        <v>2409</v>
      </c>
      <c r="B229" s="792"/>
      <c r="C229" s="45"/>
      <c r="D229" s="82"/>
      <c r="E229" s="82"/>
      <c r="F229" s="82"/>
      <c r="G229" s="82"/>
      <c r="H229" s="686">
        <f>SUM(H227:H228)</f>
        <v>0</v>
      </c>
      <c r="I229" s="686">
        <f>SUM(I227:I228)</f>
        <v>0</v>
      </c>
      <c r="J229" s="745"/>
    </row>
    <row r="230" spans="1:13" s="13" customFormat="1" ht="18.75" thickBot="1">
      <c r="A230" s="438"/>
      <c r="B230" s="439"/>
      <c r="C230" s="440"/>
      <c r="D230" s="441"/>
      <c r="E230" s="441"/>
      <c r="F230" s="561"/>
      <c r="G230" s="561"/>
      <c r="H230" s="562"/>
      <c r="I230" s="562"/>
      <c r="J230" s="745"/>
    </row>
    <row r="231" spans="1:13" s="743" customFormat="1" ht="18.75" thickBot="1">
      <c r="A231" s="791" t="s">
        <v>2041</v>
      </c>
      <c r="B231" s="792"/>
      <c r="C231" s="45"/>
      <c r="D231" s="82"/>
      <c r="E231" s="82"/>
      <c r="F231" s="82"/>
      <c r="G231" s="82"/>
      <c r="H231" s="686">
        <f>H229+H224+H212+H194+H187+H165+H150+H144+H112+H36+H22</f>
        <v>0</v>
      </c>
      <c r="I231" s="686">
        <f>I229+I224+I212+I194+I187+I165+I150+I144+I112+I36+I22</f>
        <v>0</v>
      </c>
      <c r="J231" s="755"/>
      <c r="K231" s="756"/>
      <c r="L231" s="756"/>
      <c r="M231" s="754"/>
    </row>
    <row r="232" spans="1:13" s="743" customFormat="1">
      <c r="A232" s="211"/>
      <c r="B232" s="204"/>
      <c r="C232" s="203"/>
      <c r="D232" s="200"/>
      <c r="E232" s="200"/>
      <c r="F232" s="512"/>
      <c r="G232" s="512"/>
      <c r="H232" s="513"/>
      <c r="I232" s="513"/>
      <c r="J232" s="757"/>
      <c r="K232" s="758"/>
      <c r="L232" s="758"/>
      <c r="M232" s="754"/>
    </row>
    <row r="233" spans="1:13" s="743" customFormat="1" ht="23.45" customHeight="1">
      <c r="A233" s="211"/>
      <c r="B233" s="204"/>
      <c r="C233" s="205"/>
      <c r="D233" s="200"/>
      <c r="E233" s="200"/>
      <c r="F233" s="512"/>
      <c r="G233" s="512"/>
      <c r="H233" s="513"/>
      <c r="I233" s="513"/>
      <c r="J233" s="757"/>
      <c r="K233" s="758"/>
      <c r="L233" s="758"/>
      <c r="M233" s="754"/>
    </row>
    <row r="234" spans="1:13" s="743" customFormat="1">
      <c r="A234" s="211"/>
      <c r="B234" s="204"/>
      <c r="C234" s="205"/>
      <c r="D234" s="200"/>
      <c r="E234" s="200"/>
      <c r="F234" s="512"/>
      <c r="G234" s="512"/>
      <c r="H234" s="513"/>
      <c r="I234" s="513"/>
      <c r="J234" s="757"/>
      <c r="K234" s="758"/>
      <c r="L234" s="758"/>
      <c r="M234" s="754"/>
    </row>
    <row r="235" spans="1:13" s="743" customFormat="1">
      <c r="A235" s="211"/>
      <c r="B235" s="204"/>
      <c r="C235" s="205"/>
      <c r="D235" s="200"/>
      <c r="E235" s="200"/>
      <c r="F235" s="512"/>
      <c r="G235" s="512"/>
      <c r="H235" s="513"/>
      <c r="I235" s="513"/>
      <c r="J235" s="755"/>
      <c r="K235" s="756"/>
      <c r="L235" s="756"/>
      <c r="M235" s="754"/>
    </row>
    <row r="236" spans="1:13" s="743" customFormat="1">
      <c r="A236" s="211"/>
      <c r="B236" s="202"/>
      <c r="C236" s="205"/>
      <c r="D236" s="200"/>
      <c r="E236" s="200"/>
      <c r="F236" s="512"/>
      <c r="G236" s="512"/>
      <c r="H236" s="513"/>
      <c r="I236" s="513"/>
      <c r="J236" s="757"/>
      <c r="K236" s="758"/>
      <c r="L236" s="758"/>
      <c r="M236" s="754"/>
    </row>
    <row r="237" spans="1:13" s="743" customFormat="1" ht="19.899999999999999" customHeight="1">
      <c r="A237" s="211"/>
      <c r="B237" s="202"/>
      <c r="C237" s="205"/>
      <c r="D237" s="200"/>
      <c r="E237" s="200"/>
      <c r="F237" s="512"/>
      <c r="G237" s="512"/>
      <c r="H237" s="513"/>
      <c r="I237" s="513"/>
      <c r="J237" s="757"/>
      <c r="K237" s="758"/>
      <c r="L237" s="758"/>
      <c r="M237" s="754"/>
    </row>
    <row r="238" spans="1:13" s="743" customFormat="1" ht="265.14999999999998" customHeight="1">
      <c r="A238" s="211"/>
      <c r="B238" s="202"/>
      <c r="C238" s="205"/>
      <c r="D238" s="200"/>
      <c r="E238" s="200"/>
      <c r="F238" s="512"/>
      <c r="G238" s="512"/>
      <c r="H238" s="513"/>
      <c r="I238" s="513"/>
      <c r="J238" s="757"/>
      <c r="K238" s="758"/>
      <c r="L238" s="758"/>
      <c r="M238" s="754"/>
    </row>
    <row r="239" spans="1:13" s="13" customFormat="1">
      <c r="A239" s="211"/>
      <c r="B239" s="209"/>
      <c r="C239" s="205"/>
      <c r="D239" s="200"/>
      <c r="E239" s="200"/>
      <c r="F239" s="512"/>
      <c r="G239" s="512"/>
      <c r="H239" s="513"/>
      <c r="I239" s="513"/>
    </row>
    <row r="240" spans="1:13" s="13" customFormat="1">
      <c r="A240" s="211"/>
      <c r="B240" s="209"/>
      <c r="C240" s="205"/>
      <c r="D240" s="200"/>
      <c r="E240" s="200"/>
      <c r="F240" s="512"/>
      <c r="G240" s="512"/>
      <c r="H240" s="513"/>
      <c r="I240" s="513"/>
    </row>
    <row r="241" spans="1:9" s="13" customFormat="1">
      <c r="A241" s="211"/>
      <c r="B241" s="209"/>
      <c r="C241" s="205"/>
      <c r="D241" s="200"/>
      <c r="E241" s="200"/>
      <c r="F241" s="512"/>
      <c r="G241" s="512"/>
      <c r="H241" s="513"/>
      <c r="I241" s="513"/>
    </row>
    <row r="242" spans="1:9">
      <c r="A242" s="211"/>
      <c r="B242" s="209"/>
      <c r="C242" s="205"/>
      <c r="D242" s="200"/>
      <c r="E242" s="200"/>
      <c r="F242" s="512"/>
      <c r="G242" s="512"/>
      <c r="H242" s="513"/>
      <c r="I242" s="513"/>
    </row>
    <row r="243" spans="1:9">
      <c r="A243" s="211"/>
      <c r="B243" s="204"/>
      <c r="C243" s="205"/>
      <c r="D243" s="200"/>
      <c r="E243" s="200"/>
      <c r="F243" s="512"/>
      <c r="G243" s="512"/>
      <c r="H243" s="513"/>
      <c r="I243" s="513"/>
    </row>
    <row r="244" spans="1:9">
      <c r="A244" s="211"/>
      <c r="B244" s="204"/>
      <c r="C244" s="205"/>
      <c r="D244" s="200"/>
      <c r="E244" s="200"/>
      <c r="F244" s="512"/>
      <c r="G244" s="512"/>
      <c r="H244" s="513"/>
      <c r="I244" s="513"/>
    </row>
    <row r="245" spans="1:9">
      <c r="A245" s="211"/>
      <c r="B245" s="204"/>
      <c r="C245" s="205"/>
      <c r="D245" s="200"/>
      <c r="E245" s="200"/>
      <c r="F245" s="512"/>
      <c r="G245" s="512"/>
      <c r="H245" s="513"/>
      <c r="I245" s="513"/>
    </row>
    <row r="246" spans="1:9">
      <c r="A246" s="211"/>
      <c r="B246" s="209"/>
      <c r="C246" s="205"/>
      <c r="D246" s="200"/>
      <c r="E246" s="200"/>
      <c r="F246" s="512"/>
      <c r="G246" s="512"/>
      <c r="H246" s="513"/>
      <c r="I246" s="513"/>
    </row>
    <row r="247" spans="1:9">
      <c r="A247" s="211"/>
      <c r="B247" s="204"/>
      <c r="C247" s="205"/>
      <c r="D247" s="200"/>
      <c r="E247" s="200"/>
      <c r="F247" s="512"/>
      <c r="G247" s="512"/>
      <c r="H247" s="513"/>
      <c r="I247" s="513"/>
    </row>
    <row r="248" spans="1:9">
      <c r="A248" s="211"/>
      <c r="B248" s="202"/>
      <c r="C248" s="205"/>
      <c r="D248" s="200"/>
      <c r="E248" s="200"/>
      <c r="F248" s="512"/>
      <c r="G248" s="512"/>
      <c r="H248" s="513"/>
      <c r="I248" s="513"/>
    </row>
    <row r="249" spans="1:9">
      <c r="A249" s="211"/>
      <c r="B249" s="210"/>
      <c r="C249" s="199"/>
      <c r="D249" s="200"/>
      <c r="E249" s="200"/>
      <c r="F249" s="512"/>
      <c r="G249" s="512"/>
      <c r="H249" s="513"/>
      <c r="I249" s="513"/>
    </row>
    <row r="250" spans="1:9">
      <c r="A250" s="198"/>
      <c r="B250" s="76"/>
      <c r="C250" s="199"/>
      <c r="D250" s="200"/>
      <c r="E250" s="200"/>
      <c r="F250" s="512"/>
      <c r="G250" s="512"/>
      <c r="H250" s="513"/>
      <c r="I250" s="513"/>
    </row>
    <row r="251" spans="1:9">
      <c r="A251" s="198"/>
      <c r="B251" s="76"/>
      <c r="C251" s="199"/>
      <c r="D251" s="200"/>
      <c r="E251" s="200"/>
      <c r="F251" s="512"/>
      <c r="G251" s="512"/>
      <c r="H251" s="513"/>
      <c r="I251" s="513"/>
    </row>
    <row r="252" spans="1:9">
      <c r="A252" s="198"/>
      <c r="B252" s="76"/>
      <c r="C252" s="199"/>
      <c r="D252" s="200"/>
      <c r="E252" s="200"/>
      <c r="F252" s="512"/>
      <c r="G252" s="512"/>
      <c r="H252" s="513"/>
      <c r="I252" s="513"/>
    </row>
    <row r="253" spans="1:9">
      <c r="A253" s="198"/>
      <c r="B253" s="76"/>
      <c r="C253" s="199"/>
      <c r="D253" s="200"/>
      <c r="E253" s="200"/>
      <c r="F253" s="512"/>
      <c r="G253" s="512"/>
      <c r="H253" s="513"/>
      <c r="I253" s="513"/>
    </row>
    <row r="254" spans="1:9">
      <c r="A254" s="198"/>
      <c r="B254" s="76"/>
      <c r="C254" s="199"/>
      <c r="D254" s="200"/>
      <c r="E254" s="200"/>
      <c r="F254" s="512"/>
      <c r="G254" s="512"/>
      <c r="H254" s="513"/>
      <c r="I254" s="513"/>
    </row>
    <row r="255" spans="1:9">
      <c r="A255" s="198"/>
      <c r="B255" s="76"/>
      <c r="C255" s="199"/>
      <c r="D255" s="200"/>
      <c r="E255" s="200"/>
      <c r="F255" s="512"/>
      <c r="G255" s="512"/>
      <c r="H255" s="513"/>
      <c r="I255" s="513"/>
    </row>
    <row r="256" spans="1:9">
      <c r="A256" s="198"/>
      <c r="B256" s="76"/>
      <c r="C256" s="199"/>
      <c r="D256" s="200"/>
      <c r="E256" s="200"/>
      <c r="F256" s="512"/>
      <c r="G256" s="512"/>
      <c r="H256" s="513"/>
      <c r="I256" s="513"/>
    </row>
    <row r="257" spans="1:9">
      <c r="A257" s="198"/>
      <c r="B257" s="76"/>
      <c r="C257" s="199"/>
      <c r="D257" s="200"/>
      <c r="E257" s="200"/>
      <c r="F257" s="512"/>
      <c r="G257" s="512"/>
      <c r="H257" s="513"/>
      <c r="I257" s="513"/>
    </row>
    <row r="258" spans="1:9">
      <c r="A258" s="198"/>
      <c r="B258" s="76"/>
      <c r="C258" s="199"/>
      <c r="D258" s="200"/>
      <c r="E258" s="200"/>
      <c r="F258" s="512"/>
      <c r="G258" s="512"/>
      <c r="H258" s="513"/>
      <c r="I258" s="513"/>
    </row>
    <row r="259" spans="1:9">
      <c r="A259" s="198"/>
      <c r="B259" s="76"/>
      <c r="C259" s="199"/>
      <c r="D259" s="200"/>
      <c r="E259" s="200"/>
      <c r="F259" s="512"/>
      <c r="G259" s="512"/>
      <c r="H259" s="513"/>
      <c r="I259" s="513"/>
    </row>
    <row r="260" spans="1:9">
      <c r="A260" s="198"/>
      <c r="B260" s="76"/>
      <c r="C260" s="199"/>
      <c r="D260" s="200"/>
      <c r="E260" s="200"/>
      <c r="F260" s="512"/>
      <c r="G260" s="512"/>
      <c r="H260" s="513"/>
      <c r="I260" s="513"/>
    </row>
    <row r="261" spans="1:9">
      <c r="A261" s="198"/>
      <c r="B261" s="76"/>
      <c r="C261" s="199"/>
      <c r="D261" s="200"/>
      <c r="E261" s="200"/>
      <c r="F261" s="512"/>
      <c r="G261" s="512"/>
      <c r="H261" s="513"/>
      <c r="I261" s="513"/>
    </row>
    <row r="262" spans="1:9">
      <c r="A262" s="198"/>
      <c r="B262" s="76"/>
      <c r="C262" s="199"/>
      <c r="D262" s="200"/>
      <c r="E262" s="200"/>
      <c r="F262" s="512"/>
      <c r="G262" s="512"/>
      <c r="H262" s="513"/>
      <c r="I262" s="513"/>
    </row>
    <row r="263" spans="1:9">
      <c r="A263" s="198"/>
      <c r="B263" s="76"/>
      <c r="C263" s="199"/>
      <c r="D263" s="200"/>
      <c r="E263" s="200"/>
      <c r="F263" s="512"/>
      <c r="G263" s="512"/>
      <c r="H263" s="513"/>
      <c r="I263" s="513"/>
    </row>
    <row r="264" spans="1:9">
      <c r="A264" s="198"/>
      <c r="B264" s="76"/>
      <c r="C264" s="199"/>
      <c r="D264" s="200"/>
      <c r="E264" s="200"/>
      <c r="F264" s="512"/>
      <c r="G264" s="512"/>
      <c r="H264" s="513"/>
      <c r="I264" s="513"/>
    </row>
    <row r="265" spans="1:9">
      <c r="A265" s="198"/>
      <c r="B265" s="76"/>
      <c r="C265" s="199"/>
      <c r="D265" s="200"/>
      <c r="E265" s="200"/>
      <c r="F265" s="512"/>
      <c r="G265" s="512"/>
      <c r="H265" s="513"/>
      <c r="I265" s="513"/>
    </row>
    <row r="266" spans="1:9">
      <c r="A266" s="198"/>
      <c r="B266" s="76"/>
      <c r="C266" s="199"/>
      <c r="D266" s="200"/>
      <c r="E266" s="200"/>
      <c r="F266" s="512"/>
      <c r="G266" s="512"/>
      <c r="H266" s="513"/>
      <c r="I266" s="513"/>
    </row>
    <row r="267" spans="1:9">
      <c r="A267" s="198"/>
      <c r="B267" s="76"/>
      <c r="C267" s="199"/>
      <c r="D267" s="200"/>
      <c r="E267" s="200"/>
      <c r="F267" s="512"/>
      <c r="G267" s="512"/>
      <c r="H267" s="513"/>
      <c r="I267" s="513"/>
    </row>
    <row r="268" spans="1:9">
      <c r="A268" s="198"/>
      <c r="B268" s="76"/>
      <c r="C268" s="199"/>
      <c r="D268" s="200"/>
      <c r="E268" s="200"/>
      <c r="F268" s="512"/>
      <c r="G268" s="512"/>
      <c r="H268" s="513"/>
      <c r="I268" s="513"/>
    </row>
    <row r="269" spans="1:9">
      <c r="A269" s="198"/>
      <c r="B269" s="76"/>
      <c r="C269" s="199"/>
      <c r="D269" s="200"/>
      <c r="E269" s="200"/>
      <c r="F269" s="512"/>
      <c r="G269" s="512"/>
      <c r="H269" s="513"/>
      <c r="I269" s="513"/>
    </row>
    <row r="270" spans="1:9">
      <c r="A270" s="198"/>
      <c r="B270" s="76"/>
      <c r="C270" s="199"/>
      <c r="D270" s="200"/>
      <c r="E270" s="200"/>
      <c r="F270" s="512"/>
      <c r="G270" s="512"/>
      <c r="H270" s="513"/>
      <c r="I270" s="513"/>
    </row>
    <row r="271" spans="1:9">
      <c r="A271" s="198"/>
      <c r="B271" s="76"/>
      <c r="C271" s="199"/>
      <c r="D271" s="200"/>
      <c r="E271" s="200"/>
      <c r="F271" s="512"/>
      <c r="G271" s="512"/>
      <c r="H271" s="513"/>
      <c r="I271" s="513"/>
    </row>
    <row r="272" spans="1:9">
      <c r="A272" s="198"/>
      <c r="B272" s="76"/>
      <c r="C272" s="199"/>
      <c r="D272" s="200"/>
      <c r="E272" s="200"/>
      <c r="F272" s="512"/>
      <c r="G272" s="512"/>
      <c r="H272" s="513"/>
      <c r="I272" s="513"/>
    </row>
    <row r="273" spans="1:9">
      <c r="A273" s="198"/>
      <c r="B273" s="76"/>
      <c r="C273" s="199"/>
      <c r="D273" s="200"/>
      <c r="E273" s="200"/>
      <c r="F273" s="512"/>
      <c r="G273" s="512"/>
      <c r="H273" s="513"/>
      <c r="I273" s="513"/>
    </row>
    <row r="274" spans="1:9">
      <c r="A274" s="198"/>
      <c r="B274" s="76"/>
      <c r="C274" s="199"/>
      <c r="D274" s="200"/>
      <c r="E274" s="200"/>
      <c r="F274" s="512"/>
      <c r="G274" s="512"/>
      <c r="H274" s="513"/>
      <c r="I274" s="513"/>
    </row>
    <row r="275" spans="1:9">
      <c r="A275" s="198"/>
      <c r="B275" s="76"/>
      <c r="C275" s="199"/>
      <c r="D275" s="200"/>
      <c r="E275" s="200"/>
      <c r="F275" s="512"/>
      <c r="G275" s="512"/>
      <c r="H275" s="513"/>
      <c r="I275" s="513"/>
    </row>
    <row r="276" spans="1:9">
      <c r="A276" s="198"/>
      <c r="B276" s="76"/>
      <c r="C276" s="199"/>
      <c r="D276" s="200"/>
      <c r="E276" s="200"/>
      <c r="F276" s="512"/>
      <c r="G276" s="512"/>
      <c r="H276" s="513"/>
      <c r="I276" s="513"/>
    </row>
    <row r="277" spans="1:9">
      <c r="A277" s="198"/>
      <c r="B277" s="76"/>
      <c r="C277" s="199"/>
      <c r="D277" s="200"/>
      <c r="E277" s="200"/>
      <c r="F277" s="512"/>
      <c r="G277" s="512"/>
      <c r="H277" s="513"/>
      <c r="I277" s="513"/>
    </row>
    <row r="278" spans="1:9">
      <c r="A278" s="198"/>
      <c r="B278" s="76"/>
      <c r="C278" s="199"/>
      <c r="D278" s="200"/>
      <c r="E278" s="200"/>
      <c r="F278" s="512"/>
      <c r="G278" s="512"/>
      <c r="H278" s="513"/>
      <c r="I278" s="513"/>
    </row>
    <row r="279" spans="1:9">
      <c r="A279" s="198"/>
      <c r="B279" s="76"/>
      <c r="C279" s="199"/>
      <c r="D279" s="200"/>
      <c r="E279" s="200"/>
      <c r="F279" s="512"/>
      <c r="G279" s="512"/>
      <c r="H279" s="513"/>
      <c r="I279" s="513"/>
    </row>
    <row r="280" spans="1:9">
      <c r="A280" s="198"/>
      <c r="B280" s="76"/>
      <c r="C280" s="199"/>
      <c r="D280" s="200"/>
      <c r="E280" s="200"/>
      <c r="F280" s="512"/>
      <c r="G280" s="512"/>
      <c r="H280" s="513"/>
      <c r="I280" s="513"/>
    </row>
    <row r="281" spans="1:9">
      <c r="A281" s="198"/>
      <c r="B281" s="76"/>
      <c r="C281" s="199"/>
      <c r="D281" s="200"/>
      <c r="E281" s="200"/>
      <c r="F281" s="512"/>
      <c r="G281" s="512"/>
      <c r="H281" s="513"/>
      <c r="I281" s="513"/>
    </row>
    <row r="282" spans="1:9">
      <c r="A282" s="198"/>
      <c r="B282" s="76"/>
      <c r="C282" s="199"/>
      <c r="D282" s="200"/>
      <c r="E282" s="200"/>
      <c r="F282" s="512"/>
      <c r="G282" s="512"/>
      <c r="H282" s="513"/>
      <c r="I282" s="513"/>
    </row>
    <row r="283" spans="1:9">
      <c r="A283" s="198"/>
      <c r="B283" s="76"/>
      <c r="C283" s="199"/>
      <c r="D283" s="200"/>
      <c r="E283" s="200"/>
      <c r="F283" s="512"/>
      <c r="G283" s="512"/>
      <c r="H283" s="513"/>
      <c r="I283" s="513"/>
    </row>
    <row r="284" spans="1:9">
      <c r="A284" s="198"/>
      <c r="B284" s="76"/>
      <c r="C284" s="199"/>
      <c r="D284" s="200"/>
      <c r="E284" s="200"/>
      <c r="F284" s="512"/>
      <c r="G284" s="512"/>
      <c r="H284" s="513"/>
      <c r="I284" s="513"/>
    </row>
    <row r="285" spans="1:9">
      <c r="A285" s="198"/>
      <c r="B285" s="76"/>
      <c r="C285" s="199"/>
      <c r="D285" s="200"/>
      <c r="E285" s="200"/>
      <c r="F285" s="512"/>
      <c r="G285" s="512"/>
      <c r="H285" s="513"/>
      <c r="I285" s="513"/>
    </row>
    <row r="286" spans="1:9">
      <c r="A286" s="198"/>
      <c r="B286" s="76"/>
      <c r="C286" s="199"/>
      <c r="D286" s="200"/>
      <c r="E286" s="200"/>
      <c r="F286" s="512"/>
      <c r="G286" s="512"/>
      <c r="H286" s="513"/>
      <c r="I286" s="513"/>
    </row>
    <row r="287" spans="1:9">
      <c r="A287" s="198"/>
      <c r="B287" s="76"/>
      <c r="C287" s="199"/>
      <c r="D287" s="200"/>
      <c r="E287" s="200"/>
      <c r="F287" s="512"/>
      <c r="G287" s="512"/>
      <c r="H287" s="513"/>
      <c r="I287" s="513"/>
    </row>
    <row r="288" spans="1:9">
      <c r="A288" s="198"/>
      <c r="B288" s="76"/>
      <c r="C288" s="199"/>
      <c r="D288" s="200"/>
      <c r="E288" s="200"/>
      <c r="F288" s="512"/>
      <c r="G288" s="512"/>
      <c r="H288" s="513"/>
      <c r="I288" s="513"/>
    </row>
    <row r="289" spans="1:9">
      <c r="A289" s="198"/>
      <c r="B289" s="76"/>
      <c r="C289" s="199"/>
      <c r="D289" s="200"/>
      <c r="E289" s="200"/>
      <c r="F289" s="512"/>
      <c r="G289" s="512"/>
      <c r="H289" s="513"/>
      <c r="I289" s="513"/>
    </row>
    <row r="290" spans="1:9">
      <c r="A290" s="198"/>
      <c r="B290" s="76"/>
      <c r="C290" s="199"/>
      <c r="D290" s="200"/>
      <c r="E290" s="200"/>
      <c r="F290" s="512"/>
      <c r="G290" s="512"/>
      <c r="H290" s="513"/>
      <c r="I290" s="513"/>
    </row>
    <row r="291" spans="1:9">
      <c r="A291" s="198"/>
      <c r="B291" s="76"/>
      <c r="C291" s="199"/>
      <c r="D291" s="200"/>
      <c r="E291" s="200"/>
      <c r="F291" s="512"/>
      <c r="G291" s="512"/>
      <c r="H291" s="513"/>
      <c r="I291" s="513"/>
    </row>
    <row r="292" spans="1:9">
      <c r="A292" s="198"/>
      <c r="B292" s="76"/>
      <c r="C292" s="199"/>
      <c r="D292" s="200"/>
      <c r="E292" s="200"/>
      <c r="F292" s="512"/>
      <c r="G292" s="512"/>
      <c r="H292" s="513"/>
      <c r="I292" s="513"/>
    </row>
    <row r="293" spans="1:9">
      <c r="A293" s="198"/>
      <c r="B293" s="76"/>
      <c r="C293" s="199"/>
      <c r="D293" s="200"/>
      <c r="E293" s="200"/>
      <c r="F293" s="512"/>
      <c r="G293" s="512"/>
      <c r="H293" s="513"/>
      <c r="I293" s="513"/>
    </row>
    <row r="294" spans="1:9">
      <c r="A294" s="198"/>
      <c r="B294" s="76"/>
      <c r="C294" s="199"/>
      <c r="D294" s="200"/>
      <c r="E294" s="200"/>
      <c r="F294" s="512"/>
      <c r="G294" s="512"/>
      <c r="H294" s="513"/>
      <c r="I294" s="513"/>
    </row>
    <row r="295" spans="1:9">
      <c r="A295" s="198"/>
      <c r="B295" s="76"/>
      <c r="C295" s="199"/>
      <c r="D295" s="200"/>
      <c r="E295" s="200"/>
      <c r="F295" s="512"/>
      <c r="G295" s="512"/>
      <c r="H295" s="513"/>
      <c r="I295" s="513"/>
    </row>
    <row r="296" spans="1:9">
      <c r="A296" s="198"/>
      <c r="B296" s="76"/>
      <c r="C296" s="199"/>
      <c r="D296" s="200"/>
      <c r="E296" s="200"/>
      <c r="F296" s="512"/>
      <c r="G296" s="512"/>
      <c r="H296" s="513"/>
      <c r="I296" s="513"/>
    </row>
    <row r="297" spans="1:9">
      <c r="A297" s="198"/>
      <c r="B297" s="76"/>
      <c r="C297" s="199"/>
      <c r="D297" s="200"/>
      <c r="E297" s="200"/>
      <c r="F297" s="512"/>
      <c r="G297" s="512"/>
      <c r="H297" s="513"/>
      <c r="I297" s="513"/>
    </row>
    <row r="298" spans="1:9">
      <c r="A298" s="198"/>
      <c r="B298" s="76"/>
      <c r="C298" s="199"/>
      <c r="D298" s="200"/>
      <c r="E298" s="200"/>
      <c r="F298" s="512"/>
      <c r="G298" s="512"/>
      <c r="H298" s="513"/>
      <c r="I298" s="513"/>
    </row>
    <row r="299" spans="1:9">
      <c r="A299" s="198"/>
      <c r="B299" s="76"/>
      <c r="C299" s="199"/>
      <c r="D299" s="200"/>
      <c r="E299" s="200"/>
      <c r="F299" s="512"/>
      <c r="G299" s="512"/>
      <c r="H299" s="513"/>
      <c r="I299" s="513"/>
    </row>
    <row r="300" spans="1:9">
      <c r="A300" s="198"/>
      <c r="B300" s="76"/>
      <c r="C300" s="199"/>
      <c r="D300" s="200"/>
      <c r="E300" s="200"/>
      <c r="F300" s="512"/>
      <c r="G300" s="512"/>
      <c r="H300" s="513"/>
      <c r="I300" s="513"/>
    </row>
    <row r="301" spans="1:9">
      <c r="A301" s="198"/>
      <c r="B301" s="76"/>
      <c r="C301" s="199"/>
      <c r="D301" s="200"/>
      <c r="E301" s="200"/>
      <c r="F301" s="512"/>
      <c r="G301" s="512"/>
      <c r="H301" s="513"/>
      <c r="I301" s="513"/>
    </row>
    <row r="302" spans="1:9">
      <c r="A302" s="198"/>
      <c r="B302" s="76"/>
      <c r="C302" s="199"/>
      <c r="D302" s="200"/>
      <c r="E302" s="200"/>
      <c r="F302" s="512"/>
      <c r="G302" s="512"/>
      <c r="H302" s="513"/>
      <c r="I302" s="513"/>
    </row>
    <row r="303" spans="1:9">
      <c r="A303" s="198"/>
      <c r="B303" s="76"/>
      <c r="C303" s="199"/>
      <c r="D303" s="200"/>
      <c r="E303" s="200"/>
      <c r="F303" s="512"/>
      <c r="G303" s="512"/>
      <c r="H303" s="513"/>
      <c r="I303" s="513"/>
    </row>
    <row r="304" spans="1:9">
      <c r="A304" s="198"/>
      <c r="B304" s="76"/>
      <c r="C304" s="199"/>
      <c r="D304" s="200"/>
      <c r="E304" s="200"/>
      <c r="F304" s="512"/>
      <c r="G304" s="512"/>
      <c r="H304" s="513"/>
      <c r="I304" s="513"/>
    </row>
    <row r="305" spans="1:9">
      <c r="A305" s="198"/>
      <c r="B305" s="76"/>
      <c r="C305" s="199"/>
      <c r="D305" s="200"/>
      <c r="E305" s="200"/>
      <c r="F305" s="512"/>
      <c r="G305" s="512"/>
      <c r="H305" s="513"/>
      <c r="I305" s="513"/>
    </row>
    <row r="306" spans="1:9">
      <c r="A306" s="198"/>
      <c r="B306" s="76"/>
      <c r="C306" s="199"/>
      <c r="D306" s="200"/>
      <c r="E306" s="200"/>
      <c r="F306" s="512"/>
      <c r="G306" s="512"/>
      <c r="H306" s="513"/>
      <c r="I306" s="513"/>
    </row>
    <row r="307" spans="1:9">
      <c r="A307" s="198"/>
      <c r="B307" s="76"/>
      <c r="C307" s="199"/>
      <c r="D307" s="200"/>
      <c r="E307" s="200"/>
      <c r="F307" s="512"/>
      <c r="G307" s="512"/>
      <c r="H307" s="513"/>
      <c r="I307" s="513"/>
    </row>
    <row r="308" spans="1:9">
      <c r="A308" s="198"/>
      <c r="B308" s="76"/>
      <c r="C308" s="199"/>
      <c r="D308" s="200"/>
      <c r="E308" s="200"/>
      <c r="F308" s="512"/>
      <c r="G308" s="512"/>
      <c r="H308" s="513"/>
      <c r="I308" s="513"/>
    </row>
    <row r="309" spans="1:9">
      <c r="A309" s="198"/>
      <c r="B309" s="76"/>
      <c r="C309" s="199"/>
      <c r="D309" s="200"/>
      <c r="E309" s="200"/>
      <c r="F309" s="512"/>
      <c r="G309" s="512"/>
      <c r="H309" s="513"/>
      <c r="I309" s="513"/>
    </row>
    <row r="310" spans="1:9">
      <c r="A310" s="198"/>
      <c r="B310" s="76"/>
      <c r="C310" s="199"/>
      <c r="D310" s="200"/>
      <c r="E310" s="200"/>
      <c r="F310" s="512"/>
      <c r="G310" s="512"/>
      <c r="H310" s="513"/>
      <c r="I310" s="513"/>
    </row>
    <row r="311" spans="1:9">
      <c r="A311" s="198"/>
      <c r="B311" s="76"/>
      <c r="C311" s="199"/>
      <c r="D311" s="200"/>
      <c r="E311" s="200"/>
      <c r="F311" s="512"/>
      <c r="G311" s="512"/>
      <c r="H311" s="513"/>
      <c r="I311" s="513"/>
    </row>
    <row r="312" spans="1:9">
      <c r="A312" s="198"/>
      <c r="B312" s="76"/>
      <c r="C312" s="199"/>
      <c r="D312" s="200"/>
      <c r="E312" s="200"/>
      <c r="F312" s="512"/>
      <c r="G312" s="512"/>
      <c r="H312" s="513"/>
      <c r="I312" s="513"/>
    </row>
    <row r="313" spans="1:9">
      <c r="A313" s="198"/>
      <c r="B313" s="76"/>
      <c r="C313" s="199"/>
      <c r="D313" s="200"/>
      <c r="E313" s="200"/>
      <c r="F313" s="512"/>
      <c r="G313" s="512"/>
      <c r="H313" s="513"/>
      <c r="I313" s="513"/>
    </row>
    <row r="314" spans="1:9">
      <c r="A314" s="198"/>
      <c r="B314" s="76"/>
      <c r="C314" s="199"/>
      <c r="D314" s="200"/>
      <c r="E314" s="200"/>
      <c r="F314" s="512"/>
      <c r="G314" s="512"/>
      <c r="H314" s="513"/>
      <c r="I314" s="513"/>
    </row>
    <row r="315" spans="1:9">
      <c r="A315" s="198"/>
      <c r="B315" s="76"/>
      <c r="C315" s="199"/>
      <c r="D315" s="200"/>
      <c r="E315" s="200"/>
      <c r="F315" s="512"/>
      <c r="G315" s="512"/>
      <c r="H315" s="513"/>
      <c r="I315" s="513"/>
    </row>
    <row r="316" spans="1:9">
      <c r="A316" s="198"/>
      <c r="B316" s="76"/>
      <c r="C316" s="199"/>
      <c r="D316" s="200"/>
      <c r="E316" s="200"/>
      <c r="F316" s="512"/>
      <c r="G316" s="512"/>
      <c r="H316" s="513"/>
      <c r="I316" s="513"/>
    </row>
    <row r="317" spans="1:9">
      <c r="A317" s="198"/>
      <c r="B317" s="76"/>
      <c r="C317" s="199"/>
      <c r="D317" s="200"/>
      <c r="E317" s="200"/>
      <c r="F317" s="512"/>
      <c r="G317" s="512"/>
      <c r="H317" s="513"/>
      <c r="I317" s="513"/>
    </row>
    <row r="318" spans="1:9">
      <c r="A318" s="198"/>
      <c r="B318" s="76"/>
      <c r="C318" s="199"/>
      <c r="D318" s="200"/>
      <c r="E318" s="200"/>
      <c r="F318" s="512"/>
      <c r="G318" s="512"/>
      <c r="H318" s="513"/>
      <c r="I318" s="513"/>
    </row>
    <row r="319" spans="1:9">
      <c r="A319" s="198"/>
      <c r="B319" s="76"/>
      <c r="C319" s="199"/>
      <c r="D319" s="200"/>
      <c r="E319" s="200"/>
      <c r="F319" s="512"/>
      <c r="G319" s="512"/>
      <c r="H319" s="513"/>
      <c r="I319" s="513"/>
    </row>
    <row r="320" spans="1:9">
      <c r="A320" s="198"/>
      <c r="B320" s="76"/>
      <c r="C320" s="199"/>
      <c r="D320" s="200"/>
      <c r="E320" s="200"/>
      <c r="F320" s="512"/>
      <c r="G320" s="512"/>
      <c r="H320" s="513"/>
      <c r="I320" s="513"/>
    </row>
    <row r="321" spans="1:9">
      <c r="A321" s="198"/>
      <c r="B321" s="76"/>
      <c r="C321" s="199"/>
      <c r="D321" s="200"/>
      <c r="E321" s="200"/>
      <c r="F321" s="512"/>
      <c r="G321" s="512"/>
      <c r="H321" s="513"/>
      <c r="I321" s="513"/>
    </row>
    <row r="322" spans="1:9">
      <c r="A322" s="198"/>
      <c r="B322" s="76"/>
      <c r="C322" s="199"/>
      <c r="D322" s="200"/>
      <c r="E322" s="200"/>
      <c r="F322" s="512"/>
      <c r="G322" s="512"/>
      <c r="H322" s="513"/>
      <c r="I322" s="513"/>
    </row>
    <row r="323" spans="1:9">
      <c r="A323" s="198"/>
      <c r="B323" s="76"/>
      <c r="C323" s="199"/>
      <c r="D323" s="200"/>
      <c r="E323" s="200"/>
      <c r="F323" s="512"/>
      <c r="G323" s="512"/>
      <c r="H323" s="513"/>
      <c r="I323" s="513"/>
    </row>
    <row r="324" spans="1:9">
      <c r="A324" s="198"/>
      <c r="B324" s="76"/>
      <c r="C324" s="199"/>
      <c r="D324" s="200"/>
      <c r="E324" s="200"/>
      <c r="F324" s="512"/>
      <c r="G324" s="512"/>
      <c r="H324" s="513"/>
      <c r="I324" s="513"/>
    </row>
    <row r="325" spans="1:9">
      <c r="A325" s="198"/>
      <c r="B325" s="76"/>
      <c r="C325" s="199"/>
      <c r="D325" s="200"/>
      <c r="E325" s="200"/>
      <c r="F325" s="512"/>
      <c r="G325" s="512"/>
      <c r="H325" s="513"/>
      <c r="I325" s="513"/>
    </row>
    <row r="326" spans="1:9">
      <c r="A326" s="198"/>
      <c r="B326" s="76"/>
      <c r="C326" s="199"/>
      <c r="D326" s="200"/>
      <c r="E326" s="200"/>
      <c r="F326" s="512"/>
      <c r="G326" s="512"/>
      <c r="H326" s="513"/>
      <c r="I326" s="513"/>
    </row>
    <row r="327" spans="1:9">
      <c r="A327" s="198"/>
      <c r="B327" s="76"/>
      <c r="C327" s="199"/>
      <c r="D327" s="200"/>
      <c r="E327" s="200"/>
      <c r="F327" s="512"/>
      <c r="G327" s="512"/>
      <c r="H327" s="513"/>
      <c r="I327" s="513"/>
    </row>
    <row r="328" spans="1:9">
      <c r="A328" s="198"/>
      <c r="B328" s="76"/>
      <c r="C328" s="199"/>
      <c r="D328" s="200"/>
      <c r="E328" s="200"/>
      <c r="F328" s="512"/>
      <c r="G328" s="512"/>
      <c r="H328" s="513"/>
      <c r="I328" s="513"/>
    </row>
    <row r="329" spans="1:9">
      <c r="A329" s="198"/>
      <c r="B329" s="76"/>
      <c r="C329" s="199"/>
      <c r="D329" s="200"/>
      <c r="E329" s="200"/>
      <c r="F329" s="512"/>
      <c r="G329" s="512"/>
      <c r="H329" s="513"/>
      <c r="I329" s="513"/>
    </row>
    <row r="330" spans="1:9">
      <c r="A330" s="198"/>
      <c r="B330" s="76"/>
      <c r="C330" s="199"/>
      <c r="D330" s="200"/>
      <c r="E330" s="200"/>
      <c r="F330" s="512"/>
      <c r="G330" s="512"/>
      <c r="H330" s="513"/>
      <c r="I330" s="513"/>
    </row>
    <row r="331" spans="1:9">
      <c r="A331" s="198"/>
      <c r="B331" s="76"/>
      <c r="C331" s="199"/>
      <c r="D331" s="200"/>
      <c r="E331" s="200"/>
      <c r="F331" s="512"/>
      <c r="G331" s="512"/>
      <c r="H331" s="513"/>
      <c r="I331" s="513"/>
    </row>
    <row r="332" spans="1:9">
      <c r="A332" s="198"/>
      <c r="B332" s="76"/>
      <c r="C332" s="199"/>
      <c r="D332" s="200"/>
      <c r="E332" s="200"/>
      <c r="F332" s="512"/>
      <c r="G332" s="512"/>
      <c r="H332" s="513"/>
      <c r="I332" s="513"/>
    </row>
    <row r="333" spans="1:9">
      <c r="A333" s="198"/>
      <c r="B333" s="76"/>
      <c r="C333" s="199"/>
      <c r="D333" s="200"/>
      <c r="E333" s="200"/>
      <c r="F333" s="512"/>
      <c r="G333" s="512"/>
      <c r="H333" s="513"/>
      <c r="I333" s="513"/>
    </row>
    <row r="334" spans="1:9">
      <c r="A334" s="198"/>
      <c r="B334" s="76"/>
      <c r="C334" s="199"/>
      <c r="D334" s="200"/>
      <c r="E334" s="200"/>
      <c r="F334" s="512"/>
      <c r="G334" s="512"/>
      <c r="H334" s="513"/>
      <c r="I334" s="513"/>
    </row>
    <row r="335" spans="1:9">
      <c r="A335" s="198"/>
      <c r="B335" s="76"/>
      <c r="C335" s="199"/>
      <c r="D335" s="200"/>
      <c r="E335" s="200"/>
      <c r="F335" s="512"/>
      <c r="G335" s="512"/>
      <c r="H335" s="513"/>
      <c r="I335" s="513"/>
    </row>
    <row r="336" spans="1:9">
      <c r="A336" s="198"/>
      <c r="B336" s="76"/>
      <c r="C336" s="199"/>
      <c r="D336" s="200"/>
      <c r="E336" s="200"/>
      <c r="F336" s="512"/>
      <c r="G336" s="512"/>
      <c r="H336" s="513"/>
      <c r="I336" s="513"/>
    </row>
    <row r="337" spans="1:9">
      <c r="A337" s="198"/>
      <c r="B337" s="76"/>
      <c r="C337" s="199"/>
      <c r="D337" s="200"/>
      <c r="E337" s="200"/>
      <c r="F337" s="512"/>
      <c r="G337" s="512"/>
      <c r="H337" s="513"/>
      <c r="I337" s="513"/>
    </row>
    <row r="338" spans="1:9">
      <c r="A338" s="198"/>
      <c r="B338" s="76"/>
      <c r="C338" s="199"/>
      <c r="D338" s="200"/>
      <c r="E338" s="200"/>
      <c r="F338" s="512"/>
      <c r="G338" s="512"/>
      <c r="H338" s="513"/>
      <c r="I338" s="513"/>
    </row>
    <row r="339" spans="1:9">
      <c r="A339" s="198"/>
      <c r="B339" s="76"/>
      <c r="C339" s="199"/>
      <c r="D339" s="200"/>
      <c r="E339" s="200"/>
      <c r="F339" s="512"/>
      <c r="G339" s="512"/>
      <c r="H339" s="513"/>
      <c r="I339" s="513"/>
    </row>
    <row r="340" spans="1:9">
      <c r="A340" s="198"/>
      <c r="B340" s="76"/>
      <c r="C340" s="199"/>
      <c r="D340" s="200"/>
      <c r="E340" s="200"/>
      <c r="F340" s="512"/>
      <c r="G340" s="512"/>
      <c r="H340" s="513"/>
      <c r="I340" s="513"/>
    </row>
    <row r="341" spans="1:9">
      <c r="A341" s="198"/>
      <c r="B341" s="76"/>
      <c r="C341" s="199"/>
      <c r="D341" s="200"/>
      <c r="E341" s="200"/>
      <c r="F341" s="512"/>
      <c r="G341" s="512"/>
      <c r="H341" s="513"/>
      <c r="I341" s="513"/>
    </row>
    <row r="342" spans="1:9">
      <c r="A342" s="198"/>
      <c r="B342" s="76"/>
      <c r="C342" s="199"/>
      <c r="D342" s="200"/>
      <c r="E342" s="200"/>
      <c r="F342" s="512"/>
      <c r="G342" s="512"/>
      <c r="H342" s="513"/>
      <c r="I342" s="513"/>
    </row>
    <row r="343" spans="1:9">
      <c r="A343" s="198"/>
      <c r="B343" s="76"/>
      <c r="C343" s="199"/>
      <c r="D343" s="200"/>
      <c r="E343" s="200"/>
      <c r="F343" s="512"/>
      <c r="G343" s="512"/>
      <c r="H343" s="513"/>
      <c r="I343" s="513"/>
    </row>
    <row r="344" spans="1:9">
      <c r="A344" s="198"/>
      <c r="B344" s="76"/>
      <c r="C344" s="199"/>
      <c r="D344" s="200"/>
      <c r="E344" s="200"/>
      <c r="F344" s="512"/>
      <c r="G344" s="512"/>
      <c r="H344" s="513"/>
      <c r="I344" s="513"/>
    </row>
    <row r="345" spans="1:9">
      <c r="A345" s="198"/>
      <c r="B345" s="76"/>
      <c r="C345" s="199"/>
      <c r="D345" s="200"/>
      <c r="E345" s="200"/>
      <c r="F345" s="512"/>
      <c r="G345" s="512"/>
      <c r="H345" s="513"/>
      <c r="I345" s="513"/>
    </row>
    <row r="346" spans="1:9">
      <c r="A346" s="198"/>
      <c r="B346" s="76"/>
      <c r="C346" s="199"/>
      <c r="D346" s="200"/>
      <c r="E346" s="200"/>
      <c r="F346" s="512"/>
      <c r="G346" s="512"/>
      <c r="H346" s="513"/>
      <c r="I346" s="513"/>
    </row>
    <row r="347" spans="1:9">
      <c r="A347" s="198"/>
      <c r="B347" s="76"/>
      <c r="C347" s="199"/>
      <c r="D347" s="200"/>
      <c r="E347" s="200"/>
      <c r="F347" s="512"/>
      <c r="G347" s="512"/>
      <c r="H347" s="513"/>
      <c r="I347" s="513"/>
    </row>
    <row r="348" spans="1:9">
      <c r="A348" s="198"/>
      <c r="B348" s="76"/>
      <c r="C348" s="199"/>
      <c r="D348" s="200"/>
      <c r="E348" s="200"/>
      <c r="F348" s="512"/>
      <c r="G348" s="512"/>
      <c r="H348" s="513"/>
      <c r="I348" s="513"/>
    </row>
    <row r="349" spans="1:9">
      <c r="A349" s="198"/>
      <c r="B349" s="76"/>
      <c r="C349" s="199"/>
      <c r="D349" s="200"/>
      <c r="E349" s="200"/>
      <c r="F349" s="512"/>
      <c r="G349" s="512"/>
      <c r="H349" s="513"/>
      <c r="I349" s="513"/>
    </row>
    <row r="350" spans="1:9">
      <c r="A350" s="198"/>
      <c r="B350" s="76"/>
      <c r="C350" s="199"/>
      <c r="D350" s="200"/>
      <c r="E350" s="200"/>
      <c r="F350" s="512"/>
      <c r="G350" s="512"/>
      <c r="H350" s="513"/>
      <c r="I350" s="513"/>
    </row>
    <row r="351" spans="1:9">
      <c r="A351" s="198"/>
      <c r="B351" s="76"/>
      <c r="C351" s="199"/>
      <c r="D351" s="200"/>
      <c r="E351" s="200"/>
      <c r="F351" s="512"/>
      <c r="G351" s="512"/>
      <c r="H351" s="513"/>
      <c r="I351" s="513"/>
    </row>
    <row r="352" spans="1:9">
      <c r="A352" s="198"/>
      <c r="B352" s="76"/>
      <c r="C352" s="199"/>
      <c r="D352" s="200"/>
      <c r="E352" s="200"/>
      <c r="F352" s="512"/>
      <c r="G352" s="512"/>
      <c r="H352" s="513"/>
      <c r="I352" s="513"/>
    </row>
    <row r="353" spans="1:9">
      <c r="A353" s="198"/>
      <c r="B353" s="76"/>
      <c r="C353" s="199"/>
      <c r="D353" s="200"/>
      <c r="E353" s="200"/>
      <c r="F353" s="512"/>
      <c r="G353" s="512"/>
      <c r="H353" s="513"/>
      <c r="I353" s="513"/>
    </row>
    <row r="354" spans="1:9">
      <c r="A354" s="198"/>
      <c r="B354" s="76"/>
      <c r="C354" s="199"/>
      <c r="D354" s="200"/>
      <c r="E354" s="200"/>
      <c r="F354" s="512"/>
      <c r="G354" s="512"/>
      <c r="H354" s="513"/>
      <c r="I354" s="513"/>
    </row>
    <row r="355" spans="1:9">
      <c r="A355" s="198"/>
      <c r="B355" s="76"/>
      <c r="C355" s="199"/>
      <c r="D355" s="200"/>
      <c r="E355" s="200"/>
      <c r="F355" s="512"/>
      <c r="G355" s="512"/>
      <c r="H355" s="513"/>
      <c r="I355" s="513"/>
    </row>
    <row r="356" spans="1:9">
      <c r="A356" s="198"/>
      <c r="B356" s="76"/>
      <c r="C356" s="199"/>
      <c r="D356" s="200"/>
      <c r="E356" s="200"/>
      <c r="F356" s="512"/>
      <c r="G356" s="512"/>
      <c r="H356" s="513"/>
      <c r="I356" s="513"/>
    </row>
    <row r="357" spans="1:9">
      <c r="A357" s="198"/>
      <c r="B357" s="76"/>
      <c r="C357" s="199"/>
      <c r="D357" s="200"/>
      <c r="E357" s="200"/>
      <c r="F357" s="512"/>
      <c r="G357" s="512"/>
      <c r="H357" s="513"/>
      <c r="I357" s="513"/>
    </row>
    <row r="358" spans="1:9">
      <c r="A358" s="198"/>
      <c r="B358" s="76"/>
      <c r="C358" s="199"/>
      <c r="D358" s="200"/>
      <c r="E358" s="200"/>
      <c r="F358" s="512"/>
      <c r="G358" s="512"/>
      <c r="H358" s="513"/>
      <c r="I358" s="513"/>
    </row>
    <row r="359" spans="1:9">
      <c r="A359" s="198"/>
      <c r="B359" s="76"/>
      <c r="C359" s="199"/>
      <c r="D359" s="200"/>
      <c r="E359" s="200"/>
      <c r="F359" s="512"/>
      <c r="G359" s="512"/>
      <c r="H359" s="513"/>
      <c r="I359" s="513"/>
    </row>
    <row r="360" spans="1:9">
      <c r="A360" s="198"/>
      <c r="B360" s="76"/>
      <c r="C360" s="199"/>
      <c r="D360" s="200"/>
      <c r="E360" s="200"/>
      <c r="F360" s="512"/>
      <c r="G360" s="512"/>
      <c r="H360" s="513"/>
      <c r="I360" s="513"/>
    </row>
    <row r="361" spans="1:9">
      <c r="A361" s="198"/>
      <c r="B361" s="76"/>
      <c r="C361" s="199"/>
      <c r="D361" s="200"/>
      <c r="E361" s="200"/>
      <c r="F361" s="512"/>
      <c r="G361" s="512"/>
      <c r="H361" s="513"/>
      <c r="I361" s="513"/>
    </row>
    <row r="362" spans="1:9">
      <c r="A362" s="198"/>
      <c r="B362" s="76"/>
      <c r="C362" s="199"/>
      <c r="D362" s="200"/>
      <c r="E362" s="200"/>
      <c r="F362" s="512"/>
      <c r="G362" s="512"/>
      <c r="H362" s="513"/>
      <c r="I362" s="513"/>
    </row>
    <row r="363" spans="1:9">
      <c r="A363" s="198"/>
      <c r="B363" s="76"/>
      <c r="C363" s="199"/>
      <c r="D363" s="200"/>
      <c r="E363" s="200"/>
      <c r="F363" s="512"/>
      <c r="G363" s="512"/>
      <c r="H363" s="513"/>
      <c r="I363" s="513"/>
    </row>
    <row r="364" spans="1:9">
      <c r="A364" s="198"/>
      <c r="B364" s="76"/>
      <c r="C364" s="199"/>
      <c r="D364" s="200"/>
      <c r="E364" s="200"/>
      <c r="F364" s="512"/>
      <c r="G364" s="512"/>
      <c r="H364" s="513"/>
      <c r="I364" s="513"/>
    </row>
    <row r="365" spans="1:9">
      <c r="A365" s="198"/>
      <c r="B365" s="76"/>
      <c r="C365" s="199"/>
      <c r="D365" s="200"/>
      <c r="E365" s="200"/>
      <c r="F365" s="512"/>
      <c r="G365" s="512"/>
      <c r="H365" s="513"/>
      <c r="I365" s="513"/>
    </row>
    <row r="366" spans="1:9">
      <c r="A366" s="198"/>
      <c r="B366" s="76"/>
      <c r="C366" s="199"/>
      <c r="D366" s="200"/>
      <c r="E366" s="200"/>
      <c r="F366" s="512"/>
      <c r="G366" s="512"/>
      <c r="H366" s="513"/>
      <c r="I366" s="513"/>
    </row>
    <row r="367" spans="1:9">
      <c r="A367" s="198"/>
      <c r="B367" s="76"/>
      <c r="C367" s="199"/>
      <c r="D367" s="200"/>
      <c r="E367" s="200"/>
      <c r="F367" s="512"/>
      <c r="G367" s="512"/>
      <c r="H367" s="513"/>
      <c r="I367" s="513"/>
    </row>
    <row r="368" spans="1:9">
      <c r="A368" s="198"/>
      <c r="B368" s="76"/>
      <c r="C368" s="199"/>
      <c r="D368" s="200"/>
      <c r="E368" s="200"/>
      <c r="F368" s="512"/>
      <c r="G368" s="512"/>
      <c r="H368" s="513"/>
      <c r="I368" s="513"/>
    </row>
    <row r="369" spans="1:9">
      <c r="A369" s="198"/>
      <c r="B369" s="76"/>
      <c r="C369" s="199"/>
      <c r="D369" s="200"/>
      <c r="E369" s="200"/>
      <c r="F369" s="512"/>
      <c r="G369" s="512"/>
      <c r="H369" s="513"/>
      <c r="I369" s="513"/>
    </row>
    <row r="370" spans="1:9">
      <c r="A370" s="198"/>
      <c r="B370" s="76"/>
      <c r="C370" s="199"/>
      <c r="D370" s="200"/>
      <c r="E370" s="200"/>
      <c r="F370" s="512"/>
      <c r="G370" s="512"/>
      <c r="H370" s="513"/>
      <c r="I370" s="513"/>
    </row>
    <row r="371" spans="1:9">
      <c r="A371" s="198"/>
      <c r="B371" s="76"/>
      <c r="C371" s="199"/>
      <c r="D371" s="200"/>
      <c r="E371" s="200"/>
      <c r="F371" s="512"/>
      <c r="G371" s="512"/>
      <c r="H371" s="513"/>
      <c r="I371" s="513"/>
    </row>
    <row r="372" spans="1:9">
      <c r="A372" s="198"/>
      <c r="B372" s="76"/>
      <c r="C372" s="199"/>
      <c r="D372" s="200"/>
      <c r="E372" s="200"/>
      <c r="F372" s="512"/>
      <c r="G372" s="512"/>
      <c r="H372" s="513"/>
      <c r="I372" s="513"/>
    </row>
    <row r="373" spans="1:9">
      <c r="A373" s="198"/>
      <c r="B373" s="76"/>
      <c r="C373" s="199"/>
      <c r="D373" s="200"/>
      <c r="E373" s="200"/>
      <c r="F373" s="512"/>
      <c r="G373" s="512"/>
      <c r="H373" s="513"/>
      <c r="I373" s="513"/>
    </row>
    <row r="374" spans="1:9">
      <c r="A374" s="198"/>
      <c r="B374" s="76"/>
      <c r="C374" s="199"/>
      <c r="D374" s="200"/>
      <c r="E374" s="200"/>
      <c r="F374" s="512"/>
      <c r="G374" s="512"/>
      <c r="H374" s="513"/>
      <c r="I374" s="513"/>
    </row>
    <row r="375" spans="1:9">
      <c r="A375" s="198"/>
      <c r="B375" s="76"/>
      <c r="C375" s="199"/>
      <c r="D375" s="200"/>
      <c r="E375" s="200"/>
      <c r="F375" s="512"/>
      <c r="G375" s="512"/>
      <c r="H375" s="513"/>
      <c r="I375" s="513"/>
    </row>
    <row r="376" spans="1:9">
      <c r="A376" s="198"/>
      <c r="B376" s="76"/>
      <c r="C376" s="199"/>
      <c r="D376" s="200"/>
      <c r="E376" s="200"/>
      <c r="F376" s="512"/>
      <c r="G376" s="512"/>
      <c r="H376" s="513"/>
      <c r="I376" s="513"/>
    </row>
    <row r="377" spans="1:9">
      <c r="A377" s="198"/>
      <c r="B377" s="76"/>
      <c r="C377" s="199"/>
      <c r="D377" s="200"/>
      <c r="E377" s="200"/>
      <c r="F377" s="512"/>
      <c r="G377" s="512"/>
      <c r="H377" s="513"/>
      <c r="I377" s="513"/>
    </row>
    <row r="378" spans="1:9">
      <c r="A378" s="198"/>
      <c r="B378" s="76"/>
      <c r="C378" s="199"/>
      <c r="D378" s="200"/>
      <c r="E378" s="200"/>
      <c r="F378" s="512"/>
      <c r="G378" s="512"/>
      <c r="H378" s="513"/>
      <c r="I378" s="513"/>
    </row>
    <row r="379" spans="1:9">
      <c r="A379" s="198"/>
      <c r="B379" s="76"/>
      <c r="C379" s="199"/>
      <c r="D379" s="200"/>
      <c r="E379" s="200"/>
      <c r="F379" s="512"/>
      <c r="G379" s="512"/>
      <c r="H379" s="513"/>
      <c r="I379" s="513"/>
    </row>
    <row r="380" spans="1:9">
      <c r="A380" s="198"/>
      <c r="B380" s="76"/>
      <c r="C380" s="199"/>
      <c r="D380" s="200"/>
      <c r="E380" s="200"/>
      <c r="F380" s="512"/>
      <c r="G380" s="512"/>
      <c r="H380" s="513"/>
      <c r="I380" s="513"/>
    </row>
    <row r="381" spans="1:9">
      <c r="A381" s="198"/>
      <c r="B381" s="76"/>
      <c r="C381" s="199"/>
      <c r="D381" s="200"/>
      <c r="E381" s="200"/>
      <c r="F381" s="512"/>
      <c r="G381" s="512"/>
      <c r="H381" s="513"/>
      <c r="I381" s="513"/>
    </row>
    <row r="382" spans="1:9">
      <c r="A382" s="198"/>
      <c r="B382" s="76"/>
      <c r="C382" s="199"/>
      <c r="D382" s="200"/>
      <c r="E382" s="200"/>
      <c r="F382" s="512"/>
      <c r="G382" s="512"/>
      <c r="H382" s="513"/>
      <c r="I382" s="513"/>
    </row>
    <row r="383" spans="1:9">
      <c r="A383" s="198"/>
      <c r="B383" s="76"/>
      <c r="C383" s="199"/>
      <c r="D383" s="200"/>
      <c r="E383" s="200"/>
      <c r="F383" s="512"/>
      <c r="G383" s="512"/>
      <c r="H383" s="513"/>
      <c r="I383" s="513"/>
    </row>
    <row r="384" spans="1:9">
      <c r="A384" s="198"/>
      <c r="B384" s="76"/>
      <c r="C384" s="199"/>
      <c r="D384" s="200"/>
      <c r="E384" s="200"/>
      <c r="F384" s="512"/>
      <c r="G384" s="512"/>
      <c r="H384" s="513"/>
      <c r="I384" s="513"/>
    </row>
    <row r="385" spans="1:9">
      <c r="A385" s="198"/>
      <c r="B385" s="76"/>
      <c r="C385" s="199"/>
      <c r="D385" s="200"/>
      <c r="E385" s="200"/>
      <c r="F385" s="512"/>
      <c r="G385" s="512"/>
      <c r="H385" s="513"/>
      <c r="I385" s="513"/>
    </row>
    <row r="386" spans="1:9">
      <c r="A386" s="198"/>
      <c r="B386" s="76"/>
      <c r="C386" s="199"/>
      <c r="D386" s="200"/>
      <c r="E386" s="200"/>
      <c r="F386" s="512"/>
      <c r="G386" s="512"/>
      <c r="H386" s="513"/>
      <c r="I386" s="513"/>
    </row>
    <row r="387" spans="1:9">
      <c r="A387" s="198"/>
      <c r="B387" s="76"/>
      <c r="C387" s="199"/>
      <c r="D387" s="200"/>
      <c r="E387" s="200"/>
      <c r="F387" s="512"/>
      <c r="G387" s="512"/>
      <c r="H387" s="513"/>
      <c r="I387" s="513"/>
    </row>
    <row r="388" spans="1:9">
      <c r="A388" s="198"/>
      <c r="B388" s="76"/>
      <c r="C388" s="199"/>
      <c r="D388" s="200"/>
      <c r="E388" s="200"/>
      <c r="F388" s="512"/>
      <c r="G388" s="512"/>
      <c r="H388" s="513"/>
      <c r="I388" s="513"/>
    </row>
    <row r="389" spans="1:9">
      <c r="A389" s="198"/>
      <c r="B389" s="76"/>
      <c r="C389" s="199"/>
      <c r="D389" s="200"/>
      <c r="E389" s="200"/>
      <c r="F389" s="512"/>
      <c r="G389" s="512"/>
      <c r="H389" s="513"/>
      <c r="I389" s="513"/>
    </row>
    <row r="390" spans="1:9">
      <c r="A390" s="198"/>
      <c r="B390" s="76"/>
      <c r="C390" s="199"/>
      <c r="D390" s="200"/>
      <c r="E390" s="200"/>
      <c r="F390" s="512"/>
      <c r="G390" s="512"/>
      <c r="H390" s="513"/>
      <c r="I390" s="513"/>
    </row>
    <row r="391" spans="1:9">
      <c r="A391" s="198"/>
      <c r="B391" s="76"/>
      <c r="C391" s="199"/>
      <c r="D391" s="200"/>
      <c r="E391" s="200"/>
      <c r="F391" s="512"/>
      <c r="G391" s="512"/>
      <c r="H391" s="513"/>
      <c r="I391" s="513"/>
    </row>
    <row r="392" spans="1:9">
      <c r="A392" s="198"/>
      <c r="B392" s="76"/>
      <c r="C392" s="199"/>
      <c r="D392" s="200"/>
      <c r="E392" s="200"/>
      <c r="F392" s="512"/>
      <c r="G392" s="512"/>
      <c r="H392" s="513"/>
      <c r="I392" s="513"/>
    </row>
    <row r="393" spans="1:9">
      <c r="A393" s="198"/>
      <c r="B393" s="76"/>
      <c r="C393" s="199"/>
      <c r="D393" s="200"/>
      <c r="E393" s="200"/>
      <c r="F393" s="512"/>
      <c r="G393" s="512"/>
      <c r="H393" s="513"/>
      <c r="I393" s="513"/>
    </row>
    <row r="394" spans="1:9">
      <c r="A394" s="198"/>
      <c r="B394" s="76"/>
      <c r="C394" s="199"/>
      <c r="D394" s="200"/>
      <c r="E394" s="200"/>
      <c r="F394" s="512"/>
      <c r="G394" s="512"/>
      <c r="H394" s="513"/>
      <c r="I394" s="513"/>
    </row>
    <row r="395" spans="1:9">
      <c r="A395" s="198"/>
      <c r="B395" s="76"/>
      <c r="C395" s="199"/>
      <c r="D395" s="200"/>
      <c r="E395" s="200"/>
      <c r="F395" s="512"/>
      <c r="G395" s="512"/>
      <c r="H395" s="513"/>
      <c r="I395" s="513"/>
    </row>
    <row r="396" spans="1:9">
      <c r="A396" s="198"/>
      <c r="B396" s="76"/>
      <c r="C396" s="199"/>
      <c r="D396" s="200"/>
      <c r="E396" s="200"/>
      <c r="F396" s="512"/>
      <c r="G396" s="512"/>
      <c r="H396" s="513"/>
      <c r="I396" s="513"/>
    </row>
    <row r="397" spans="1:9">
      <c r="A397" s="198"/>
      <c r="B397" s="76"/>
      <c r="C397" s="199"/>
      <c r="D397" s="200"/>
      <c r="E397" s="200"/>
      <c r="F397" s="512"/>
      <c r="G397" s="512"/>
      <c r="H397" s="513"/>
      <c r="I397" s="513"/>
    </row>
    <row r="398" spans="1:9">
      <c r="A398" s="198"/>
      <c r="B398" s="76"/>
      <c r="C398" s="199"/>
      <c r="D398" s="200"/>
      <c r="E398" s="200"/>
      <c r="F398" s="512"/>
      <c r="G398" s="512"/>
      <c r="H398" s="513"/>
      <c r="I398" s="513"/>
    </row>
    <row r="399" spans="1:9">
      <c r="A399" s="198"/>
      <c r="B399" s="76"/>
      <c r="C399" s="199"/>
      <c r="D399" s="200"/>
      <c r="E399" s="200"/>
      <c r="F399" s="512"/>
      <c r="G399" s="512"/>
      <c r="H399" s="513"/>
      <c r="I399" s="513"/>
    </row>
    <row r="400" spans="1:9">
      <c r="A400" s="198"/>
      <c r="B400" s="76"/>
      <c r="C400" s="199"/>
      <c r="D400" s="200"/>
      <c r="E400" s="200"/>
      <c r="F400" s="512"/>
      <c r="G400" s="512"/>
      <c r="H400" s="513"/>
      <c r="I400" s="513"/>
    </row>
    <row r="401" spans="1:9">
      <c r="A401" s="198"/>
      <c r="B401" s="76"/>
      <c r="C401" s="199"/>
      <c r="D401" s="200"/>
      <c r="E401" s="200"/>
      <c r="F401" s="512"/>
      <c r="G401" s="512"/>
      <c r="H401" s="513"/>
      <c r="I401" s="513"/>
    </row>
    <row r="402" spans="1:9">
      <c r="A402" s="198"/>
      <c r="B402" s="76"/>
      <c r="C402" s="199"/>
      <c r="D402" s="200"/>
      <c r="E402" s="200"/>
      <c r="F402" s="512"/>
      <c r="G402" s="512"/>
      <c r="H402" s="513"/>
      <c r="I402" s="513"/>
    </row>
    <row r="403" spans="1:9">
      <c r="A403" s="198"/>
      <c r="B403" s="76"/>
      <c r="C403" s="199"/>
      <c r="D403" s="200"/>
      <c r="E403" s="200"/>
      <c r="F403" s="512"/>
      <c r="G403" s="512"/>
      <c r="H403" s="513"/>
      <c r="I403" s="513"/>
    </row>
    <row r="404" spans="1:9">
      <c r="A404" s="198"/>
      <c r="B404" s="76"/>
      <c r="C404" s="199"/>
      <c r="D404" s="200"/>
      <c r="E404" s="200"/>
      <c r="F404" s="512"/>
      <c r="G404" s="512"/>
      <c r="H404" s="513"/>
      <c r="I404" s="513"/>
    </row>
    <row r="405" spans="1:9">
      <c r="A405" s="198"/>
      <c r="B405" s="76"/>
      <c r="C405" s="199"/>
      <c r="D405" s="200"/>
      <c r="E405" s="200"/>
      <c r="F405" s="512"/>
      <c r="G405" s="512"/>
      <c r="H405" s="513"/>
      <c r="I405" s="513"/>
    </row>
    <row r="406" spans="1:9">
      <c r="A406" s="198"/>
      <c r="B406" s="76"/>
      <c r="C406" s="199"/>
      <c r="D406" s="200"/>
      <c r="E406" s="200"/>
      <c r="F406" s="512"/>
      <c r="G406" s="512"/>
      <c r="H406" s="513"/>
      <c r="I406" s="513"/>
    </row>
    <row r="407" spans="1:9">
      <c r="A407" s="198"/>
      <c r="B407" s="76"/>
      <c r="C407" s="199"/>
      <c r="D407" s="200"/>
      <c r="E407" s="200"/>
      <c r="F407" s="512"/>
      <c r="G407" s="512"/>
      <c r="H407" s="513"/>
      <c r="I407" s="513"/>
    </row>
    <row r="408" spans="1:9">
      <c r="A408" s="198"/>
      <c r="B408" s="76"/>
      <c r="C408" s="199"/>
      <c r="D408" s="200"/>
      <c r="E408" s="200"/>
      <c r="F408" s="512"/>
      <c r="G408" s="512"/>
      <c r="H408" s="513"/>
      <c r="I408" s="513"/>
    </row>
    <row r="409" spans="1:9">
      <c r="A409" s="198"/>
      <c r="B409" s="76"/>
      <c r="C409" s="199"/>
      <c r="D409" s="200"/>
      <c r="E409" s="200"/>
      <c r="F409" s="512"/>
      <c r="G409" s="512"/>
      <c r="H409" s="513"/>
      <c r="I409" s="513"/>
    </row>
    <row r="410" spans="1:9">
      <c r="A410" s="198"/>
      <c r="B410" s="76"/>
      <c r="C410" s="199"/>
      <c r="D410" s="200"/>
      <c r="E410" s="200"/>
      <c r="F410" s="512"/>
      <c r="G410" s="512"/>
      <c r="H410" s="513"/>
      <c r="I410" s="513"/>
    </row>
    <row r="411" spans="1:9">
      <c r="A411" s="198"/>
      <c r="B411" s="76"/>
      <c r="C411" s="199"/>
      <c r="D411" s="200"/>
      <c r="E411" s="200"/>
      <c r="F411" s="512"/>
      <c r="G411" s="512"/>
      <c r="H411" s="513"/>
      <c r="I411" s="513"/>
    </row>
    <row r="412" spans="1:9">
      <c r="A412" s="198"/>
      <c r="B412" s="76"/>
      <c r="C412" s="199"/>
      <c r="D412" s="200"/>
      <c r="E412" s="200"/>
      <c r="F412" s="512"/>
      <c r="G412" s="512"/>
      <c r="H412" s="513"/>
      <c r="I412" s="513"/>
    </row>
    <row r="413" spans="1:9">
      <c r="A413" s="198"/>
      <c r="B413" s="76"/>
      <c r="C413" s="199"/>
      <c r="D413" s="200"/>
      <c r="E413" s="200"/>
      <c r="F413" s="512"/>
      <c r="G413" s="512"/>
      <c r="H413" s="513"/>
      <c r="I413" s="513"/>
    </row>
    <row r="414" spans="1:9">
      <c r="A414" s="198"/>
      <c r="B414" s="76"/>
      <c r="C414" s="199"/>
      <c r="D414" s="200"/>
      <c r="E414" s="200"/>
      <c r="F414" s="512"/>
      <c r="G414" s="512"/>
      <c r="H414" s="513"/>
      <c r="I414" s="513"/>
    </row>
    <row r="415" spans="1:9">
      <c r="A415" s="198"/>
      <c r="B415" s="76"/>
      <c r="C415" s="199"/>
      <c r="D415" s="200"/>
      <c r="E415" s="200"/>
      <c r="F415" s="512"/>
      <c r="G415" s="512"/>
      <c r="H415" s="513"/>
      <c r="I415" s="513"/>
    </row>
    <row r="416" spans="1:9">
      <c r="A416" s="198"/>
      <c r="B416" s="76"/>
      <c r="C416" s="199"/>
      <c r="D416" s="200"/>
      <c r="E416" s="200"/>
      <c r="F416" s="512"/>
      <c r="G416" s="512"/>
      <c r="H416" s="513"/>
      <c r="I416" s="513"/>
    </row>
    <row r="417" spans="1:9">
      <c r="A417" s="198"/>
      <c r="B417" s="76"/>
      <c r="C417" s="199"/>
      <c r="D417" s="200"/>
      <c r="E417" s="200"/>
      <c r="F417" s="512"/>
      <c r="G417" s="512"/>
      <c r="H417" s="513"/>
      <c r="I417" s="513"/>
    </row>
    <row r="418" spans="1:9">
      <c r="A418" s="198"/>
      <c r="B418" s="76"/>
      <c r="C418" s="199"/>
      <c r="D418" s="200"/>
      <c r="E418" s="200"/>
      <c r="F418" s="512"/>
      <c r="G418" s="512"/>
      <c r="H418" s="513"/>
      <c r="I418" s="513"/>
    </row>
    <row r="419" spans="1:9">
      <c r="A419" s="198"/>
      <c r="B419" s="76"/>
      <c r="C419" s="199"/>
      <c r="D419" s="200"/>
      <c r="E419" s="200"/>
      <c r="F419" s="512"/>
      <c r="G419" s="512"/>
      <c r="H419" s="513"/>
      <c r="I419" s="513"/>
    </row>
    <row r="420" spans="1:9">
      <c r="A420" s="198"/>
      <c r="B420" s="76"/>
      <c r="C420" s="199"/>
      <c r="D420" s="200"/>
      <c r="E420" s="200"/>
      <c r="F420" s="512"/>
      <c r="G420" s="512"/>
      <c r="H420" s="513"/>
      <c r="I420" s="513"/>
    </row>
    <row r="421" spans="1:9">
      <c r="A421" s="198"/>
      <c r="B421" s="76"/>
      <c r="C421" s="199"/>
      <c r="D421" s="200"/>
      <c r="E421" s="200"/>
      <c r="F421" s="512"/>
      <c r="G421" s="512"/>
      <c r="H421" s="513"/>
      <c r="I421" s="513"/>
    </row>
    <row r="422" spans="1:9">
      <c r="A422" s="198"/>
      <c r="B422" s="76"/>
      <c r="C422" s="199"/>
      <c r="D422" s="200"/>
      <c r="E422" s="200"/>
      <c r="F422" s="512"/>
      <c r="G422" s="512"/>
      <c r="H422" s="513"/>
      <c r="I422" s="513"/>
    </row>
    <row r="423" spans="1:9">
      <c r="A423" s="198"/>
      <c r="B423" s="76"/>
      <c r="C423" s="199"/>
      <c r="D423" s="200"/>
      <c r="E423" s="200"/>
      <c r="F423" s="512"/>
      <c r="G423" s="512"/>
      <c r="H423" s="513"/>
      <c r="I423" s="513"/>
    </row>
    <row r="424" spans="1:9">
      <c r="A424" s="198"/>
      <c r="B424" s="76"/>
      <c r="C424" s="199"/>
      <c r="D424" s="200"/>
      <c r="E424" s="200"/>
      <c r="F424" s="512"/>
      <c r="G424" s="512"/>
      <c r="H424" s="513"/>
      <c r="I424" s="513"/>
    </row>
    <row r="425" spans="1:9">
      <c r="A425" s="198"/>
      <c r="B425" s="76"/>
      <c r="C425" s="199"/>
      <c r="D425" s="200"/>
      <c r="E425" s="200"/>
      <c r="F425" s="512"/>
      <c r="G425" s="512"/>
      <c r="H425" s="513"/>
      <c r="I425" s="513"/>
    </row>
    <row r="426" spans="1:9">
      <c r="A426" s="198"/>
      <c r="B426" s="76"/>
      <c r="C426" s="199"/>
      <c r="D426" s="200"/>
      <c r="E426" s="200"/>
      <c r="F426" s="512"/>
      <c r="G426" s="512"/>
      <c r="H426" s="513"/>
      <c r="I426" s="513"/>
    </row>
    <row r="427" spans="1:9">
      <c r="A427" s="198"/>
      <c r="B427" s="76"/>
      <c r="C427" s="199"/>
      <c r="D427" s="200"/>
      <c r="E427" s="200"/>
      <c r="F427" s="512"/>
      <c r="G427" s="512"/>
      <c r="H427" s="513"/>
      <c r="I427" s="513"/>
    </row>
    <row r="428" spans="1:9">
      <c r="A428" s="198"/>
      <c r="B428" s="76"/>
      <c r="C428" s="199"/>
      <c r="D428" s="200"/>
      <c r="E428" s="200"/>
      <c r="F428" s="512"/>
      <c r="G428" s="512"/>
      <c r="H428" s="513"/>
      <c r="I428" s="513"/>
    </row>
    <row r="429" spans="1:9">
      <c r="A429" s="198"/>
      <c r="B429" s="76"/>
      <c r="C429" s="199"/>
      <c r="D429" s="200"/>
      <c r="E429" s="200"/>
      <c r="F429" s="512"/>
      <c r="G429" s="512"/>
      <c r="H429" s="513"/>
      <c r="I429" s="513"/>
    </row>
    <row r="430" spans="1:9">
      <c r="A430" s="198"/>
      <c r="B430" s="76"/>
      <c r="C430" s="199"/>
      <c r="D430" s="200"/>
      <c r="E430" s="200"/>
      <c r="F430" s="512"/>
      <c r="G430" s="512"/>
      <c r="H430" s="513"/>
      <c r="I430" s="513"/>
    </row>
    <row r="431" spans="1:9">
      <c r="A431" s="198"/>
      <c r="B431" s="76"/>
      <c r="C431" s="199"/>
      <c r="D431" s="200"/>
      <c r="E431" s="200"/>
      <c r="F431" s="512"/>
      <c r="G431" s="512"/>
      <c r="H431" s="513"/>
      <c r="I431" s="513"/>
    </row>
    <row r="432" spans="1:9">
      <c r="A432" s="198"/>
      <c r="B432" s="76"/>
      <c r="C432" s="199"/>
      <c r="D432" s="200"/>
      <c r="E432" s="200"/>
      <c r="F432" s="512"/>
      <c r="G432" s="512"/>
      <c r="H432" s="513"/>
      <c r="I432" s="513"/>
    </row>
    <row r="433" spans="1:9">
      <c r="A433" s="198"/>
      <c r="B433" s="76"/>
      <c r="C433" s="199"/>
      <c r="D433" s="200"/>
      <c r="E433" s="200"/>
      <c r="F433" s="512"/>
      <c r="G433" s="512"/>
      <c r="H433" s="513"/>
      <c r="I433" s="513"/>
    </row>
    <row r="434" spans="1:9">
      <c r="A434" s="198"/>
      <c r="B434" s="76"/>
      <c r="C434" s="199"/>
      <c r="D434" s="200"/>
      <c r="E434" s="200"/>
      <c r="F434" s="512"/>
      <c r="G434" s="512"/>
      <c r="H434" s="513"/>
      <c r="I434" s="513"/>
    </row>
    <row r="435" spans="1:9">
      <c r="A435" s="198"/>
      <c r="B435" s="76"/>
      <c r="C435" s="199"/>
      <c r="D435" s="200"/>
      <c r="E435" s="200"/>
      <c r="F435" s="512"/>
      <c r="G435" s="512"/>
      <c r="H435" s="513"/>
      <c r="I435" s="513"/>
    </row>
    <row r="436" spans="1:9">
      <c r="A436" s="198"/>
      <c r="B436" s="76"/>
      <c r="C436" s="199"/>
      <c r="D436" s="200"/>
      <c r="E436" s="200"/>
      <c r="F436" s="512"/>
      <c r="G436" s="512"/>
      <c r="H436" s="513"/>
      <c r="I436" s="513"/>
    </row>
    <row r="437" spans="1:9">
      <c r="A437" s="198"/>
      <c r="B437" s="76"/>
      <c r="C437" s="199"/>
      <c r="D437" s="200"/>
      <c r="E437" s="200"/>
      <c r="F437" s="512"/>
      <c r="G437" s="512"/>
      <c r="H437" s="513"/>
      <c r="I437" s="513"/>
    </row>
    <row r="438" spans="1:9">
      <c r="A438" s="198"/>
      <c r="B438" s="76"/>
      <c r="C438" s="199"/>
      <c r="D438" s="200"/>
      <c r="E438" s="200"/>
      <c r="F438" s="512"/>
      <c r="G438" s="512"/>
      <c r="H438" s="513"/>
      <c r="I438" s="513"/>
    </row>
    <row r="439" spans="1:9">
      <c r="A439" s="198"/>
      <c r="B439" s="76"/>
      <c r="C439" s="199"/>
      <c r="D439" s="200"/>
      <c r="E439" s="200"/>
      <c r="F439" s="512"/>
      <c r="G439" s="512"/>
      <c r="H439" s="513"/>
      <c r="I439" s="513"/>
    </row>
    <row r="440" spans="1:9">
      <c r="A440" s="198"/>
      <c r="B440" s="76"/>
      <c r="C440" s="199"/>
      <c r="D440" s="200"/>
      <c r="E440" s="200"/>
      <c r="F440" s="512"/>
      <c r="G440" s="512"/>
      <c r="H440" s="513"/>
      <c r="I440" s="513"/>
    </row>
    <row r="441" spans="1:9">
      <c r="A441" s="198"/>
      <c r="B441" s="76"/>
      <c r="C441" s="199"/>
      <c r="D441" s="200"/>
      <c r="E441" s="200"/>
      <c r="F441" s="512"/>
      <c r="G441" s="512"/>
      <c r="H441" s="513"/>
      <c r="I441" s="513"/>
    </row>
    <row r="442" spans="1:9">
      <c r="A442" s="198"/>
      <c r="B442" s="76"/>
      <c r="C442" s="199"/>
      <c r="D442" s="200"/>
      <c r="E442" s="200"/>
      <c r="F442" s="512"/>
      <c r="G442" s="512"/>
      <c r="H442" s="513"/>
      <c r="I442" s="513"/>
    </row>
    <row r="443" spans="1:9">
      <c r="A443" s="198"/>
      <c r="B443" s="76"/>
      <c r="C443" s="199"/>
      <c r="D443" s="200"/>
      <c r="E443" s="200"/>
      <c r="F443" s="512"/>
      <c r="G443" s="512"/>
      <c r="H443" s="513"/>
      <c r="I443" s="513"/>
    </row>
    <row r="444" spans="1:9">
      <c r="A444" s="198"/>
      <c r="B444" s="76"/>
      <c r="C444" s="199"/>
      <c r="D444" s="200"/>
      <c r="E444" s="200"/>
      <c r="F444" s="512"/>
      <c r="G444" s="512"/>
      <c r="H444" s="513"/>
      <c r="I444" s="513"/>
    </row>
    <row r="445" spans="1:9">
      <c r="A445" s="198"/>
      <c r="B445" s="76"/>
      <c r="C445" s="199"/>
      <c r="D445" s="200"/>
      <c r="E445" s="200"/>
      <c r="F445" s="512"/>
      <c r="G445" s="512"/>
      <c r="H445" s="513"/>
      <c r="I445" s="513"/>
    </row>
    <row r="446" spans="1:9">
      <c r="A446" s="198"/>
      <c r="B446" s="76"/>
      <c r="C446" s="199"/>
      <c r="D446" s="200"/>
      <c r="E446" s="200"/>
      <c r="F446" s="512"/>
      <c r="G446" s="512"/>
      <c r="H446" s="513"/>
      <c r="I446" s="513"/>
    </row>
    <row r="447" spans="1:9">
      <c r="A447" s="198"/>
      <c r="B447" s="76"/>
      <c r="C447" s="199"/>
      <c r="D447" s="200"/>
      <c r="E447" s="200"/>
      <c r="F447" s="512"/>
      <c r="G447" s="512"/>
      <c r="H447" s="513"/>
      <c r="I447" s="513"/>
    </row>
    <row r="448" spans="1:9">
      <c r="A448" s="198"/>
      <c r="B448" s="76"/>
      <c r="C448" s="199"/>
      <c r="D448" s="200"/>
      <c r="E448" s="200"/>
      <c r="F448" s="512"/>
      <c r="G448" s="512"/>
      <c r="H448" s="513"/>
      <c r="I448" s="513"/>
    </row>
    <row r="449" spans="1:9">
      <c r="A449" s="198"/>
      <c r="B449" s="76"/>
      <c r="C449" s="199"/>
      <c r="D449" s="200"/>
      <c r="E449" s="200"/>
      <c r="F449" s="512"/>
      <c r="G449" s="512"/>
      <c r="H449" s="513"/>
      <c r="I449" s="513"/>
    </row>
    <row r="450" spans="1:9">
      <c r="A450" s="198"/>
      <c r="B450" s="76"/>
      <c r="C450" s="199"/>
      <c r="D450" s="200"/>
      <c r="E450" s="200"/>
      <c r="F450" s="512"/>
      <c r="G450" s="512"/>
      <c r="H450" s="513"/>
      <c r="I450" s="513"/>
    </row>
    <row r="451" spans="1:9">
      <c r="A451" s="198"/>
      <c r="B451" s="76"/>
      <c r="C451" s="199"/>
      <c r="D451" s="200"/>
      <c r="E451" s="200"/>
      <c r="F451" s="512"/>
      <c r="G451" s="512"/>
      <c r="H451" s="513"/>
      <c r="I451" s="513"/>
    </row>
    <row r="452" spans="1:9">
      <c r="A452" s="198"/>
      <c r="B452" s="76"/>
      <c r="C452" s="199"/>
      <c r="D452" s="200"/>
      <c r="E452" s="200"/>
      <c r="F452" s="512"/>
      <c r="G452" s="512"/>
      <c r="H452" s="513"/>
      <c r="I452" s="513"/>
    </row>
    <row r="453" spans="1:9">
      <c r="A453" s="198"/>
      <c r="B453" s="76"/>
      <c r="C453" s="199"/>
      <c r="D453" s="200"/>
      <c r="E453" s="200"/>
      <c r="F453" s="512"/>
      <c r="G453" s="512"/>
      <c r="H453" s="513"/>
      <c r="I453" s="513"/>
    </row>
    <row r="454" spans="1:9">
      <c r="A454" s="198"/>
      <c r="B454" s="76"/>
      <c r="C454" s="199"/>
      <c r="D454" s="200"/>
      <c r="E454" s="200"/>
      <c r="F454" s="512"/>
      <c r="G454" s="512"/>
      <c r="H454" s="513"/>
      <c r="I454" s="513"/>
    </row>
    <row r="455" spans="1:9">
      <c r="A455" s="198"/>
      <c r="B455" s="76"/>
      <c r="C455" s="199"/>
      <c r="D455" s="200"/>
      <c r="E455" s="200"/>
      <c r="F455" s="512"/>
      <c r="G455" s="512"/>
      <c r="H455" s="513"/>
      <c r="I455" s="513"/>
    </row>
    <row r="456" spans="1:9">
      <c r="A456" s="198"/>
      <c r="B456" s="76"/>
      <c r="C456" s="199"/>
      <c r="D456" s="200"/>
      <c r="E456" s="200"/>
      <c r="F456" s="512"/>
      <c r="G456" s="512"/>
      <c r="H456" s="513"/>
      <c r="I456" s="513"/>
    </row>
    <row r="457" spans="1:9">
      <c r="A457" s="198"/>
      <c r="B457" s="76"/>
      <c r="C457" s="199"/>
      <c r="D457" s="200"/>
      <c r="E457" s="200"/>
      <c r="F457" s="512"/>
      <c r="G457" s="512"/>
      <c r="H457" s="513"/>
      <c r="I457" s="513"/>
    </row>
    <row r="458" spans="1:9">
      <c r="A458" s="198"/>
      <c r="B458" s="76"/>
      <c r="C458" s="199"/>
      <c r="D458" s="200"/>
      <c r="E458" s="200"/>
      <c r="F458" s="512"/>
      <c r="G458" s="512"/>
      <c r="H458" s="513"/>
      <c r="I458" s="513"/>
    </row>
    <row r="459" spans="1:9">
      <c r="A459" s="198"/>
      <c r="B459" s="76"/>
      <c r="C459" s="199"/>
      <c r="D459" s="200"/>
      <c r="E459" s="200"/>
      <c r="F459" s="512"/>
      <c r="G459" s="512"/>
      <c r="H459" s="513"/>
      <c r="I459" s="513"/>
    </row>
    <row r="460" spans="1:9">
      <c r="A460" s="198"/>
      <c r="B460" s="76"/>
      <c r="C460" s="199"/>
      <c r="D460" s="200"/>
      <c r="E460" s="200"/>
      <c r="F460" s="512"/>
      <c r="G460" s="512"/>
      <c r="H460" s="513"/>
      <c r="I460" s="513"/>
    </row>
    <row r="461" spans="1:9">
      <c r="A461" s="198"/>
      <c r="B461" s="76"/>
      <c r="C461" s="199"/>
      <c r="D461" s="200"/>
      <c r="E461" s="200"/>
      <c r="F461" s="512"/>
      <c r="G461" s="512"/>
      <c r="H461" s="513"/>
      <c r="I461" s="513"/>
    </row>
    <row r="462" spans="1:9">
      <c r="A462" s="198"/>
      <c r="B462" s="76"/>
      <c r="C462" s="199"/>
      <c r="D462" s="200"/>
      <c r="E462" s="200"/>
      <c r="F462" s="512"/>
      <c r="G462" s="512"/>
      <c r="H462" s="513"/>
      <c r="I462" s="513"/>
    </row>
    <row r="463" spans="1:9">
      <c r="A463" s="198"/>
      <c r="B463" s="76"/>
      <c r="C463" s="199"/>
      <c r="D463" s="200"/>
      <c r="E463" s="200"/>
      <c r="F463" s="512"/>
      <c r="G463" s="512"/>
      <c r="H463" s="513"/>
      <c r="I463" s="513"/>
    </row>
    <row r="464" spans="1:9">
      <c r="A464" s="198"/>
      <c r="B464" s="76"/>
      <c r="C464" s="199"/>
      <c r="D464" s="200"/>
      <c r="E464" s="200"/>
      <c r="F464" s="512"/>
      <c r="G464" s="512"/>
      <c r="H464" s="513"/>
      <c r="I464" s="513"/>
    </row>
    <row r="465" spans="1:9">
      <c r="A465" s="198"/>
      <c r="B465" s="76"/>
      <c r="C465" s="199"/>
      <c r="D465" s="200"/>
      <c r="E465" s="200"/>
      <c r="F465" s="512"/>
      <c r="G465" s="512"/>
      <c r="H465" s="513"/>
      <c r="I465" s="513"/>
    </row>
    <row r="466" spans="1:9">
      <c r="A466" s="198"/>
      <c r="B466" s="76"/>
      <c r="C466" s="199"/>
      <c r="D466" s="200"/>
      <c r="E466" s="200"/>
      <c r="F466" s="512"/>
      <c r="G466" s="512"/>
      <c r="H466" s="513"/>
      <c r="I466" s="513"/>
    </row>
    <row r="467" spans="1:9">
      <c r="A467" s="198"/>
      <c r="B467" s="76"/>
      <c r="C467" s="199"/>
      <c r="D467" s="200"/>
      <c r="E467" s="200"/>
      <c r="F467" s="512"/>
      <c r="G467" s="512"/>
      <c r="H467" s="513"/>
      <c r="I467" s="513"/>
    </row>
    <row r="468" spans="1:9">
      <c r="A468" s="198"/>
      <c r="B468" s="76"/>
      <c r="C468" s="199"/>
      <c r="D468" s="200"/>
      <c r="E468" s="200"/>
      <c r="F468" s="512"/>
      <c r="G468" s="512"/>
      <c r="H468" s="513"/>
      <c r="I468" s="513"/>
    </row>
    <row r="469" spans="1:9">
      <c r="A469" s="198"/>
      <c r="B469" s="76"/>
      <c r="C469" s="199"/>
      <c r="D469" s="200"/>
      <c r="E469" s="200"/>
      <c r="F469" s="512"/>
      <c r="G469" s="512"/>
      <c r="H469" s="513"/>
      <c r="I469" s="513"/>
    </row>
    <row r="470" spans="1:9">
      <c r="A470" s="198"/>
      <c r="B470" s="76"/>
      <c r="C470" s="199"/>
      <c r="D470" s="200"/>
      <c r="E470" s="200"/>
      <c r="F470" s="512"/>
      <c r="G470" s="512"/>
      <c r="H470" s="513"/>
      <c r="I470" s="513"/>
    </row>
    <row r="471" spans="1:9">
      <c r="A471" s="198"/>
      <c r="B471" s="76"/>
      <c r="C471" s="199"/>
      <c r="D471" s="200"/>
      <c r="E471" s="200"/>
      <c r="F471" s="512"/>
      <c r="G471" s="512"/>
      <c r="H471" s="513"/>
      <c r="I471" s="513"/>
    </row>
    <row r="472" spans="1:9">
      <c r="A472" s="198"/>
      <c r="B472" s="76"/>
      <c r="C472" s="199"/>
      <c r="D472" s="200"/>
      <c r="E472" s="200"/>
      <c r="F472" s="512"/>
      <c r="G472" s="512"/>
      <c r="H472" s="513"/>
      <c r="I472" s="513"/>
    </row>
    <row r="473" spans="1:9">
      <c r="A473" s="198"/>
      <c r="B473" s="76"/>
      <c r="C473" s="199"/>
      <c r="D473" s="200"/>
      <c r="E473" s="200"/>
      <c r="F473" s="512"/>
      <c r="G473" s="512"/>
      <c r="H473" s="513"/>
      <c r="I473" s="513"/>
    </row>
    <row r="474" spans="1:9">
      <c r="A474" s="198"/>
      <c r="B474" s="76"/>
      <c r="C474" s="199"/>
      <c r="D474" s="200"/>
      <c r="E474" s="200"/>
      <c r="F474" s="512"/>
      <c r="G474" s="512"/>
      <c r="H474" s="513"/>
      <c r="I474" s="513"/>
    </row>
    <row r="475" spans="1:9">
      <c r="A475" s="198"/>
      <c r="B475" s="76"/>
      <c r="C475" s="199"/>
      <c r="D475" s="200"/>
      <c r="E475" s="200"/>
      <c r="F475" s="512"/>
      <c r="G475" s="512"/>
      <c r="H475" s="513"/>
      <c r="I475" s="513"/>
    </row>
    <row r="476" spans="1:9">
      <c r="A476" s="198"/>
      <c r="B476" s="76"/>
      <c r="C476" s="199"/>
      <c r="D476" s="200"/>
      <c r="E476" s="200"/>
      <c r="F476" s="512"/>
      <c r="G476" s="512"/>
      <c r="H476" s="513"/>
      <c r="I476" s="513"/>
    </row>
    <row r="477" spans="1:9">
      <c r="A477" s="198"/>
      <c r="B477" s="76"/>
      <c r="C477" s="199"/>
      <c r="D477" s="200"/>
      <c r="E477" s="200"/>
      <c r="F477" s="512"/>
      <c r="G477" s="512"/>
      <c r="H477" s="513"/>
      <c r="I477" s="513"/>
    </row>
    <row r="478" spans="1:9">
      <c r="A478" s="198"/>
      <c r="B478" s="76"/>
      <c r="C478" s="199"/>
      <c r="D478" s="200"/>
      <c r="E478" s="200"/>
      <c r="F478" s="512"/>
      <c r="G478" s="512"/>
      <c r="H478" s="513"/>
      <c r="I478" s="513"/>
    </row>
    <row r="479" spans="1:9">
      <c r="A479" s="198"/>
      <c r="B479" s="76"/>
      <c r="C479" s="199"/>
      <c r="D479" s="200"/>
      <c r="E479" s="200"/>
      <c r="F479" s="512"/>
      <c r="G479" s="512"/>
      <c r="H479" s="513"/>
      <c r="I479" s="513"/>
    </row>
    <row r="480" spans="1:9">
      <c r="A480" s="198"/>
      <c r="B480" s="76"/>
      <c r="C480" s="199"/>
      <c r="D480" s="200"/>
      <c r="E480" s="200"/>
      <c r="F480" s="512"/>
      <c r="G480" s="512"/>
      <c r="H480" s="513"/>
      <c r="I480" s="513"/>
    </row>
    <row r="481" spans="1:9">
      <c r="A481" s="198"/>
      <c r="B481" s="76"/>
      <c r="C481" s="199"/>
      <c r="D481" s="200"/>
      <c r="E481" s="200"/>
      <c r="F481" s="512"/>
      <c r="G481" s="512"/>
      <c r="H481" s="513"/>
      <c r="I481" s="513"/>
    </row>
    <row r="482" spans="1:9">
      <c r="A482" s="198"/>
      <c r="B482" s="76"/>
      <c r="C482" s="199"/>
      <c r="D482" s="200"/>
      <c r="E482" s="200"/>
      <c r="F482" s="512"/>
      <c r="G482" s="512"/>
      <c r="H482" s="513"/>
      <c r="I482" s="513"/>
    </row>
    <row r="483" spans="1:9">
      <c r="A483" s="198"/>
      <c r="B483" s="76"/>
      <c r="C483" s="199"/>
      <c r="D483" s="200"/>
      <c r="E483" s="200"/>
      <c r="F483" s="512"/>
      <c r="G483" s="512"/>
      <c r="H483" s="513"/>
      <c r="I483" s="513"/>
    </row>
    <row r="484" spans="1:9">
      <c r="A484" s="198"/>
      <c r="B484" s="76"/>
      <c r="C484" s="199"/>
      <c r="D484" s="200"/>
      <c r="E484" s="200"/>
      <c r="F484" s="512"/>
      <c r="G484" s="512"/>
      <c r="H484" s="513"/>
      <c r="I484" s="513"/>
    </row>
    <row r="485" spans="1:9">
      <c r="A485" s="198"/>
      <c r="B485" s="76"/>
      <c r="C485" s="199"/>
      <c r="D485" s="200"/>
      <c r="E485" s="200"/>
      <c r="F485" s="512"/>
      <c r="G485" s="512"/>
      <c r="H485" s="513"/>
      <c r="I485" s="513"/>
    </row>
    <row r="486" spans="1:9">
      <c r="A486" s="198"/>
      <c r="B486" s="76"/>
      <c r="C486" s="199"/>
      <c r="D486" s="200"/>
      <c r="E486" s="200"/>
      <c r="F486" s="512"/>
      <c r="G486" s="512"/>
      <c r="H486" s="513"/>
      <c r="I486" s="513"/>
    </row>
    <row r="487" spans="1:9">
      <c r="A487" s="198"/>
      <c r="B487" s="76"/>
      <c r="C487" s="199"/>
      <c r="D487" s="200"/>
      <c r="E487" s="200"/>
      <c r="F487" s="512"/>
      <c r="G487" s="512"/>
      <c r="H487" s="513"/>
      <c r="I487" s="513"/>
    </row>
    <row r="488" spans="1:9">
      <c r="A488" s="198"/>
      <c r="B488" s="76"/>
      <c r="C488" s="199"/>
      <c r="D488" s="200"/>
      <c r="E488" s="200"/>
      <c r="F488" s="512"/>
      <c r="G488" s="512"/>
      <c r="H488" s="513"/>
      <c r="I488" s="513"/>
    </row>
    <row r="489" spans="1:9">
      <c r="A489" s="198"/>
      <c r="B489" s="76"/>
      <c r="C489" s="199"/>
      <c r="D489" s="200"/>
      <c r="E489" s="200"/>
      <c r="F489" s="512"/>
      <c r="G489" s="512"/>
      <c r="H489" s="513"/>
      <c r="I489" s="513"/>
    </row>
    <row r="490" spans="1:9">
      <c r="A490" s="198"/>
      <c r="B490" s="76"/>
      <c r="C490" s="199"/>
      <c r="D490" s="200"/>
      <c r="E490" s="200"/>
      <c r="F490" s="512"/>
      <c r="G490" s="512"/>
      <c r="H490" s="513"/>
      <c r="I490" s="513"/>
    </row>
    <row r="491" spans="1:9">
      <c r="A491" s="198"/>
      <c r="B491" s="76"/>
      <c r="C491" s="199"/>
      <c r="D491" s="200"/>
      <c r="E491" s="200"/>
      <c r="F491" s="512"/>
      <c r="G491" s="512"/>
      <c r="H491" s="513"/>
      <c r="I491" s="513"/>
    </row>
    <row r="492" spans="1:9">
      <c r="A492" s="198"/>
      <c r="B492" s="76"/>
      <c r="C492" s="199"/>
      <c r="D492" s="200"/>
      <c r="E492" s="200"/>
      <c r="F492" s="512"/>
      <c r="G492" s="512"/>
      <c r="H492" s="513"/>
      <c r="I492" s="513"/>
    </row>
    <row r="493" spans="1:9">
      <c r="A493" s="198"/>
      <c r="B493" s="76"/>
      <c r="C493" s="199"/>
      <c r="D493" s="200"/>
      <c r="E493" s="200"/>
      <c r="F493" s="512"/>
      <c r="G493" s="512"/>
      <c r="H493" s="513"/>
      <c r="I493" s="513"/>
    </row>
    <row r="494" spans="1:9">
      <c r="A494" s="198"/>
      <c r="B494" s="76"/>
      <c r="C494" s="199"/>
      <c r="D494" s="200"/>
      <c r="E494" s="200"/>
      <c r="F494" s="512"/>
      <c r="G494" s="512"/>
      <c r="H494" s="513"/>
      <c r="I494" s="513"/>
    </row>
    <row r="495" spans="1:9">
      <c r="A495" s="198"/>
      <c r="B495" s="76"/>
      <c r="C495" s="199"/>
      <c r="D495" s="200"/>
      <c r="E495" s="200"/>
      <c r="F495" s="512"/>
      <c r="G495" s="512"/>
      <c r="H495" s="513"/>
      <c r="I495" s="513"/>
    </row>
    <row r="496" spans="1:9">
      <c r="A496" s="198"/>
      <c r="B496" s="76"/>
      <c r="C496" s="199"/>
      <c r="D496" s="200"/>
      <c r="E496" s="200"/>
      <c r="F496" s="512"/>
      <c r="G496" s="512"/>
      <c r="H496" s="513"/>
      <c r="I496" s="513"/>
    </row>
    <row r="497" spans="1:9">
      <c r="A497" s="198"/>
      <c r="B497" s="76"/>
      <c r="C497" s="199"/>
      <c r="D497" s="200"/>
      <c r="E497" s="200"/>
      <c r="F497" s="512"/>
      <c r="G497" s="512"/>
      <c r="H497" s="513"/>
      <c r="I497" s="513"/>
    </row>
    <row r="498" spans="1:9">
      <c r="A498" s="198"/>
      <c r="B498" s="76"/>
      <c r="C498" s="199"/>
      <c r="D498" s="200"/>
      <c r="E498" s="200"/>
      <c r="F498" s="512"/>
      <c r="G498" s="512"/>
      <c r="H498" s="513"/>
      <c r="I498" s="513"/>
    </row>
    <row r="499" spans="1:9">
      <c r="A499" s="198"/>
      <c r="B499" s="76"/>
      <c r="C499" s="199"/>
      <c r="D499" s="200"/>
      <c r="E499" s="200"/>
      <c r="F499" s="512"/>
      <c r="G499" s="512"/>
      <c r="H499" s="513"/>
      <c r="I499" s="513"/>
    </row>
    <row r="500" spans="1:9">
      <c r="A500" s="198"/>
      <c r="B500" s="76"/>
      <c r="C500" s="199"/>
      <c r="D500" s="200"/>
      <c r="E500" s="200"/>
      <c r="F500" s="512"/>
      <c r="G500" s="512"/>
      <c r="H500" s="513"/>
      <c r="I500" s="513"/>
    </row>
    <row r="501" spans="1:9">
      <c r="A501" s="198"/>
      <c r="B501" s="76"/>
      <c r="C501" s="199"/>
      <c r="D501" s="200"/>
      <c r="E501" s="200"/>
      <c r="F501" s="512"/>
      <c r="G501" s="512"/>
      <c r="H501" s="513"/>
      <c r="I501" s="513"/>
    </row>
    <row r="502" spans="1:9">
      <c r="A502" s="198"/>
      <c r="B502" s="76"/>
      <c r="C502" s="199"/>
      <c r="D502" s="200"/>
      <c r="E502" s="200"/>
      <c r="F502" s="512"/>
      <c r="G502" s="512"/>
      <c r="H502" s="513"/>
      <c r="I502" s="513"/>
    </row>
    <row r="503" spans="1:9">
      <c r="A503" s="198"/>
      <c r="B503" s="76"/>
      <c r="C503" s="199"/>
      <c r="D503" s="200"/>
      <c r="E503" s="200"/>
      <c r="F503" s="512"/>
      <c r="G503" s="512"/>
      <c r="H503" s="513"/>
      <c r="I503" s="513"/>
    </row>
    <row r="504" spans="1:9">
      <c r="A504" s="198"/>
      <c r="B504" s="76"/>
      <c r="C504" s="199"/>
      <c r="D504" s="200"/>
      <c r="E504" s="200"/>
      <c r="F504" s="512"/>
      <c r="G504" s="512"/>
      <c r="H504" s="513"/>
      <c r="I504" s="513"/>
    </row>
    <row r="505" spans="1:9">
      <c r="A505" s="198"/>
      <c r="B505" s="76"/>
      <c r="C505" s="199"/>
      <c r="D505" s="200"/>
      <c r="E505" s="200"/>
      <c r="F505" s="512"/>
      <c r="G505" s="512"/>
      <c r="H505" s="513"/>
      <c r="I505" s="513"/>
    </row>
    <row r="506" spans="1:9">
      <c r="A506" s="198"/>
      <c r="B506" s="76"/>
      <c r="C506" s="199"/>
      <c r="D506" s="200"/>
      <c r="E506" s="200"/>
      <c r="F506" s="512"/>
      <c r="G506" s="512"/>
      <c r="H506" s="513"/>
      <c r="I506" s="513"/>
    </row>
    <row r="507" spans="1:9">
      <c r="A507" s="198"/>
      <c r="B507" s="76"/>
      <c r="C507" s="199"/>
      <c r="D507" s="200"/>
      <c r="E507" s="200"/>
      <c r="F507" s="512"/>
      <c r="G507" s="512"/>
      <c r="H507" s="513"/>
      <c r="I507" s="513"/>
    </row>
    <row r="508" spans="1:9">
      <c r="A508" s="198"/>
      <c r="B508" s="76"/>
      <c r="C508" s="199"/>
      <c r="D508" s="200"/>
      <c r="E508" s="200"/>
      <c r="F508" s="512"/>
      <c r="G508" s="512"/>
      <c r="H508" s="513"/>
      <c r="I508" s="513"/>
    </row>
    <row r="509" spans="1:9">
      <c r="A509" s="198"/>
      <c r="B509" s="76"/>
      <c r="C509" s="199"/>
      <c r="D509" s="200"/>
      <c r="E509" s="200"/>
      <c r="F509" s="512"/>
      <c r="G509" s="512"/>
      <c r="H509" s="513"/>
      <c r="I509" s="513"/>
    </row>
    <row r="510" spans="1:9">
      <c r="A510" s="198"/>
      <c r="B510" s="76"/>
      <c r="C510" s="199"/>
      <c r="D510" s="200"/>
      <c r="E510" s="200"/>
      <c r="F510" s="512"/>
      <c r="G510" s="512"/>
      <c r="H510" s="513"/>
      <c r="I510" s="513"/>
    </row>
    <row r="511" spans="1:9">
      <c r="A511" s="198"/>
      <c r="B511" s="76"/>
      <c r="C511" s="199"/>
      <c r="D511" s="200"/>
      <c r="E511" s="200"/>
      <c r="F511" s="512"/>
      <c r="G511" s="512"/>
      <c r="H511" s="513"/>
      <c r="I511" s="513"/>
    </row>
    <row r="512" spans="1:9">
      <c r="A512" s="198"/>
      <c r="B512" s="76"/>
      <c r="C512" s="199"/>
      <c r="D512" s="200"/>
      <c r="E512" s="200"/>
      <c r="F512" s="512"/>
      <c r="G512" s="512"/>
      <c r="H512" s="513"/>
      <c r="I512" s="513"/>
    </row>
    <row r="513" spans="1:9">
      <c r="A513" s="198"/>
      <c r="B513" s="76"/>
      <c r="C513" s="199"/>
      <c r="D513" s="200"/>
      <c r="E513" s="200"/>
      <c r="F513" s="512"/>
      <c r="G513" s="512"/>
      <c r="H513" s="513"/>
      <c r="I513" s="513"/>
    </row>
    <row r="514" spans="1:9">
      <c r="A514" s="198"/>
      <c r="B514" s="76"/>
      <c r="C514" s="199"/>
      <c r="D514" s="200"/>
      <c r="E514" s="200"/>
      <c r="F514" s="512"/>
      <c r="G514" s="512"/>
      <c r="H514" s="513"/>
      <c r="I514" s="513"/>
    </row>
    <row r="515" spans="1:9">
      <c r="A515" s="198"/>
      <c r="B515" s="76"/>
      <c r="C515" s="199"/>
      <c r="D515" s="200"/>
      <c r="E515" s="200"/>
      <c r="F515" s="512"/>
      <c r="G515" s="512"/>
      <c r="H515" s="513"/>
      <c r="I515" s="513"/>
    </row>
    <row r="516" spans="1:9">
      <c r="A516" s="198"/>
      <c r="B516" s="76"/>
      <c r="C516" s="199"/>
      <c r="D516" s="200"/>
      <c r="E516" s="200"/>
      <c r="F516" s="512"/>
      <c r="G516" s="512"/>
      <c r="H516" s="513"/>
      <c r="I516" s="513"/>
    </row>
    <row r="517" spans="1:9">
      <c r="A517" s="198"/>
      <c r="B517" s="76"/>
      <c r="C517" s="199"/>
      <c r="D517" s="200"/>
      <c r="E517" s="200"/>
      <c r="F517" s="512"/>
      <c r="G517" s="512"/>
      <c r="H517" s="513"/>
      <c r="I517" s="513"/>
    </row>
    <row r="518" spans="1:9">
      <c r="A518" s="198"/>
      <c r="B518" s="76"/>
      <c r="C518" s="199"/>
      <c r="D518" s="200"/>
      <c r="E518" s="200"/>
      <c r="F518" s="512"/>
      <c r="G518" s="512"/>
      <c r="H518" s="513"/>
      <c r="I518" s="513"/>
    </row>
    <row r="519" spans="1:9">
      <c r="A519" s="198"/>
      <c r="B519" s="76"/>
      <c r="C519" s="199"/>
      <c r="D519" s="200"/>
      <c r="E519" s="200"/>
      <c r="F519" s="512"/>
      <c r="G519" s="512"/>
      <c r="H519" s="513"/>
      <c r="I519" s="513"/>
    </row>
    <row r="520" spans="1:9">
      <c r="A520" s="198"/>
      <c r="B520" s="76"/>
      <c r="C520" s="199"/>
      <c r="D520" s="200"/>
      <c r="E520" s="200"/>
      <c r="F520" s="512"/>
      <c r="G520" s="512"/>
      <c r="H520" s="513"/>
      <c r="I520" s="513"/>
    </row>
    <row r="521" spans="1:9">
      <c r="A521" s="198"/>
      <c r="B521" s="76"/>
      <c r="C521" s="199"/>
      <c r="D521" s="200"/>
      <c r="E521" s="200"/>
      <c r="F521" s="512"/>
      <c r="G521" s="512"/>
      <c r="H521" s="513"/>
      <c r="I521" s="513"/>
    </row>
    <row r="522" spans="1:9">
      <c r="A522" s="198"/>
      <c r="B522" s="76"/>
      <c r="C522" s="199"/>
      <c r="D522" s="200"/>
      <c r="E522" s="200"/>
      <c r="F522" s="512"/>
      <c r="G522" s="512"/>
      <c r="H522" s="513"/>
      <c r="I522" s="513"/>
    </row>
    <row r="523" spans="1:9">
      <c r="A523" s="198"/>
      <c r="B523" s="76"/>
      <c r="C523" s="199"/>
      <c r="D523" s="200"/>
      <c r="E523" s="200"/>
      <c r="F523" s="512"/>
      <c r="G523" s="512"/>
      <c r="H523" s="513"/>
      <c r="I523" s="513"/>
    </row>
    <row r="524" spans="1:9">
      <c r="A524" s="198"/>
      <c r="B524" s="76"/>
      <c r="C524" s="199"/>
      <c r="D524" s="200"/>
      <c r="E524" s="200"/>
      <c r="F524" s="512"/>
      <c r="G524" s="512"/>
      <c r="H524" s="513"/>
      <c r="I524" s="513"/>
    </row>
    <row r="525" spans="1:9">
      <c r="A525" s="198"/>
      <c r="B525" s="76"/>
      <c r="C525" s="199"/>
      <c r="D525" s="200"/>
      <c r="E525" s="200"/>
      <c r="F525" s="512"/>
      <c r="G525" s="512"/>
      <c r="H525" s="513"/>
      <c r="I525" s="513"/>
    </row>
    <row r="526" spans="1:9">
      <c r="A526" s="198"/>
      <c r="B526" s="76"/>
      <c r="C526" s="199"/>
      <c r="D526" s="200"/>
      <c r="E526" s="200"/>
      <c r="F526" s="512"/>
      <c r="G526" s="512"/>
      <c r="H526" s="513"/>
      <c r="I526" s="513"/>
    </row>
    <row r="527" spans="1:9">
      <c r="A527" s="198"/>
      <c r="B527" s="76"/>
      <c r="C527" s="199"/>
      <c r="D527" s="200"/>
      <c r="E527" s="200"/>
      <c r="F527" s="512"/>
      <c r="G527" s="512"/>
      <c r="H527" s="513"/>
      <c r="I527" s="513"/>
    </row>
    <row r="528" spans="1:9">
      <c r="A528" s="198"/>
      <c r="B528" s="76"/>
      <c r="C528" s="199"/>
      <c r="D528" s="200"/>
      <c r="E528" s="200"/>
      <c r="F528" s="512"/>
      <c r="G528" s="512"/>
      <c r="H528" s="513"/>
      <c r="I528" s="513"/>
    </row>
    <row r="529" spans="1:9">
      <c r="A529" s="198"/>
      <c r="B529" s="76"/>
      <c r="C529" s="199"/>
      <c r="D529" s="200"/>
      <c r="E529" s="200"/>
      <c r="F529" s="512"/>
      <c r="G529" s="512"/>
      <c r="H529" s="513"/>
      <c r="I529" s="513"/>
    </row>
    <row r="530" spans="1:9">
      <c r="A530" s="198"/>
      <c r="B530" s="76"/>
      <c r="C530" s="199"/>
      <c r="D530" s="200"/>
      <c r="E530" s="200"/>
      <c r="F530" s="512"/>
      <c r="G530" s="512"/>
      <c r="H530" s="513"/>
      <c r="I530" s="513"/>
    </row>
    <row r="531" spans="1:9">
      <c r="A531" s="198"/>
      <c r="B531" s="76"/>
      <c r="C531" s="199"/>
      <c r="D531" s="200"/>
      <c r="E531" s="200"/>
      <c r="F531" s="512"/>
      <c r="G531" s="512"/>
      <c r="H531" s="513"/>
      <c r="I531" s="513"/>
    </row>
    <row r="532" spans="1:9">
      <c r="A532" s="198"/>
      <c r="B532" s="76"/>
      <c r="C532" s="199"/>
      <c r="D532" s="200"/>
      <c r="E532" s="200"/>
      <c r="F532" s="512"/>
      <c r="G532" s="512"/>
      <c r="H532" s="513"/>
      <c r="I532" s="513"/>
    </row>
    <row r="533" spans="1:9">
      <c r="A533" s="198"/>
      <c r="B533" s="76"/>
      <c r="C533" s="199"/>
      <c r="D533" s="200"/>
      <c r="E533" s="200"/>
      <c r="F533" s="512"/>
      <c r="G533" s="512"/>
      <c r="H533" s="513"/>
      <c r="I533" s="513"/>
    </row>
    <row r="534" spans="1:9">
      <c r="A534" s="198"/>
      <c r="B534" s="76"/>
      <c r="C534" s="199"/>
      <c r="D534" s="200"/>
      <c r="E534" s="200"/>
      <c r="F534" s="512"/>
      <c r="G534" s="512"/>
      <c r="H534" s="513"/>
      <c r="I534" s="513"/>
    </row>
    <row r="535" spans="1:9">
      <c r="A535" s="198"/>
      <c r="B535" s="76"/>
      <c r="C535" s="199"/>
      <c r="D535" s="200"/>
      <c r="E535" s="200"/>
      <c r="F535" s="512"/>
      <c r="G535" s="512"/>
      <c r="H535" s="513"/>
      <c r="I535" s="513"/>
    </row>
    <row r="536" spans="1:9">
      <c r="A536" s="198"/>
      <c r="B536" s="76"/>
      <c r="C536" s="199"/>
      <c r="D536" s="200"/>
      <c r="E536" s="200"/>
      <c r="F536" s="512"/>
      <c r="G536" s="512"/>
      <c r="H536" s="513"/>
      <c r="I536" s="513"/>
    </row>
    <row r="537" spans="1:9">
      <c r="A537" s="198"/>
      <c r="B537" s="76"/>
      <c r="C537" s="199"/>
      <c r="D537" s="200"/>
      <c r="E537" s="200"/>
      <c r="F537" s="512"/>
      <c r="G537" s="512"/>
      <c r="H537" s="513"/>
      <c r="I537" s="513"/>
    </row>
    <row r="538" spans="1:9">
      <c r="A538" s="198"/>
      <c r="B538" s="76"/>
      <c r="C538" s="199"/>
      <c r="D538" s="200"/>
      <c r="E538" s="200"/>
      <c r="F538" s="512"/>
      <c r="G538" s="512"/>
      <c r="H538" s="513"/>
      <c r="I538" s="513"/>
    </row>
    <row r="539" spans="1:9">
      <c r="A539" s="198"/>
      <c r="B539" s="76"/>
      <c r="C539" s="199"/>
      <c r="D539" s="200"/>
      <c r="E539" s="200"/>
      <c r="F539" s="512"/>
      <c r="G539" s="512"/>
      <c r="H539" s="513"/>
      <c r="I539" s="513"/>
    </row>
    <row r="540" spans="1:9">
      <c r="A540" s="198"/>
      <c r="B540" s="76"/>
      <c r="C540" s="199"/>
      <c r="D540" s="200"/>
      <c r="E540" s="200"/>
      <c r="F540" s="512"/>
      <c r="G540" s="512"/>
      <c r="H540" s="513"/>
      <c r="I540" s="513"/>
    </row>
    <row r="541" spans="1:9">
      <c r="A541" s="198"/>
      <c r="B541" s="76"/>
      <c r="C541" s="199"/>
      <c r="D541" s="200"/>
      <c r="E541" s="200"/>
      <c r="F541" s="512"/>
      <c r="G541" s="512"/>
      <c r="H541" s="513"/>
      <c r="I541" s="513"/>
    </row>
    <row r="542" spans="1:9">
      <c r="A542" s="198"/>
      <c r="B542" s="76"/>
      <c r="C542" s="199"/>
      <c r="D542" s="200"/>
      <c r="E542" s="200"/>
      <c r="F542" s="512"/>
      <c r="G542" s="512"/>
      <c r="H542" s="513"/>
      <c r="I542" s="513"/>
    </row>
    <row r="543" spans="1:9">
      <c r="A543" s="198"/>
      <c r="B543" s="76"/>
      <c r="C543" s="199"/>
      <c r="D543" s="200"/>
      <c r="E543" s="200"/>
      <c r="F543" s="512"/>
      <c r="G543" s="512"/>
      <c r="H543" s="513"/>
      <c r="I543" s="513"/>
    </row>
    <row r="544" spans="1:9">
      <c r="A544" s="198"/>
      <c r="B544" s="76"/>
      <c r="C544" s="199"/>
      <c r="D544" s="200"/>
      <c r="E544" s="200"/>
      <c r="F544" s="512"/>
      <c r="G544" s="512"/>
      <c r="H544" s="513"/>
      <c r="I544" s="513"/>
    </row>
    <row r="545" spans="1:9">
      <c r="A545" s="198"/>
      <c r="B545" s="76"/>
      <c r="C545" s="199"/>
      <c r="D545" s="200"/>
      <c r="E545" s="200"/>
      <c r="F545" s="512"/>
      <c r="G545" s="512"/>
      <c r="H545" s="513"/>
      <c r="I545" s="513"/>
    </row>
    <row r="546" spans="1:9">
      <c r="A546" s="198"/>
      <c r="B546" s="76"/>
      <c r="C546" s="199"/>
      <c r="D546" s="200"/>
      <c r="E546" s="200"/>
      <c r="F546" s="512"/>
      <c r="G546" s="512"/>
      <c r="H546" s="513"/>
      <c r="I546" s="513"/>
    </row>
    <row r="547" spans="1:9">
      <c r="A547" s="198"/>
      <c r="B547" s="76"/>
      <c r="C547" s="199"/>
      <c r="D547" s="200"/>
      <c r="E547" s="200"/>
      <c r="F547" s="512"/>
      <c r="G547" s="512"/>
      <c r="H547" s="513"/>
      <c r="I547" s="513"/>
    </row>
    <row r="548" spans="1:9">
      <c r="A548" s="198"/>
      <c r="B548" s="76"/>
      <c r="C548" s="199"/>
      <c r="D548" s="200"/>
      <c r="E548" s="200"/>
      <c r="F548" s="512"/>
      <c r="G548" s="512"/>
      <c r="H548" s="513"/>
      <c r="I548" s="513"/>
    </row>
    <row r="549" spans="1:9">
      <c r="A549" s="198"/>
      <c r="B549" s="76"/>
      <c r="C549" s="199"/>
      <c r="D549" s="200"/>
      <c r="E549" s="200"/>
      <c r="F549" s="512"/>
      <c r="G549" s="512"/>
      <c r="H549" s="513"/>
      <c r="I549" s="513"/>
    </row>
    <row r="550" spans="1:9">
      <c r="A550" s="198"/>
      <c r="B550" s="76"/>
      <c r="C550" s="199"/>
      <c r="D550" s="200"/>
      <c r="E550" s="200"/>
      <c r="F550" s="512"/>
      <c r="G550" s="512"/>
      <c r="H550" s="513"/>
      <c r="I550" s="513"/>
    </row>
    <row r="551" spans="1:9">
      <c r="A551" s="198"/>
      <c r="B551" s="76"/>
      <c r="C551" s="199"/>
      <c r="D551" s="200"/>
      <c r="E551" s="200"/>
      <c r="F551" s="512"/>
      <c r="G551" s="512"/>
      <c r="H551" s="513"/>
      <c r="I551" s="513"/>
    </row>
    <row r="552" spans="1:9">
      <c r="A552" s="198"/>
      <c r="B552" s="76"/>
      <c r="C552" s="199"/>
      <c r="D552" s="200"/>
      <c r="E552" s="200"/>
      <c r="F552" s="512"/>
      <c r="G552" s="512"/>
      <c r="H552" s="513"/>
      <c r="I552" s="513"/>
    </row>
    <row r="553" spans="1:9">
      <c r="A553" s="198"/>
      <c r="B553" s="76"/>
      <c r="C553" s="199"/>
      <c r="D553" s="200"/>
      <c r="E553" s="200"/>
      <c r="F553" s="512"/>
      <c r="G553" s="512"/>
      <c r="H553" s="513"/>
      <c r="I553" s="513"/>
    </row>
    <row r="554" spans="1:9">
      <c r="A554" s="198"/>
      <c r="B554" s="76"/>
      <c r="C554" s="199"/>
      <c r="D554" s="200"/>
      <c r="E554" s="200"/>
      <c r="F554" s="512"/>
      <c r="G554" s="512"/>
      <c r="H554" s="513"/>
      <c r="I554" s="513"/>
    </row>
    <row r="555" spans="1:9">
      <c r="A555" s="198"/>
      <c r="B555" s="76"/>
      <c r="C555" s="199"/>
      <c r="D555" s="200"/>
      <c r="E555" s="200"/>
      <c r="F555" s="512"/>
      <c r="G555" s="512"/>
      <c r="H555" s="513"/>
      <c r="I555" s="513"/>
    </row>
    <row r="556" spans="1:9">
      <c r="A556" s="198"/>
      <c r="B556" s="76"/>
      <c r="C556" s="199"/>
      <c r="D556" s="200"/>
      <c r="E556" s="200"/>
      <c r="F556" s="512"/>
      <c r="G556" s="512"/>
      <c r="H556" s="513"/>
      <c r="I556" s="513"/>
    </row>
    <row r="557" spans="1:9">
      <c r="A557" s="198"/>
      <c r="B557" s="76"/>
      <c r="C557" s="199"/>
      <c r="D557" s="200"/>
      <c r="E557" s="200"/>
      <c r="F557" s="512"/>
      <c r="G557" s="512"/>
      <c r="H557" s="513"/>
      <c r="I557" s="513"/>
    </row>
    <row r="558" spans="1:9">
      <c r="A558" s="198"/>
      <c r="B558" s="76"/>
      <c r="C558" s="199"/>
      <c r="D558" s="200"/>
      <c r="E558" s="200"/>
      <c r="F558" s="512"/>
      <c r="G558" s="512"/>
      <c r="H558" s="513"/>
      <c r="I558" s="513"/>
    </row>
    <row r="559" spans="1:9">
      <c r="A559" s="198"/>
      <c r="B559" s="76"/>
      <c r="C559" s="199"/>
      <c r="D559" s="200"/>
      <c r="E559" s="200"/>
      <c r="F559" s="512"/>
      <c r="G559" s="512"/>
      <c r="H559" s="513"/>
      <c r="I559" s="513"/>
    </row>
    <row r="560" spans="1:9">
      <c r="A560" s="198"/>
      <c r="B560" s="76"/>
      <c r="C560" s="199"/>
      <c r="D560" s="200"/>
      <c r="E560" s="200"/>
      <c r="F560" s="512"/>
      <c r="G560" s="512"/>
      <c r="H560" s="513"/>
      <c r="I560" s="513"/>
    </row>
    <row r="561" spans="1:9">
      <c r="A561" s="198"/>
      <c r="B561" s="76"/>
      <c r="C561" s="199"/>
      <c r="D561" s="200"/>
      <c r="E561" s="200"/>
      <c r="F561" s="512"/>
      <c r="G561" s="512"/>
      <c r="H561" s="513"/>
      <c r="I561" s="513"/>
    </row>
    <row r="562" spans="1:9">
      <c r="A562" s="198"/>
      <c r="B562" s="76"/>
      <c r="C562" s="199"/>
      <c r="D562" s="200"/>
      <c r="E562" s="200"/>
      <c r="F562" s="512"/>
      <c r="G562" s="512"/>
      <c r="H562" s="513"/>
      <c r="I562" s="513"/>
    </row>
    <row r="563" spans="1:9">
      <c r="A563" s="198"/>
      <c r="B563" s="76"/>
      <c r="C563" s="199"/>
      <c r="D563" s="200"/>
      <c r="E563" s="200"/>
      <c r="F563" s="512"/>
      <c r="G563" s="512"/>
      <c r="H563" s="513"/>
      <c r="I563" s="513"/>
    </row>
    <row r="564" spans="1:9">
      <c r="A564" s="198"/>
      <c r="B564" s="76"/>
      <c r="C564" s="199"/>
      <c r="D564" s="200"/>
      <c r="E564" s="200"/>
      <c r="F564" s="512"/>
      <c r="G564" s="512"/>
      <c r="H564" s="513"/>
      <c r="I564" s="513"/>
    </row>
    <row r="565" spans="1:9">
      <c r="A565" s="198"/>
      <c r="B565" s="76"/>
      <c r="C565" s="199"/>
      <c r="D565" s="200"/>
      <c r="E565" s="200"/>
      <c r="F565" s="512"/>
      <c r="G565" s="512"/>
      <c r="H565" s="513"/>
      <c r="I565" s="513"/>
    </row>
    <row r="566" spans="1:9">
      <c r="A566" s="198"/>
      <c r="B566" s="76"/>
      <c r="C566" s="199"/>
      <c r="D566" s="200"/>
      <c r="E566" s="200"/>
      <c r="F566" s="512"/>
      <c r="G566" s="512"/>
      <c r="H566" s="513"/>
      <c r="I566" s="513"/>
    </row>
    <row r="567" spans="1:9">
      <c r="A567" s="198"/>
      <c r="B567" s="76"/>
      <c r="C567" s="199"/>
      <c r="D567" s="200"/>
      <c r="E567" s="200"/>
      <c r="F567" s="512"/>
      <c r="G567" s="512"/>
      <c r="H567" s="513"/>
      <c r="I567" s="513"/>
    </row>
    <row r="568" spans="1:9">
      <c r="A568" s="198"/>
      <c r="B568" s="76"/>
      <c r="C568" s="199"/>
      <c r="D568" s="200"/>
      <c r="E568" s="200"/>
      <c r="F568" s="512"/>
      <c r="G568" s="512"/>
      <c r="H568" s="513"/>
      <c r="I568" s="513"/>
    </row>
    <row r="569" spans="1:9">
      <c r="A569" s="198"/>
      <c r="B569" s="76"/>
      <c r="C569" s="199"/>
      <c r="D569" s="200"/>
      <c r="E569" s="200"/>
      <c r="F569" s="512"/>
      <c r="G569" s="512"/>
      <c r="H569" s="513"/>
      <c r="I569" s="513"/>
    </row>
    <row r="570" spans="1:9">
      <c r="A570" s="198"/>
      <c r="B570" s="76"/>
      <c r="C570" s="199"/>
      <c r="D570" s="200"/>
      <c r="E570" s="200"/>
      <c r="F570" s="512"/>
      <c r="G570" s="512"/>
      <c r="H570" s="513"/>
      <c r="I570" s="513"/>
    </row>
    <row r="571" spans="1:9">
      <c r="A571" s="198"/>
      <c r="B571" s="76"/>
      <c r="C571" s="199"/>
      <c r="D571" s="200"/>
      <c r="E571" s="200"/>
      <c r="F571" s="512"/>
      <c r="G571" s="512"/>
      <c r="H571" s="513"/>
      <c r="I571" s="513"/>
    </row>
    <row r="572" spans="1:9">
      <c r="A572" s="198"/>
      <c r="B572" s="76"/>
      <c r="C572" s="199"/>
      <c r="D572" s="200"/>
      <c r="E572" s="200"/>
      <c r="F572" s="512"/>
      <c r="G572" s="512"/>
      <c r="H572" s="513"/>
      <c r="I572" s="513"/>
    </row>
    <row r="573" spans="1:9">
      <c r="A573" s="198"/>
      <c r="B573" s="76"/>
      <c r="C573" s="199"/>
      <c r="D573" s="200"/>
      <c r="E573" s="200"/>
      <c r="F573" s="512"/>
      <c r="G573" s="512"/>
      <c r="H573" s="513"/>
      <c r="I573" s="513"/>
    </row>
    <row r="574" spans="1:9">
      <c r="A574" s="198"/>
      <c r="B574" s="76"/>
      <c r="C574" s="199"/>
      <c r="D574" s="200"/>
      <c r="E574" s="200"/>
      <c r="F574" s="512"/>
      <c r="G574" s="512"/>
      <c r="H574" s="513"/>
      <c r="I574" s="513"/>
    </row>
    <row r="575" spans="1:9">
      <c r="A575" s="198"/>
      <c r="B575" s="76"/>
      <c r="C575" s="199"/>
      <c r="D575" s="200"/>
      <c r="E575" s="200"/>
      <c r="F575" s="512"/>
      <c r="G575" s="512"/>
      <c r="H575" s="513"/>
      <c r="I575" s="513"/>
    </row>
    <row r="576" spans="1:9">
      <c r="A576" s="198"/>
      <c r="B576" s="76"/>
      <c r="C576" s="199"/>
      <c r="D576" s="200"/>
      <c r="E576" s="200"/>
      <c r="F576" s="512"/>
      <c r="G576" s="512"/>
      <c r="H576" s="513"/>
      <c r="I576" s="513"/>
    </row>
    <row r="577" spans="1:9">
      <c r="A577" s="198"/>
      <c r="B577" s="76"/>
      <c r="C577" s="199"/>
      <c r="D577" s="200"/>
      <c r="E577" s="200"/>
      <c r="F577" s="512"/>
      <c r="G577" s="512"/>
      <c r="H577" s="513"/>
      <c r="I577" s="513"/>
    </row>
    <row r="578" spans="1:9">
      <c r="A578" s="198"/>
      <c r="B578" s="76"/>
      <c r="C578" s="199"/>
      <c r="D578" s="200"/>
      <c r="E578" s="200"/>
      <c r="F578" s="512"/>
      <c r="G578" s="512"/>
      <c r="H578" s="513"/>
      <c r="I578" s="513"/>
    </row>
    <row r="579" spans="1:9">
      <c r="A579" s="198"/>
      <c r="B579" s="76"/>
      <c r="C579" s="199"/>
      <c r="D579" s="200"/>
      <c r="E579" s="200"/>
      <c r="F579" s="512"/>
      <c r="G579" s="512"/>
      <c r="H579" s="513"/>
      <c r="I579" s="513"/>
    </row>
    <row r="580" spans="1:9">
      <c r="A580" s="198"/>
      <c r="B580" s="76"/>
      <c r="C580" s="199"/>
      <c r="D580" s="200"/>
      <c r="E580" s="200"/>
      <c r="F580" s="512"/>
      <c r="G580" s="512"/>
      <c r="H580" s="513"/>
      <c r="I580" s="513"/>
    </row>
    <row r="581" spans="1:9">
      <c r="A581" s="198"/>
      <c r="B581" s="76"/>
      <c r="C581" s="199"/>
      <c r="D581" s="200"/>
      <c r="E581" s="200"/>
      <c r="F581" s="512"/>
      <c r="G581" s="512"/>
      <c r="H581" s="513"/>
      <c r="I581" s="513"/>
    </row>
    <row r="582" spans="1:9">
      <c r="A582" s="198"/>
      <c r="B582" s="76"/>
      <c r="C582" s="199"/>
      <c r="D582" s="200"/>
      <c r="E582" s="200"/>
      <c r="F582" s="512"/>
      <c r="G582" s="512"/>
      <c r="H582" s="513"/>
      <c r="I582" s="513"/>
    </row>
    <row r="583" spans="1:9">
      <c r="A583" s="198"/>
      <c r="B583" s="76"/>
      <c r="C583" s="199"/>
      <c r="D583" s="200"/>
      <c r="E583" s="200"/>
      <c r="F583" s="512"/>
      <c r="G583" s="512"/>
      <c r="H583" s="513"/>
      <c r="I583" s="513"/>
    </row>
    <row r="584" spans="1:9">
      <c r="A584" s="198"/>
      <c r="B584" s="76"/>
      <c r="C584" s="199"/>
      <c r="D584" s="200"/>
      <c r="E584" s="200"/>
      <c r="F584" s="512"/>
      <c r="G584" s="512"/>
      <c r="H584" s="513"/>
      <c r="I584" s="513"/>
    </row>
    <row r="585" spans="1:9">
      <c r="A585" s="198"/>
      <c r="B585" s="76"/>
      <c r="C585" s="199"/>
      <c r="D585" s="200"/>
      <c r="E585" s="200"/>
      <c r="F585" s="512"/>
      <c r="G585" s="512"/>
      <c r="H585" s="513"/>
      <c r="I585" s="513"/>
    </row>
    <row r="586" spans="1:9">
      <c r="A586" s="198"/>
      <c r="B586" s="76"/>
      <c r="C586" s="199"/>
      <c r="D586" s="200"/>
      <c r="E586" s="200"/>
      <c r="F586" s="512"/>
      <c r="G586" s="512"/>
      <c r="H586" s="513"/>
      <c r="I586" s="513"/>
    </row>
    <row r="587" spans="1:9">
      <c r="A587" s="198"/>
      <c r="B587" s="76"/>
      <c r="C587" s="199"/>
      <c r="D587" s="200"/>
      <c r="E587" s="200"/>
      <c r="F587" s="512"/>
      <c r="G587" s="512"/>
      <c r="H587" s="513"/>
      <c r="I587" s="513"/>
    </row>
    <row r="588" spans="1:9">
      <c r="A588" s="198"/>
      <c r="B588" s="76"/>
      <c r="C588" s="199"/>
      <c r="D588" s="200"/>
      <c r="E588" s="200"/>
      <c r="F588" s="512"/>
      <c r="G588" s="512"/>
      <c r="H588" s="513"/>
      <c r="I588" s="513"/>
    </row>
    <row r="589" spans="1:9">
      <c r="A589" s="198"/>
      <c r="B589" s="76"/>
      <c r="C589" s="199"/>
      <c r="D589" s="200"/>
      <c r="E589" s="200"/>
      <c r="F589" s="512"/>
      <c r="G589" s="512"/>
      <c r="H589" s="513"/>
      <c r="I589" s="513"/>
    </row>
    <row r="590" spans="1:9">
      <c r="A590" s="198"/>
      <c r="B590" s="76"/>
      <c r="C590" s="199"/>
      <c r="D590" s="200"/>
      <c r="E590" s="200"/>
      <c r="F590" s="512"/>
      <c r="G590" s="512"/>
      <c r="H590" s="513"/>
      <c r="I590" s="513"/>
    </row>
    <row r="591" spans="1:9">
      <c r="A591" s="198"/>
      <c r="B591" s="76"/>
      <c r="C591" s="199"/>
      <c r="D591" s="200"/>
      <c r="E591" s="200"/>
      <c r="F591" s="512"/>
      <c r="G591" s="512"/>
      <c r="H591" s="513"/>
      <c r="I591" s="513"/>
    </row>
    <row r="592" spans="1:9">
      <c r="A592" s="198"/>
      <c r="B592" s="76"/>
      <c r="C592" s="199"/>
      <c r="D592" s="200"/>
      <c r="E592" s="200"/>
      <c r="F592" s="512"/>
      <c r="G592" s="512"/>
      <c r="H592" s="513"/>
      <c r="I592" s="513"/>
    </row>
    <row r="593" spans="1:9">
      <c r="A593" s="198"/>
      <c r="B593" s="76"/>
      <c r="C593" s="199"/>
      <c r="D593" s="200"/>
      <c r="E593" s="200"/>
      <c r="F593" s="512"/>
      <c r="G593" s="512"/>
      <c r="H593" s="513"/>
      <c r="I593" s="513"/>
    </row>
    <row r="594" spans="1:9">
      <c r="A594" s="198"/>
      <c r="B594" s="76"/>
      <c r="C594" s="199"/>
      <c r="D594" s="200"/>
      <c r="E594" s="200"/>
      <c r="F594" s="512"/>
      <c r="G594" s="512"/>
      <c r="H594" s="513"/>
      <c r="I594" s="513"/>
    </row>
    <row r="595" spans="1:9">
      <c r="A595" s="198"/>
      <c r="B595" s="76"/>
      <c r="C595" s="199"/>
      <c r="D595" s="200"/>
      <c r="E595" s="200"/>
      <c r="F595" s="512"/>
      <c r="G595" s="512"/>
      <c r="H595" s="513"/>
      <c r="I595" s="513"/>
    </row>
    <row r="596" spans="1:9">
      <c r="A596" s="198"/>
      <c r="B596" s="76"/>
      <c r="C596" s="199"/>
      <c r="D596" s="200"/>
      <c r="E596" s="200"/>
      <c r="F596" s="512"/>
      <c r="G596" s="512"/>
      <c r="H596" s="513"/>
      <c r="I596" s="513"/>
    </row>
    <row r="597" spans="1:9">
      <c r="A597" s="198"/>
      <c r="B597" s="76"/>
      <c r="C597" s="199"/>
      <c r="D597" s="200"/>
      <c r="E597" s="200"/>
      <c r="F597" s="512"/>
      <c r="G597" s="512"/>
      <c r="H597" s="513"/>
      <c r="I597" s="513"/>
    </row>
    <row r="598" spans="1:9">
      <c r="A598" s="198"/>
      <c r="B598" s="76"/>
      <c r="C598" s="199"/>
      <c r="D598" s="200"/>
      <c r="E598" s="200"/>
      <c r="F598" s="512"/>
      <c r="G598" s="512"/>
      <c r="H598" s="513"/>
      <c r="I598" s="513"/>
    </row>
    <row r="599" spans="1:9">
      <c r="A599" s="198"/>
      <c r="B599" s="76"/>
      <c r="C599" s="199"/>
      <c r="D599" s="200"/>
      <c r="E599" s="200"/>
      <c r="F599" s="512"/>
      <c r="G599" s="512"/>
      <c r="H599" s="513"/>
      <c r="I599" s="513"/>
    </row>
    <row r="600" spans="1:9">
      <c r="A600" s="198"/>
      <c r="B600" s="76"/>
      <c r="C600" s="199"/>
      <c r="D600" s="200"/>
      <c r="E600" s="200"/>
      <c r="F600" s="512"/>
      <c r="G600" s="512"/>
      <c r="H600" s="513"/>
      <c r="I600" s="513"/>
    </row>
    <row r="601" spans="1:9">
      <c r="A601" s="198"/>
      <c r="B601" s="76"/>
      <c r="C601" s="199"/>
      <c r="D601" s="200"/>
      <c r="E601" s="200"/>
      <c r="F601" s="512"/>
      <c r="G601" s="512"/>
      <c r="H601" s="513"/>
      <c r="I601" s="513"/>
    </row>
    <row r="602" spans="1:9">
      <c r="A602" s="198"/>
      <c r="B602" s="76"/>
      <c r="C602" s="199"/>
      <c r="D602" s="200"/>
      <c r="E602" s="200"/>
      <c r="F602" s="512"/>
      <c r="G602" s="512"/>
      <c r="H602" s="513"/>
      <c r="I602" s="513"/>
    </row>
    <row r="603" spans="1:9">
      <c r="A603" s="198"/>
      <c r="B603" s="76"/>
      <c r="C603" s="199"/>
      <c r="D603" s="200"/>
      <c r="E603" s="200"/>
      <c r="F603" s="512"/>
      <c r="G603" s="512"/>
      <c r="H603" s="513"/>
      <c r="I603" s="513"/>
    </row>
    <row r="604" spans="1:9">
      <c r="A604" s="198"/>
      <c r="B604" s="76"/>
      <c r="C604" s="199"/>
      <c r="D604" s="200"/>
      <c r="E604" s="200"/>
      <c r="F604" s="512"/>
      <c r="G604" s="512"/>
      <c r="H604" s="513"/>
      <c r="I604" s="513"/>
    </row>
    <row r="605" spans="1:9">
      <c r="A605" s="198"/>
      <c r="B605" s="76"/>
      <c r="C605" s="199"/>
      <c r="D605" s="200"/>
      <c r="E605" s="200"/>
      <c r="F605" s="512"/>
      <c r="G605" s="512"/>
      <c r="H605" s="513"/>
      <c r="I605" s="513"/>
    </row>
    <row r="606" spans="1:9">
      <c r="A606" s="198"/>
      <c r="B606" s="76"/>
      <c r="C606" s="199"/>
      <c r="D606" s="200"/>
      <c r="E606" s="200"/>
      <c r="F606" s="512"/>
      <c r="G606" s="512"/>
      <c r="H606" s="513"/>
      <c r="I606" s="513"/>
    </row>
    <row r="607" spans="1:9">
      <c r="A607" s="198"/>
      <c r="B607" s="76"/>
      <c r="C607" s="199"/>
      <c r="D607" s="200"/>
      <c r="E607" s="200"/>
      <c r="F607" s="512"/>
      <c r="G607" s="512"/>
      <c r="H607" s="513"/>
      <c r="I607" s="513"/>
    </row>
    <row r="608" spans="1:9">
      <c r="A608" s="198"/>
      <c r="B608" s="76"/>
      <c r="C608" s="199"/>
      <c r="D608" s="200"/>
      <c r="E608" s="200"/>
      <c r="F608" s="512"/>
      <c r="G608" s="512"/>
      <c r="H608" s="513"/>
      <c r="I608" s="513"/>
    </row>
    <row r="609" spans="1:9">
      <c r="A609" s="198"/>
      <c r="B609" s="76"/>
      <c r="C609" s="199"/>
      <c r="D609" s="200"/>
      <c r="E609" s="200"/>
      <c r="F609" s="512"/>
      <c r="G609" s="512"/>
      <c r="H609" s="513"/>
      <c r="I609" s="513"/>
    </row>
    <row r="610" spans="1:9">
      <c r="A610" s="198"/>
      <c r="B610" s="76"/>
      <c r="C610" s="199"/>
      <c r="D610" s="200"/>
      <c r="E610" s="200"/>
      <c r="F610" s="512"/>
      <c r="G610" s="512"/>
      <c r="H610" s="513"/>
      <c r="I610" s="513"/>
    </row>
    <row r="611" spans="1:9">
      <c r="A611" s="198"/>
      <c r="B611" s="76"/>
      <c r="C611" s="199"/>
      <c r="D611" s="200"/>
      <c r="E611" s="200"/>
      <c r="F611" s="512"/>
      <c r="G611" s="512"/>
      <c r="H611" s="513"/>
      <c r="I611" s="513"/>
    </row>
    <row r="612" spans="1:9">
      <c r="A612" s="198"/>
      <c r="B612" s="76"/>
      <c r="C612" s="199"/>
      <c r="D612" s="200"/>
      <c r="E612" s="200"/>
      <c r="F612" s="512"/>
      <c r="G612" s="512"/>
      <c r="H612" s="513"/>
      <c r="I612" s="513"/>
    </row>
    <row r="613" spans="1:9">
      <c r="A613" s="198"/>
      <c r="B613" s="76"/>
      <c r="C613" s="199"/>
      <c r="D613" s="200"/>
      <c r="E613" s="200"/>
      <c r="F613" s="512"/>
      <c r="G613" s="512"/>
      <c r="H613" s="513"/>
      <c r="I613" s="513"/>
    </row>
    <row r="614" spans="1:9">
      <c r="A614" s="198"/>
      <c r="B614" s="76"/>
      <c r="C614" s="199"/>
      <c r="D614" s="200"/>
      <c r="E614" s="200"/>
      <c r="F614" s="512"/>
      <c r="G614" s="512"/>
      <c r="H614" s="513"/>
      <c r="I614" s="513"/>
    </row>
    <row r="615" spans="1:9">
      <c r="A615" s="198"/>
      <c r="B615" s="76"/>
      <c r="C615" s="199"/>
      <c r="D615" s="200"/>
      <c r="E615" s="200"/>
      <c r="F615" s="512"/>
      <c r="G615" s="512"/>
      <c r="H615" s="513"/>
      <c r="I615" s="513"/>
    </row>
    <row r="616" spans="1:9">
      <c r="A616" s="198"/>
      <c r="B616" s="76"/>
      <c r="C616" s="199"/>
      <c r="D616" s="200"/>
      <c r="E616" s="200"/>
      <c r="F616" s="512"/>
      <c r="G616" s="512"/>
      <c r="H616" s="513"/>
      <c r="I616" s="513"/>
    </row>
    <row r="617" spans="1:9">
      <c r="A617" s="198"/>
      <c r="B617" s="76"/>
      <c r="C617" s="199"/>
      <c r="D617" s="200"/>
      <c r="E617" s="200"/>
      <c r="F617" s="512"/>
      <c r="G617" s="512"/>
      <c r="H617" s="513"/>
      <c r="I617" s="513"/>
    </row>
    <row r="618" spans="1:9">
      <c r="A618" s="198"/>
      <c r="B618" s="76"/>
      <c r="C618" s="199"/>
      <c r="D618" s="200"/>
      <c r="E618" s="200"/>
      <c r="F618" s="512"/>
      <c r="G618" s="512"/>
      <c r="H618" s="513"/>
      <c r="I618" s="513"/>
    </row>
    <row r="619" spans="1:9">
      <c r="A619" s="198"/>
      <c r="B619" s="76"/>
      <c r="C619" s="199"/>
      <c r="D619" s="200"/>
      <c r="E619" s="200"/>
      <c r="F619" s="512"/>
      <c r="G619" s="512"/>
      <c r="H619" s="513"/>
      <c r="I619" s="513"/>
    </row>
    <row r="620" spans="1:9">
      <c r="A620" s="198"/>
      <c r="B620" s="76"/>
      <c r="C620" s="199"/>
      <c r="D620" s="200"/>
      <c r="E620" s="200"/>
      <c r="F620" s="512"/>
      <c r="G620" s="512"/>
      <c r="H620" s="513"/>
      <c r="I620" s="513"/>
    </row>
    <row r="621" spans="1:9">
      <c r="A621" s="198"/>
      <c r="B621" s="76"/>
      <c r="C621" s="199"/>
      <c r="D621" s="200"/>
      <c r="E621" s="200"/>
      <c r="F621" s="512"/>
      <c r="G621" s="512"/>
      <c r="H621" s="513"/>
      <c r="I621" s="513"/>
    </row>
    <row r="622" spans="1:9">
      <c r="A622" s="198"/>
      <c r="B622" s="76"/>
      <c r="C622" s="199"/>
      <c r="D622" s="200"/>
      <c r="E622" s="200"/>
      <c r="F622" s="512"/>
      <c r="G622" s="512"/>
      <c r="H622" s="513"/>
      <c r="I622" s="513"/>
    </row>
    <row r="623" spans="1:9">
      <c r="A623" s="198"/>
      <c r="B623" s="76"/>
      <c r="C623" s="199"/>
      <c r="D623" s="200"/>
      <c r="E623" s="200"/>
      <c r="F623" s="512"/>
      <c r="G623" s="512"/>
      <c r="H623" s="513"/>
      <c r="I623" s="513"/>
    </row>
    <row r="624" spans="1:9">
      <c r="A624" s="198"/>
      <c r="B624" s="76"/>
      <c r="C624" s="199"/>
      <c r="D624" s="200"/>
      <c r="E624" s="200"/>
      <c r="F624" s="512"/>
      <c r="G624" s="512"/>
      <c r="H624" s="513"/>
      <c r="I624" s="513"/>
    </row>
    <row r="625" spans="1:9">
      <c r="A625" s="198"/>
      <c r="B625" s="76"/>
      <c r="C625" s="199"/>
      <c r="D625" s="200"/>
      <c r="E625" s="200"/>
      <c r="F625" s="512"/>
      <c r="G625" s="512"/>
      <c r="H625" s="513"/>
      <c r="I625" s="513"/>
    </row>
    <row r="626" spans="1:9">
      <c r="A626" s="198"/>
      <c r="B626" s="76"/>
      <c r="C626" s="199"/>
      <c r="D626" s="200"/>
      <c r="E626" s="200"/>
      <c r="F626" s="512"/>
      <c r="G626" s="512"/>
      <c r="H626" s="513"/>
      <c r="I626" s="513"/>
    </row>
    <row r="627" spans="1:9">
      <c r="A627" s="198"/>
      <c r="B627" s="76"/>
      <c r="C627" s="199"/>
      <c r="D627" s="200"/>
      <c r="E627" s="200"/>
      <c r="F627" s="512"/>
      <c r="G627" s="512"/>
      <c r="H627" s="513"/>
      <c r="I627" s="513"/>
    </row>
    <row r="628" spans="1:9">
      <c r="A628" s="198"/>
      <c r="B628" s="76"/>
      <c r="C628" s="199"/>
      <c r="D628" s="200"/>
      <c r="E628" s="200"/>
      <c r="F628" s="512"/>
      <c r="G628" s="512"/>
      <c r="H628" s="513"/>
      <c r="I628" s="513"/>
    </row>
    <row r="629" spans="1:9">
      <c r="A629" s="198"/>
      <c r="B629" s="76"/>
      <c r="C629" s="199"/>
      <c r="D629" s="200"/>
      <c r="E629" s="200"/>
      <c r="F629" s="512"/>
      <c r="G629" s="512"/>
      <c r="H629" s="513"/>
      <c r="I629" s="513"/>
    </row>
    <row r="630" spans="1:9">
      <c r="A630" s="198"/>
      <c r="B630" s="76"/>
      <c r="C630" s="199"/>
      <c r="D630" s="200"/>
      <c r="E630" s="200"/>
      <c r="F630" s="512"/>
      <c r="G630" s="512"/>
      <c r="H630" s="513"/>
      <c r="I630" s="513"/>
    </row>
    <row r="631" spans="1:9">
      <c r="A631" s="198"/>
      <c r="B631" s="76"/>
      <c r="C631" s="199"/>
      <c r="D631" s="200"/>
      <c r="E631" s="200"/>
      <c r="F631" s="512"/>
      <c r="G631" s="512"/>
      <c r="H631" s="513"/>
      <c r="I631" s="513"/>
    </row>
    <row r="632" spans="1:9">
      <c r="A632" s="198"/>
      <c r="B632" s="76"/>
      <c r="C632" s="199"/>
      <c r="D632" s="200"/>
      <c r="E632" s="200"/>
      <c r="F632" s="512"/>
      <c r="G632" s="512"/>
      <c r="H632" s="513"/>
      <c r="I632" s="513"/>
    </row>
    <row r="633" spans="1:9">
      <c r="A633" s="198"/>
      <c r="B633" s="76"/>
      <c r="C633" s="199"/>
      <c r="D633" s="200"/>
      <c r="E633" s="200"/>
      <c r="F633" s="512"/>
      <c r="G633" s="512"/>
      <c r="H633" s="513"/>
      <c r="I633" s="513"/>
    </row>
    <row r="634" spans="1:9">
      <c r="A634" s="198"/>
      <c r="B634" s="76"/>
      <c r="C634" s="199"/>
      <c r="D634" s="200"/>
      <c r="E634" s="200"/>
      <c r="F634" s="512"/>
      <c r="G634" s="512"/>
      <c r="H634" s="513"/>
      <c r="I634" s="513"/>
    </row>
    <row r="635" spans="1:9">
      <c r="A635" s="198"/>
      <c r="B635" s="76"/>
      <c r="C635" s="199"/>
      <c r="D635" s="200"/>
      <c r="E635" s="200"/>
      <c r="F635" s="512"/>
      <c r="G635" s="512"/>
      <c r="H635" s="513"/>
      <c r="I635" s="513"/>
    </row>
    <row r="636" spans="1:9">
      <c r="A636" s="198"/>
      <c r="B636" s="76"/>
      <c r="C636" s="199"/>
      <c r="D636" s="200"/>
      <c r="E636" s="200"/>
      <c r="F636" s="512"/>
      <c r="G636" s="512"/>
      <c r="H636" s="513"/>
      <c r="I636" s="513"/>
    </row>
    <row r="637" spans="1:9">
      <c r="A637" s="198"/>
      <c r="B637" s="76"/>
      <c r="C637" s="199"/>
      <c r="D637" s="200"/>
      <c r="E637" s="200"/>
      <c r="F637" s="512"/>
      <c r="G637" s="512"/>
      <c r="H637" s="513"/>
      <c r="I637" s="513"/>
    </row>
    <row r="638" spans="1:9">
      <c r="A638" s="198"/>
      <c r="B638" s="76"/>
      <c r="C638" s="199"/>
      <c r="D638" s="200"/>
      <c r="E638" s="200"/>
      <c r="F638" s="512"/>
      <c r="G638" s="512"/>
      <c r="H638" s="513"/>
      <c r="I638" s="513"/>
    </row>
    <row r="639" spans="1:9">
      <c r="A639" s="198"/>
      <c r="B639" s="76"/>
      <c r="C639" s="199"/>
      <c r="D639" s="200"/>
      <c r="E639" s="200"/>
      <c r="F639" s="512"/>
      <c r="G639" s="512"/>
      <c r="H639" s="513"/>
      <c r="I639" s="513"/>
    </row>
    <row r="640" spans="1:9">
      <c r="A640" s="198"/>
      <c r="B640" s="76"/>
      <c r="C640" s="199"/>
      <c r="D640" s="200"/>
      <c r="E640" s="200"/>
      <c r="F640" s="512"/>
      <c r="G640" s="512"/>
      <c r="H640" s="513"/>
      <c r="I640" s="513"/>
    </row>
    <row r="641" spans="1:9">
      <c r="A641" s="198"/>
      <c r="B641" s="76"/>
      <c r="C641" s="199"/>
      <c r="D641" s="200"/>
      <c r="E641" s="200"/>
      <c r="F641" s="512"/>
      <c r="G641" s="512"/>
      <c r="H641" s="513"/>
      <c r="I641" s="513"/>
    </row>
    <row r="642" spans="1:9">
      <c r="A642" s="198"/>
      <c r="B642" s="76"/>
      <c r="C642" s="199"/>
      <c r="D642" s="200"/>
      <c r="E642" s="200"/>
      <c r="F642" s="512"/>
      <c r="G642" s="512"/>
      <c r="H642" s="513"/>
      <c r="I642" s="513"/>
    </row>
    <row r="643" spans="1:9">
      <c r="A643" s="198"/>
      <c r="B643" s="76"/>
      <c r="C643" s="199"/>
      <c r="D643" s="200"/>
      <c r="E643" s="200"/>
      <c r="F643" s="512"/>
      <c r="G643" s="512"/>
      <c r="H643" s="513"/>
      <c r="I643" s="513"/>
    </row>
    <row r="644" spans="1:9">
      <c r="A644" s="198"/>
      <c r="B644" s="76"/>
      <c r="C644" s="199"/>
      <c r="D644" s="200"/>
      <c r="E644" s="200"/>
      <c r="F644" s="512"/>
      <c r="G644" s="512"/>
      <c r="H644" s="513"/>
      <c r="I644" s="513"/>
    </row>
    <row r="645" spans="1:9">
      <c r="A645" s="198"/>
      <c r="B645" s="76"/>
      <c r="C645" s="199"/>
      <c r="D645" s="200"/>
      <c r="E645" s="200"/>
      <c r="F645" s="512"/>
      <c r="G645" s="512"/>
      <c r="H645" s="513"/>
      <c r="I645" s="513"/>
    </row>
    <row r="646" spans="1:9">
      <c r="A646" s="198"/>
      <c r="B646" s="76"/>
      <c r="C646" s="199"/>
      <c r="D646" s="200"/>
      <c r="E646" s="200"/>
      <c r="F646" s="512"/>
      <c r="G646" s="512"/>
      <c r="H646" s="513"/>
      <c r="I646" s="513"/>
    </row>
    <row r="647" spans="1:9">
      <c r="A647" s="198"/>
      <c r="B647" s="76"/>
      <c r="C647" s="199"/>
      <c r="D647" s="200"/>
      <c r="E647" s="200"/>
      <c r="F647" s="512"/>
      <c r="G647" s="512"/>
      <c r="H647" s="513"/>
      <c r="I647" s="513"/>
    </row>
    <row r="648" spans="1:9">
      <c r="A648" s="198"/>
      <c r="B648" s="76"/>
      <c r="C648" s="199"/>
      <c r="D648" s="200"/>
      <c r="E648" s="200"/>
      <c r="F648" s="512"/>
      <c r="G648" s="512"/>
      <c r="H648" s="513"/>
      <c r="I648" s="513"/>
    </row>
    <row r="649" spans="1:9">
      <c r="A649" s="198"/>
      <c r="B649" s="76"/>
      <c r="C649" s="199"/>
      <c r="D649" s="200"/>
      <c r="E649" s="200"/>
      <c r="F649" s="512"/>
      <c r="G649" s="512"/>
      <c r="H649" s="513"/>
      <c r="I649" s="513"/>
    </row>
    <row r="650" spans="1:9">
      <c r="A650" s="198"/>
      <c r="B650" s="76"/>
      <c r="C650" s="199"/>
      <c r="D650" s="200"/>
      <c r="E650" s="200"/>
      <c r="F650" s="512"/>
      <c r="G650" s="512"/>
      <c r="H650" s="513"/>
      <c r="I650" s="513"/>
    </row>
    <row r="651" spans="1:9">
      <c r="A651" s="198"/>
      <c r="B651" s="76"/>
      <c r="C651" s="199"/>
      <c r="D651" s="200"/>
      <c r="E651" s="200"/>
      <c r="F651" s="512"/>
      <c r="G651" s="512"/>
      <c r="H651" s="513"/>
      <c r="I651" s="513"/>
    </row>
    <row r="652" spans="1:9">
      <c r="A652" s="198"/>
      <c r="B652" s="76"/>
      <c r="C652" s="199"/>
      <c r="D652" s="200"/>
      <c r="E652" s="200"/>
      <c r="F652" s="512"/>
      <c r="G652" s="512"/>
      <c r="H652" s="513"/>
      <c r="I652" s="513"/>
    </row>
    <row r="653" spans="1:9">
      <c r="A653" s="198"/>
      <c r="B653" s="76"/>
      <c r="C653" s="199"/>
      <c r="D653" s="200"/>
      <c r="E653" s="200"/>
      <c r="F653" s="512"/>
      <c r="G653" s="512"/>
      <c r="H653" s="513"/>
      <c r="I653" s="513"/>
    </row>
    <row r="654" spans="1:9">
      <c r="A654" s="198"/>
      <c r="B654" s="76"/>
      <c r="C654" s="199"/>
      <c r="D654" s="200"/>
      <c r="E654" s="200"/>
      <c r="F654" s="512"/>
      <c r="G654" s="512"/>
      <c r="H654" s="513"/>
      <c r="I654" s="513"/>
    </row>
    <row r="655" spans="1:9">
      <c r="A655" s="198"/>
      <c r="B655" s="76"/>
      <c r="C655" s="199"/>
      <c r="D655" s="200"/>
      <c r="E655" s="200"/>
      <c r="F655" s="512"/>
      <c r="G655" s="512"/>
      <c r="H655" s="513"/>
      <c r="I655" s="513"/>
    </row>
    <row r="656" spans="1:9">
      <c r="A656" s="198"/>
      <c r="B656" s="76"/>
      <c r="C656" s="199"/>
      <c r="D656" s="200"/>
      <c r="E656" s="200"/>
      <c r="F656" s="512"/>
      <c r="G656" s="512"/>
      <c r="H656" s="513"/>
      <c r="I656" s="513"/>
    </row>
    <row r="657" spans="1:9">
      <c r="A657" s="198"/>
      <c r="B657" s="76"/>
      <c r="C657" s="199"/>
      <c r="D657" s="200"/>
      <c r="E657" s="200"/>
      <c r="F657" s="512"/>
      <c r="G657" s="512"/>
      <c r="H657" s="513"/>
      <c r="I657" s="513"/>
    </row>
    <row r="658" spans="1:9">
      <c r="A658" s="198"/>
      <c r="B658" s="76"/>
      <c r="C658" s="199"/>
      <c r="D658" s="200"/>
      <c r="E658" s="200"/>
      <c r="F658" s="512"/>
      <c r="G658" s="512"/>
      <c r="H658" s="513"/>
      <c r="I658" s="513"/>
    </row>
    <row r="659" spans="1:9">
      <c r="A659" s="198"/>
      <c r="B659" s="76"/>
      <c r="C659" s="199"/>
      <c r="D659" s="200"/>
      <c r="E659" s="200"/>
      <c r="F659" s="512"/>
      <c r="G659" s="512"/>
      <c r="H659" s="513"/>
      <c r="I659" s="513"/>
    </row>
    <row r="660" spans="1:9">
      <c r="A660" s="198"/>
      <c r="B660" s="76"/>
      <c r="C660" s="199"/>
      <c r="D660" s="200"/>
      <c r="E660" s="200"/>
      <c r="F660" s="512"/>
      <c r="G660" s="512"/>
      <c r="H660" s="513"/>
      <c r="I660" s="513"/>
    </row>
    <row r="661" spans="1:9">
      <c r="A661" s="198"/>
      <c r="B661" s="76"/>
      <c r="C661" s="199"/>
      <c r="D661" s="200"/>
      <c r="E661" s="200"/>
      <c r="F661" s="512"/>
      <c r="G661" s="512"/>
      <c r="H661" s="513"/>
      <c r="I661" s="513"/>
    </row>
    <row r="662" spans="1:9">
      <c r="A662" s="198"/>
      <c r="B662" s="76"/>
      <c r="C662" s="199"/>
      <c r="D662" s="200"/>
      <c r="E662" s="200"/>
      <c r="F662" s="512"/>
      <c r="G662" s="512"/>
      <c r="H662" s="513"/>
      <c r="I662" s="513"/>
    </row>
    <row r="663" spans="1:9">
      <c r="A663" s="198"/>
      <c r="B663" s="76"/>
      <c r="C663" s="199"/>
      <c r="D663" s="200"/>
      <c r="E663" s="200"/>
      <c r="F663" s="512"/>
      <c r="G663" s="512"/>
      <c r="H663" s="513"/>
      <c r="I663" s="513"/>
    </row>
    <row r="664" spans="1:9">
      <c r="A664" s="198"/>
      <c r="B664" s="76"/>
      <c r="C664" s="199"/>
      <c r="D664" s="200"/>
      <c r="E664" s="200"/>
      <c r="F664" s="512"/>
      <c r="G664" s="512"/>
      <c r="H664" s="513"/>
      <c r="I664" s="513"/>
    </row>
    <row r="665" spans="1:9">
      <c r="A665" s="198"/>
      <c r="B665" s="76"/>
      <c r="C665" s="199"/>
      <c r="D665" s="200"/>
      <c r="E665" s="200"/>
      <c r="F665" s="512"/>
      <c r="G665" s="512"/>
      <c r="H665" s="513"/>
      <c r="I665" s="513"/>
    </row>
    <row r="666" spans="1:9">
      <c r="A666" s="198"/>
      <c r="B666" s="76"/>
      <c r="C666" s="199"/>
      <c r="D666" s="200"/>
      <c r="E666" s="200"/>
      <c r="F666" s="512"/>
      <c r="G666" s="512"/>
      <c r="H666" s="513"/>
      <c r="I666" s="513"/>
    </row>
    <row r="667" spans="1:9">
      <c r="A667" s="198"/>
      <c r="B667" s="76"/>
      <c r="C667" s="199"/>
      <c r="D667" s="200"/>
      <c r="E667" s="200"/>
      <c r="F667" s="512"/>
      <c r="G667" s="512"/>
      <c r="H667" s="513"/>
      <c r="I667" s="513"/>
    </row>
    <row r="668" spans="1:9">
      <c r="A668" s="198"/>
      <c r="B668" s="76"/>
      <c r="C668" s="199"/>
      <c r="D668" s="200"/>
      <c r="E668" s="200"/>
      <c r="F668" s="512"/>
      <c r="G668" s="512"/>
      <c r="H668" s="513"/>
      <c r="I668" s="513"/>
    </row>
    <row r="669" spans="1:9">
      <c r="A669" s="198"/>
      <c r="B669" s="76"/>
      <c r="C669" s="199"/>
      <c r="D669" s="200"/>
      <c r="E669" s="200"/>
      <c r="F669" s="512"/>
      <c r="G669" s="512"/>
      <c r="H669" s="513"/>
      <c r="I669" s="513"/>
    </row>
    <row r="670" spans="1:9">
      <c r="A670" s="198"/>
      <c r="B670" s="76"/>
      <c r="C670" s="199"/>
      <c r="D670" s="200"/>
      <c r="E670" s="200"/>
      <c r="F670" s="512"/>
      <c r="G670" s="512"/>
      <c r="H670" s="513"/>
      <c r="I670" s="513"/>
    </row>
    <row r="671" spans="1:9">
      <c r="A671" s="198"/>
      <c r="B671" s="76"/>
      <c r="C671" s="199"/>
      <c r="D671" s="200"/>
      <c r="E671" s="200"/>
      <c r="F671" s="512"/>
      <c r="G671" s="512"/>
      <c r="H671" s="513"/>
      <c r="I671" s="513"/>
    </row>
    <row r="672" spans="1:9">
      <c r="A672" s="198"/>
      <c r="B672" s="76"/>
      <c r="C672" s="199"/>
      <c r="D672" s="200"/>
      <c r="E672" s="200"/>
      <c r="F672" s="512"/>
      <c r="G672" s="512"/>
      <c r="H672" s="513"/>
      <c r="I672" s="513"/>
    </row>
    <row r="673" spans="1:9">
      <c r="A673" s="198"/>
      <c r="B673" s="76"/>
      <c r="C673" s="199"/>
      <c r="D673" s="200"/>
      <c r="E673" s="200"/>
      <c r="F673" s="512"/>
      <c r="G673" s="512"/>
      <c r="H673" s="513"/>
      <c r="I673" s="513"/>
    </row>
    <row r="674" spans="1:9">
      <c r="A674" s="198"/>
      <c r="B674" s="76"/>
      <c r="C674" s="199"/>
      <c r="D674" s="200"/>
      <c r="E674" s="200"/>
      <c r="F674" s="512"/>
      <c r="G674" s="512"/>
      <c r="H674" s="513"/>
      <c r="I674" s="513"/>
    </row>
    <row r="675" spans="1:9">
      <c r="A675" s="198"/>
      <c r="B675" s="76"/>
      <c r="C675" s="199"/>
      <c r="D675" s="200"/>
      <c r="E675" s="200"/>
      <c r="F675" s="512"/>
      <c r="G675" s="512"/>
      <c r="H675" s="513"/>
      <c r="I675" s="513"/>
    </row>
    <row r="676" spans="1:9">
      <c r="A676" s="198"/>
      <c r="B676" s="76"/>
      <c r="C676" s="199"/>
      <c r="D676" s="200"/>
      <c r="E676" s="200"/>
      <c r="F676" s="512"/>
      <c r="G676" s="512"/>
      <c r="H676" s="513"/>
      <c r="I676" s="513"/>
    </row>
    <row r="677" spans="1:9">
      <c r="A677" s="198"/>
      <c r="B677" s="76"/>
      <c r="C677" s="199"/>
      <c r="D677" s="200"/>
      <c r="E677" s="200"/>
      <c r="F677" s="512"/>
      <c r="G677" s="512"/>
      <c r="H677" s="513"/>
      <c r="I677" s="513"/>
    </row>
    <row r="678" spans="1:9">
      <c r="A678" s="198"/>
      <c r="B678" s="76"/>
      <c r="C678" s="199"/>
      <c r="D678" s="200"/>
      <c r="E678" s="200"/>
      <c r="F678" s="512"/>
      <c r="G678" s="512"/>
      <c r="H678" s="513"/>
      <c r="I678" s="513"/>
    </row>
    <row r="679" spans="1:9">
      <c r="A679" s="198"/>
      <c r="B679" s="76"/>
      <c r="C679" s="199"/>
      <c r="D679" s="200"/>
      <c r="E679" s="200"/>
      <c r="F679" s="512"/>
      <c r="G679" s="512"/>
      <c r="H679" s="513"/>
      <c r="I679" s="513"/>
    </row>
    <row r="680" spans="1:9">
      <c r="A680" s="198"/>
      <c r="B680" s="76"/>
      <c r="C680" s="199"/>
      <c r="D680" s="200"/>
      <c r="E680" s="200"/>
      <c r="F680" s="512"/>
      <c r="G680" s="512"/>
      <c r="H680" s="513"/>
      <c r="I680" s="513"/>
    </row>
    <row r="681" spans="1:9">
      <c r="A681" s="198"/>
      <c r="B681" s="76"/>
      <c r="C681" s="199"/>
      <c r="D681" s="200"/>
      <c r="E681" s="200"/>
      <c r="F681" s="512"/>
      <c r="G681" s="512"/>
      <c r="H681" s="513"/>
      <c r="I681" s="513"/>
    </row>
    <row r="682" spans="1:9">
      <c r="A682" s="198"/>
      <c r="B682" s="76"/>
      <c r="C682" s="199"/>
      <c r="D682" s="200"/>
      <c r="E682" s="200"/>
      <c r="F682" s="512"/>
      <c r="G682" s="512"/>
      <c r="H682" s="513"/>
      <c r="I682" s="513"/>
    </row>
    <row r="683" spans="1:9">
      <c r="A683" s="198"/>
      <c r="B683" s="76"/>
      <c r="C683" s="199"/>
      <c r="D683" s="200"/>
      <c r="E683" s="200"/>
      <c r="F683" s="512"/>
      <c r="G683" s="512"/>
      <c r="H683" s="513"/>
      <c r="I683" s="513"/>
    </row>
    <row r="684" spans="1:9">
      <c r="A684" s="198"/>
      <c r="B684" s="76"/>
      <c r="C684" s="199"/>
      <c r="D684" s="200"/>
      <c r="E684" s="200"/>
      <c r="F684" s="512"/>
      <c r="G684" s="512"/>
      <c r="H684" s="513"/>
      <c r="I684" s="513"/>
    </row>
    <row r="685" spans="1:9">
      <c r="A685" s="198"/>
      <c r="B685" s="76"/>
      <c r="C685" s="199"/>
      <c r="D685" s="200"/>
      <c r="E685" s="200"/>
      <c r="F685" s="512"/>
      <c r="G685" s="512"/>
      <c r="H685" s="513"/>
      <c r="I685" s="513"/>
    </row>
    <row r="686" spans="1:9">
      <c r="A686" s="198"/>
      <c r="B686" s="76"/>
      <c r="C686" s="199"/>
      <c r="D686" s="200"/>
      <c r="E686" s="200"/>
      <c r="F686" s="512"/>
      <c r="G686" s="512"/>
      <c r="H686" s="513"/>
      <c r="I686" s="513"/>
    </row>
    <row r="687" spans="1:9">
      <c r="A687" s="198"/>
      <c r="B687" s="76"/>
      <c r="C687" s="199"/>
      <c r="D687" s="200"/>
      <c r="E687" s="200"/>
      <c r="F687" s="512"/>
      <c r="G687" s="512"/>
      <c r="H687" s="513"/>
      <c r="I687" s="513"/>
    </row>
    <row r="688" spans="1:9">
      <c r="A688" s="198"/>
      <c r="B688" s="76"/>
      <c r="C688" s="199"/>
      <c r="D688" s="200"/>
      <c r="E688" s="200"/>
      <c r="F688" s="512"/>
      <c r="G688" s="512"/>
      <c r="H688" s="513"/>
      <c r="I688" s="513"/>
    </row>
    <row r="689" spans="1:9">
      <c r="A689" s="198"/>
      <c r="B689" s="76"/>
      <c r="C689" s="199"/>
      <c r="D689" s="200"/>
      <c r="E689" s="200"/>
      <c r="F689" s="512"/>
      <c r="G689" s="512"/>
      <c r="H689" s="513"/>
      <c r="I689" s="513"/>
    </row>
    <row r="690" spans="1:9">
      <c r="A690" s="198"/>
      <c r="B690" s="76"/>
      <c r="C690" s="199"/>
      <c r="D690" s="200"/>
      <c r="E690" s="200"/>
      <c r="F690" s="512"/>
      <c r="G690" s="512"/>
      <c r="H690" s="513"/>
      <c r="I690" s="513"/>
    </row>
    <row r="691" spans="1:9">
      <c r="A691" s="198"/>
      <c r="B691" s="76"/>
      <c r="C691" s="199"/>
      <c r="D691" s="200"/>
      <c r="E691" s="200"/>
      <c r="F691" s="512"/>
      <c r="G691" s="512"/>
      <c r="H691" s="513"/>
      <c r="I691" s="513"/>
    </row>
    <row r="692" spans="1:9">
      <c r="A692" s="198"/>
      <c r="B692" s="76"/>
      <c r="C692" s="199"/>
      <c r="D692" s="200"/>
      <c r="E692" s="200"/>
      <c r="F692" s="512"/>
      <c r="G692" s="512"/>
      <c r="H692" s="513"/>
      <c r="I692" s="513"/>
    </row>
    <row r="693" spans="1:9">
      <c r="A693" s="198"/>
      <c r="B693" s="76"/>
      <c r="C693" s="199"/>
      <c r="D693" s="200"/>
      <c r="E693" s="200"/>
      <c r="F693" s="512"/>
      <c r="G693" s="512"/>
      <c r="H693" s="513"/>
      <c r="I693" s="513"/>
    </row>
    <row r="694" spans="1:9">
      <c r="A694" s="198"/>
      <c r="B694" s="76"/>
      <c r="C694" s="199"/>
      <c r="D694" s="200"/>
      <c r="E694" s="200"/>
      <c r="F694" s="512"/>
      <c r="G694" s="512"/>
      <c r="H694" s="513"/>
      <c r="I694" s="513"/>
    </row>
    <row r="695" spans="1:9">
      <c r="A695" s="198"/>
      <c r="B695" s="76"/>
      <c r="C695" s="199"/>
      <c r="D695" s="200"/>
      <c r="E695" s="200"/>
      <c r="F695" s="512"/>
      <c r="G695" s="512"/>
      <c r="H695" s="513"/>
      <c r="I695" s="513"/>
    </row>
    <row r="696" spans="1:9">
      <c r="A696" s="198"/>
      <c r="B696" s="76"/>
      <c r="C696" s="199"/>
      <c r="D696" s="200"/>
      <c r="E696" s="200"/>
      <c r="F696" s="512"/>
      <c r="G696" s="512"/>
      <c r="H696" s="513"/>
      <c r="I696" s="513"/>
    </row>
    <row r="697" spans="1:9">
      <c r="A697" s="198"/>
      <c r="B697" s="76"/>
      <c r="C697" s="199"/>
      <c r="D697" s="200"/>
      <c r="E697" s="200"/>
      <c r="F697" s="512"/>
      <c r="G697" s="512"/>
      <c r="H697" s="513"/>
      <c r="I697" s="513"/>
    </row>
    <row r="698" spans="1:9">
      <c r="A698" s="198"/>
      <c r="B698" s="76"/>
      <c r="C698" s="199"/>
      <c r="D698" s="200"/>
      <c r="E698" s="200"/>
      <c r="F698" s="512"/>
      <c r="G698" s="512"/>
      <c r="H698" s="513"/>
      <c r="I698" s="513"/>
    </row>
    <row r="699" spans="1:9">
      <c r="A699" s="198"/>
      <c r="B699" s="76"/>
      <c r="C699" s="199"/>
      <c r="D699" s="200"/>
      <c r="E699" s="200"/>
      <c r="F699" s="512"/>
      <c r="G699" s="512"/>
      <c r="H699" s="513"/>
      <c r="I699" s="513"/>
    </row>
    <row r="700" spans="1:9">
      <c r="A700" s="198"/>
      <c r="B700" s="76"/>
      <c r="C700" s="199"/>
      <c r="D700" s="200"/>
      <c r="E700" s="200"/>
      <c r="F700" s="512"/>
      <c r="G700" s="512"/>
      <c r="H700" s="513"/>
      <c r="I700" s="513"/>
    </row>
    <row r="701" spans="1:9">
      <c r="A701" s="198"/>
      <c r="B701" s="76"/>
      <c r="C701" s="199"/>
      <c r="D701" s="200"/>
      <c r="E701" s="200"/>
      <c r="F701" s="512"/>
      <c r="G701" s="512"/>
      <c r="H701" s="513"/>
      <c r="I701" s="513"/>
    </row>
    <row r="702" spans="1:9">
      <c r="A702" s="198"/>
      <c r="B702" s="76"/>
      <c r="C702" s="199"/>
      <c r="D702" s="200"/>
      <c r="E702" s="200"/>
      <c r="F702" s="512"/>
      <c r="G702" s="512"/>
      <c r="H702" s="513"/>
      <c r="I702" s="513"/>
    </row>
    <row r="703" spans="1:9">
      <c r="A703" s="198"/>
      <c r="B703" s="76"/>
      <c r="C703" s="199"/>
      <c r="D703" s="200"/>
      <c r="E703" s="200"/>
      <c r="F703" s="512"/>
      <c r="G703" s="512"/>
      <c r="H703" s="513"/>
      <c r="I703" s="513"/>
    </row>
    <row r="704" spans="1:9">
      <c r="A704" s="198"/>
      <c r="B704" s="76"/>
      <c r="C704" s="199"/>
      <c r="D704" s="200"/>
      <c r="E704" s="200"/>
      <c r="F704" s="512"/>
      <c r="G704" s="512"/>
      <c r="H704" s="513"/>
      <c r="I704" s="513"/>
    </row>
    <row r="705" spans="1:9">
      <c r="A705" s="198"/>
      <c r="B705" s="76"/>
      <c r="C705" s="199"/>
      <c r="D705" s="200"/>
      <c r="E705" s="200"/>
      <c r="F705" s="512"/>
      <c r="G705" s="512"/>
      <c r="H705" s="513"/>
      <c r="I705" s="513"/>
    </row>
    <row r="706" spans="1:9">
      <c r="A706" s="198"/>
      <c r="B706" s="76"/>
      <c r="C706" s="199"/>
      <c r="D706" s="200"/>
      <c r="E706" s="200"/>
      <c r="F706" s="512"/>
      <c r="G706" s="512"/>
      <c r="H706" s="513"/>
      <c r="I706" s="513"/>
    </row>
    <row r="707" spans="1:9">
      <c r="A707" s="198"/>
      <c r="B707" s="76"/>
      <c r="C707" s="199"/>
      <c r="D707" s="200"/>
      <c r="E707" s="200"/>
      <c r="F707" s="512"/>
      <c r="G707" s="512"/>
      <c r="H707" s="513"/>
      <c r="I707" s="513"/>
    </row>
    <row r="708" spans="1:9">
      <c r="A708" s="198"/>
      <c r="B708" s="76"/>
      <c r="C708" s="199"/>
      <c r="D708" s="200"/>
      <c r="E708" s="200"/>
      <c r="F708" s="512"/>
      <c r="G708" s="512"/>
      <c r="H708" s="513"/>
      <c r="I708" s="513"/>
    </row>
    <row r="709" spans="1:9">
      <c r="A709" s="198"/>
      <c r="B709" s="76"/>
      <c r="C709" s="199"/>
      <c r="D709" s="200"/>
      <c r="E709" s="200"/>
      <c r="F709" s="512"/>
      <c r="G709" s="512"/>
      <c r="H709" s="513"/>
      <c r="I709" s="513"/>
    </row>
    <row r="710" spans="1:9">
      <c r="A710" s="198"/>
      <c r="B710" s="76"/>
      <c r="C710" s="199"/>
      <c r="D710" s="200"/>
      <c r="E710" s="200"/>
      <c r="F710" s="512"/>
      <c r="G710" s="512"/>
      <c r="H710" s="513"/>
      <c r="I710" s="513"/>
    </row>
    <row r="711" spans="1:9">
      <c r="A711" s="198"/>
      <c r="B711" s="76"/>
      <c r="C711" s="199"/>
      <c r="D711" s="200"/>
      <c r="E711" s="200"/>
      <c r="F711" s="512"/>
      <c r="G711" s="512"/>
      <c r="H711" s="513"/>
      <c r="I711" s="513"/>
    </row>
    <row r="712" spans="1:9">
      <c r="A712" s="198"/>
      <c r="B712" s="76"/>
      <c r="C712" s="199"/>
      <c r="D712" s="200"/>
      <c r="E712" s="200"/>
      <c r="F712" s="512"/>
      <c r="G712" s="512"/>
      <c r="H712" s="513"/>
      <c r="I712" s="513"/>
    </row>
    <row r="713" spans="1:9">
      <c r="A713" s="198"/>
      <c r="B713" s="76"/>
      <c r="C713" s="199"/>
      <c r="D713" s="200"/>
      <c r="E713" s="200"/>
      <c r="F713" s="512"/>
      <c r="G713" s="512"/>
      <c r="H713" s="513"/>
      <c r="I713" s="513"/>
    </row>
    <row r="714" spans="1:9">
      <c r="A714" s="198"/>
      <c r="B714" s="76"/>
      <c r="C714" s="199"/>
      <c r="D714" s="200"/>
      <c r="E714" s="200"/>
      <c r="F714" s="512"/>
      <c r="G714" s="512"/>
      <c r="H714" s="513"/>
      <c r="I714" s="513"/>
    </row>
    <row r="715" spans="1:9">
      <c r="A715" s="198"/>
      <c r="B715" s="76"/>
      <c r="C715" s="199"/>
      <c r="D715" s="200"/>
      <c r="E715" s="200"/>
      <c r="F715" s="512"/>
      <c r="G715" s="512"/>
      <c r="H715" s="513"/>
      <c r="I715" s="513"/>
    </row>
    <row r="716" spans="1:9">
      <c r="A716" s="198"/>
      <c r="B716" s="76"/>
      <c r="C716" s="199"/>
      <c r="D716" s="200"/>
      <c r="E716" s="200"/>
      <c r="F716" s="512"/>
      <c r="G716" s="512"/>
      <c r="H716" s="513"/>
      <c r="I716" s="513"/>
    </row>
    <row r="717" spans="1:9">
      <c r="A717" s="198"/>
      <c r="B717" s="76"/>
      <c r="C717" s="199"/>
      <c r="D717" s="200"/>
      <c r="E717" s="200"/>
      <c r="F717" s="512"/>
      <c r="G717" s="512"/>
      <c r="H717" s="513"/>
      <c r="I717" s="513"/>
    </row>
    <row r="718" spans="1:9">
      <c r="A718" s="198"/>
      <c r="B718" s="76"/>
      <c r="C718" s="199"/>
      <c r="D718" s="200"/>
      <c r="E718" s="200"/>
      <c r="F718" s="512"/>
      <c r="G718" s="512"/>
      <c r="H718" s="513"/>
      <c r="I718" s="513"/>
    </row>
    <row r="719" spans="1:9">
      <c r="A719" s="198"/>
      <c r="B719" s="76"/>
      <c r="C719" s="199"/>
      <c r="D719" s="200"/>
      <c r="E719" s="200"/>
      <c r="F719" s="512"/>
      <c r="G719" s="512"/>
      <c r="H719" s="513"/>
      <c r="I719" s="513"/>
    </row>
    <row r="720" spans="1:9">
      <c r="A720" s="198"/>
      <c r="B720" s="76"/>
      <c r="C720" s="199"/>
      <c r="D720" s="200"/>
      <c r="E720" s="200"/>
      <c r="F720" s="512"/>
      <c r="G720" s="512"/>
      <c r="H720" s="513"/>
      <c r="I720" s="513"/>
    </row>
    <row r="721" spans="1:9">
      <c r="A721" s="198"/>
      <c r="B721" s="76"/>
      <c r="C721" s="199"/>
      <c r="D721" s="200"/>
      <c r="E721" s="200"/>
      <c r="F721" s="512"/>
      <c r="G721" s="512"/>
      <c r="H721" s="513"/>
      <c r="I721" s="513"/>
    </row>
    <row r="722" spans="1:9">
      <c r="A722" s="198"/>
      <c r="B722" s="76"/>
      <c r="C722" s="199"/>
      <c r="D722" s="200"/>
      <c r="E722" s="200"/>
      <c r="F722" s="512"/>
      <c r="G722" s="512"/>
      <c r="H722" s="513"/>
      <c r="I722" s="513"/>
    </row>
    <row r="723" spans="1:9">
      <c r="A723" s="198"/>
      <c r="B723" s="76"/>
      <c r="C723" s="199"/>
      <c r="D723" s="200"/>
      <c r="E723" s="200"/>
      <c r="F723" s="512"/>
      <c r="G723" s="512"/>
      <c r="H723" s="513"/>
      <c r="I723" s="513"/>
    </row>
    <row r="724" spans="1:9">
      <c r="A724" s="198"/>
      <c r="B724" s="76"/>
      <c r="C724" s="199"/>
      <c r="D724" s="200"/>
      <c r="E724" s="200"/>
      <c r="F724" s="512"/>
      <c r="G724" s="512"/>
      <c r="H724" s="513"/>
      <c r="I724" s="513"/>
    </row>
    <row r="725" spans="1:9">
      <c r="A725" s="198"/>
      <c r="B725" s="76"/>
      <c r="C725" s="199"/>
      <c r="D725" s="200"/>
      <c r="E725" s="200"/>
      <c r="F725" s="512"/>
      <c r="G725" s="512"/>
      <c r="H725" s="513"/>
      <c r="I725" s="513"/>
    </row>
    <row r="726" spans="1:9">
      <c r="A726" s="198"/>
      <c r="B726" s="76"/>
      <c r="C726" s="199"/>
      <c r="D726" s="200"/>
      <c r="E726" s="200"/>
      <c r="F726" s="512"/>
      <c r="G726" s="512"/>
      <c r="H726" s="513"/>
      <c r="I726" s="513"/>
    </row>
    <row r="727" spans="1:9">
      <c r="A727" s="198"/>
      <c r="B727" s="76"/>
      <c r="C727" s="199"/>
      <c r="D727" s="200"/>
      <c r="E727" s="200"/>
      <c r="F727" s="512"/>
      <c r="G727" s="512"/>
      <c r="H727" s="513"/>
      <c r="I727" s="513"/>
    </row>
    <row r="728" spans="1:9">
      <c r="A728" s="198"/>
      <c r="B728" s="76"/>
      <c r="C728" s="199"/>
      <c r="D728" s="200"/>
      <c r="E728" s="200"/>
      <c r="F728" s="512"/>
      <c r="G728" s="512"/>
      <c r="H728" s="513"/>
      <c r="I728" s="513"/>
    </row>
    <row r="729" spans="1:9">
      <c r="A729" s="198"/>
      <c r="B729" s="76"/>
      <c r="C729" s="199"/>
      <c r="D729" s="200"/>
      <c r="E729" s="200"/>
      <c r="F729" s="512"/>
      <c r="G729" s="512"/>
      <c r="H729" s="513"/>
      <c r="I729" s="513"/>
    </row>
    <row r="730" spans="1:9">
      <c r="A730" s="198"/>
      <c r="B730" s="76"/>
      <c r="C730" s="199"/>
      <c r="D730" s="200"/>
      <c r="E730" s="200"/>
      <c r="F730" s="512"/>
      <c r="G730" s="512"/>
      <c r="H730" s="513"/>
      <c r="I730" s="513"/>
    </row>
    <row r="731" spans="1:9">
      <c r="A731" s="198"/>
      <c r="B731" s="76"/>
      <c r="C731" s="199"/>
      <c r="D731" s="200"/>
      <c r="E731" s="200"/>
      <c r="F731" s="512"/>
      <c r="G731" s="512"/>
      <c r="H731" s="513"/>
      <c r="I731" s="513"/>
    </row>
    <row r="732" spans="1:9">
      <c r="A732" s="198"/>
      <c r="B732" s="76"/>
      <c r="C732" s="199"/>
      <c r="D732" s="200"/>
      <c r="E732" s="200"/>
      <c r="F732" s="512"/>
      <c r="G732" s="512"/>
      <c r="H732" s="513"/>
      <c r="I732" s="513"/>
    </row>
    <row r="733" spans="1:9">
      <c r="A733" s="198"/>
      <c r="B733" s="76"/>
      <c r="C733" s="199"/>
      <c r="D733" s="200"/>
      <c r="E733" s="200"/>
      <c r="F733" s="512"/>
      <c r="G733" s="512"/>
      <c r="H733" s="513"/>
      <c r="I733" s="513"/>
    </row>
    <row r="734" spans="1:9">
      <c r="A734" s="198"/>
      <c r="B734" s="76"/>
      <c r="C734" s="199"/>
      <c r="D734" s="200"/>
      <c r="E734" s="200"/>
      <c r="F734" s="512"/>
      <c r="G734" s="512"/>
      <c r="H734" s="513"/>
      <c r="I734" s="513"/>
    </row>
    <row r="735" spans="1:9">
      <c r="A735" s="198"/>
      <c r="B735" s="76"/>
      <c r="C735" s="199"/>
      <c r="D735" s="200"/>
      <c r="E735" s="200"/>
      <c r="F735" s="512"/>
      <c r="G735" s="512"/>
      <c r="H735" s="513"/>
      <c r="I735" s="513"/>
    </row>
    <row r="736" spans="1:9">
      <c r="A736" s="198"/>
      <c r="B736" s="76"/>
      <c r="C736" s="199"/>
      <c r="D736" s="200"/>
      <c r="E736" s="200"/>
      <c r="F736" s="512"/>
      <c r="G736" s="512"/>
      <c r="H736" s="513"/>
      <c r="I736" s="513"/>
    </row>
    <row r="737" spans="1:9">
      <c r="A737" s="198"/>
      <c r="B737" s="76"/>
      <c r="C737" s="199"/>
      <c r="D737" s="200"/>
      <c r="E737" s="200"/>
      <c r="F737" s="512"/>
      <c r="G737" s="512"/>
      <c r="H737" s="513"/>
      <c r="I737" s="513"/>
    </row>
    <row r="738" spans="1:9">
      <c r="A738" s="198"/>
      <c r="B738" s="76"/>
      <c r="C738" s="199"/>
      <c r="D738" s="200"/>
      <c r="E738" s="200"/>
      <c r="F738" s="512"/>
      <c r="G738" s="512"/>
      <c r="H738" s="513"/>
      <c r="I738" s="513"/>
    </row>
    <row r="739" spans="1:9">
      <c r="A739" s="198"/>
      <c r="B739" s="76"/>
      <c r="C739" s="199"/>
      <c r="D739" s="200"/>
      <c r="E739" s="200"/>
      <c r="F739" s="512"/>
      <c r="G739" s="512"/>
      <c r="H739" s="513"/>
      <c r="I739" s="513"/>
    </row>
    <row r="740" spans="1:9">
      <c r="A740" s="198"/>
      <c r="B740" s="76"/>
      <c r="C740" s="199"/>
      <c r="D740" s="200"/>
      <c r="E740" s="200"/>
      <c r="F740" s="512"/>
      <c r="G740" s="512"/>
      <c r="H740" s="513"/>
      <c r="I740" s="513"/>
    </row>
    <row r="741" spans="1:9">
      <c r="A741" s="198"/>
      <c r="B741" s="76"/>
      <c r="C741" s="199"/>
      <c r="D741" s="200"/>
      <c r="E741" s="200"/>
      <c r="F741" s="512"/>
      <c r="G741" s="512"/>
      <c r="H741" s="513"/>
      <c r="I741" s="513"/>
    </row>
    <row r="742" spans="1:9">
      <c r="A742" s="198"/>
      <c r="B742" s="76"/>
      <c r="C742" s="199"/>
      <c r="D742" s="200"/>
      <c r="E742" s="200"/>
      <c r="F742" s="512"/>
      <c r="G742" s="512"/>
      <c r="H742" s="513"/>
      <c r="I742" s="513"/>
    </row>
    <row r="743" spans="1:9">
      <c r="A743" s="198"/>
      <c r="B743" s="76"/>
      <c r="C743" s="199"/>
      <c r="D743" s="200"/>
      <c r="E743" s="200"/>
      <c r="F743" s="512"/>
      <c r="G743" s="512"/>
      <c r="H743" s="513"/>
      <c r="I743" s="513"/>
    </row>
    <row r="744" spans="1:9">
      <c r="A744" s="198"/>
      <c r="B744" s="76"/>
      <c r="C744" s="199"/>
      <c r="D744" s="200"/>
      <c r="E744" s="200"/>
      <c r="F744" s="512"/>
      <c r="G744" s="512"/>
      <c r="H744" s="513"/>
      <c r="I744" s="513"/>
    </row>
    <row r="745" spans="1:9">
      <c r="A745" s="198"/>
      <c r="B745" s="76"/>
      <c r="C745" s="199"/>
      <c r="D745" s="200"/>
      <c r="E745" s="200"/>
      <c r="F745" s="512"/>
      <c r="G745" s="512"/>
      <c r="H745" s="513"/>
      <c r="I745" s="513"/>
    </row>
    <row r="746" spans="1:9">
      <c r="A746" s="198"/>
      <c r="B746" s="76"/>
      <c r="C746" s="199"/>
      <c r="D746" s="200"/>
      <c r="E746" s="200"/>
      <c r="F746" s="512"/>
      <c r="G746" s="512"/>
      <c r="H746" s="513"/>
      <c r="I746" s="513"/>
    </row>
    <row r="747" spans="1:9">
      <c r="A747" s="198"/>
      <c r="B747" s="76"/>
      <c r="C747" s="199"/>
      <c r="D747" s="200"/>
      <c r="E747" s="200"/>
      <c r="F747" s="512"/>
      <c r="G747" s="512"/>
      <c r="H747" s="513"/>
      <c r="I747" s="513"/>
    </row>
    <row r="748" spans="1:9">
      <c r="A748" s="198"/>
      <c r="B748" s="76"/>
      <c r="C748" s="199"/>
      <c r="D748" s="200"/>
      <c r="E748" s="200"/>
      <c r="F748" s="512"/>
      <c r="G748" s="512"/>
      <c r="H748" s="513"/>
      <c r="I748" s="513"/>
    </row>
    <row r="749" spans="1:9">
      <c r="A749" s="198"/>
      <c r="B749" s="76"/>
      <c r="C749" s="199"/>
      <c r="D749" s="200"/>
      <c r="E749" s="200"/>
      <c r="F749" s="512"/>
      <c r="G749" s="512"/>
      <c r="H749" s="513"/>
      <c r="I749" s="513"/>
    </row>
    <row r="750" spans="1:9">
      <c r="A750" s="198"/>
      <c r="B750" s="76"/>
      <c r="C750" s="199"/>
      <c r="D750" s="200"/>
      <c r="E750" s="200"/>
      <c r="F750" s="512"/>
      <c r="G750" s="512"/>
      <c r="H750" s="513"/>
      <c r="I750" s="513"/>
    </row>
    <row r="751" spans="1:9">
      <c r="A751" s="198"/>
      <c r="B751" s="76"/>
      <c r="C751" s="199"/>
      <c r="D751" s="200"/>
      <c r="E751" s="200"/>
      <c r="F751" s="512"/>
      <c r="G751" s="512"/>
      <c r="H751" s="513"/>
      <c r="I751" s="513"/>
    </row>
    <row r="752" spans="1:9">
      <c r="A752" s="198"/>
      <c r="B752" s="76"/>
      <c r="C752" s="199"/>
      <c r="D752" s="200"/>
      <c r="E752" s="200"/>
      <c r="F752" s="512"/>
      <c r="G752" s="512"/>
      <c r="H752" s="513"/>
      <c r="I752" s="513"/>
    </row>
    <row r="753" spans="1:9">
      <c r="A753" s="198"/>
      <c r="B753" s="76"/>
      <c r="C753" s="199"/>
      <c r="D753" s="200"/>
      <c r="E753" s="200"/>
      <c r="F753" s="512"/>
      <c r="G753" s="512"/>
      <c r="H753" s="513"/>
      <c r="I753" s="513"/>
    </row>
    <row r="754" spans="1:9">
      <c r="A754" s="198"/>
      <c r="B754" s="76"/>
      <c r="C754" s="199"/>
      <c r="D754" s="200"/>
      <c r="E754" s="200"/>
      <c r="F754" s="512"/>
      <c r="G754" s="512"/>
      <c r="H754" s="513"/>
      <c r="I754" s="513"/>
    </row>
    <row r="755" spans="1:9">
      <c r="A755" s="198"/>
      <c r="B755" s="76"/>
      <c r="C755" s="199"/>
      <c r="D755" s="200"/>
      <c r="E755" s="200"/>
      <c r="F755" s="512"/>
      <c r="G755" s="512"/>
      <c r="H755" s="513"/>
      <c r="I755" s="513"/>
    </row>
    <row r="756" spans="1:9">
      <c r="A756" s="198"/>
      <c r="B756" s="76"/>
      <c r="C756" s="199"/>
      <c r="D756" s="200"/>
      <c r="E756" s="200"/>
      <c r="F756" s="512"/>
      <c r="G756" s="512"/>
      <c r="H756" s="513"/>
      <c r="I756" s="513"/>
    </row>
    <row r="757" spans="1:9">
      <c r="A757" s="198"/>
      <c r="B757" s="76"/>
      <c r="C757" s="199"/>
      <c r="D757" s="200"/>
      <c r="E757" s="200"/>
      <c r="F757" s="512"/>
      <c r="G757" s="512"/>
      <c r="H757" s="513"/>
      <c r="I757" s="513"/>
    </row>
    <row r="758" spans="1:9">
      <c r="A758" s="198"/>
      <c r="B758" s="76"/>
      <c r="C758" s="199"/>
      <c r="D758" s="200"/>
      <c r="E758" s="200"/>
      <c r="F758" s="512"/>
      <c r="G758" s="512"/>
      <c r="H758" s="513"/>
      <c r="I758" s="513"/>
    </row>
    <row r="759" spans="1:9">
      <c r="A759" s="198"/>
      <c r="B759" s="76"/>
      <c r="C759" s="199"/>
      <c r="D759" s="200"/>
      <c r="E759" s="200"/>
      <c r="F759" s="512"/>
      <c r="G759" s="512"/>
      <c r="H759" s="513"/>
      <c r="I759" s="513"/>
    </row>
    <row r="760" spans="1:9">
      <c r="A760" s="198"/>
      <c r="B760" s="76"/>
      <c r="C760" s="199"/>
      <c r="D760" s="200"/>
      <c r="E760" s="200"/>
      <c r="F760" s="512"/>
      <c r="G760" s="512"/>
      <c r="H760" s="513"/>
      <c r="I760" s="513"/>
    </row>
    <row r="761" spans="1:9">
      <c r="A761" s="198"/>
      <c r="B761" s="76"/>
      <c r="C761" s="199"/>
      <c r="D761" s="200"/>
      <c r="E761" s="200"/>
      <c r="F761" s="512"/>
      <c r="G761" s="512"/>
      <c r="H761" s="513"/>
      <c r="I761" s="513"/>
    </row>
    <row r="762" spans="1:9">
      <c r="A762" s="198"/>
      <c r="B762" s="76"/>
      <c r="C762" s="199"/>
      <c r="D762" s="200"/>
      <c r="E762" s="200"/>
      <c r="F762" s="512"/>
      <c r="G762" s="512"/>
      <c r="H762" s="513"/>
      <c r="I762" s="513"/>
    </row>
    <row r="763" spans="1:9">
      <c r="A763" s="198"/>
      <c r="B763" s="76"/>
      <c r="C763" s="199"/>
      <c r="D763" s="200"/>
      <c r="E763" s="200"/>
      <c r="F763" s="512"/>
      <c r="G763" s="512"/>
      <c r="H763" s="513"/>
      <c r="I763" s="513"/>
    </row>
    <row r="764" spans="1:9">
      <c r="A764" s="198"/>
      <c r="B764" s="76"/>
      <c r="C764" s="199"/>
      <c r="D764" s="200"/>
      <c r="E764" s="200"/>
      <c r="F764" s="512"/>
      <c r="G764" s="512"/>
      <c r="H764" s="513"/>
      <c r="I764" s="513"/>
    </row>
    <row r="765" spans="1:9">
      <c r="A765" s="198"/>
      <c r="B765" s="76"/>
      <c r="C765" s="199"/>
      <c r="D765" s="200"/>
      <c r="E765" s="200"/>
      <c r="F765" s="512"/>
      <c r="G765" s="512"/>
      <c r="H765" s="513"/>
      <c r="I765" s="513"/>
    </row>
    <row r="766" spans="1:9">
      <c r="A766" s="198"/>
      <c r="B766" s="76"/>
      <c r="C766" s="199"/>
      <c r="D766" s="200"/>
      <c r="E766" s="200"/>
      <c r="F766" s="512"/>
      <c r="G766" s="512"/>
      <c r="H766" s="513"/>
      <c r="I766" s="513"/>
    </row>
    <row r="767" spans="1:9">
      <c r="A767" s="198"/>
      <c r="B767" s="76"/>
      <c r="C767" s="199"/>
      <c r="D767" s="200"/>
      <c r="E767" s="200"/>
      <c r="F767" s="512"/>
      <c r="G767" s="512"/>
      <c r="H767" s="513"/>
      <c r="I767" s="513"/>
    </row>
    <row r="768" spans="1:9">
      <c r="A768" s="198"/>
      <c r="B768" s="76"/>
      <c r="C768" s="199"/>
      <c r="D768" s="200"/>
      <c r="E768" s="200"/>
      <c r="F768" s="512"/>
      <c r="G768" s="512"/>
      <c r="H768" s="513"/>
      <c r="I768" s="513"/>
    </row>
    <row r="769" spans="1:9">
      <c r="A769" s="198"/>
      <c r="B769" s="76"/>
      <c r="C769" s="199"/>
      <c r="D769" s="200"/>
      <c r="E769" s="200"/>
      <c r="F769" s="512"/>
      <c r="G769" s="512"/>
      <c r="H769" s="513"/>
      <c r="I769" s="513"/>
    </row>
    <row r="770" spans="1:9">
      <c r="A770" s="198"/>
      <c r="B770" s="76"/>
      <c r="C770" s="199"/>
      <c r="D770" s="200"/>
      <c r="E770" s="200"/>
      <c r="F770" s="512"/>
      <c r="G770" s="512"/>
      <c r="H770" s="513"/>
      <c r="I770" s="513"/>
    </row>
    <row r="771" spans="1:9">
      <c r="A771" s="198"/>
      <c r="B771" s="76"/>
      <c r="C771" s="199"/>
      <c r="D771" s="200"/>
      <c r="E771" s="200"/>
      <c r="F771" s="512"/>
      <c r="G771" s="512"/>
      <c r="H771" s="513"/>
      <c r="I771" s="513"/>
    </row>
    <row r="772" spans="1:9">
      <c r="A772" s="198"/>
      <c r="B772" s="76"/>
      <c r="C772" s="199"/>
      <c r="D772" s="200"/>
      <c r="E772" s="200"/>
      <c r="F772" s="512"/>
      <c r="G772" s="512"/>
      <c r="H772" s="513"/>
      <c r="I772" s="513"/>
    </row>
    <row r="773" spans="1:9">
      <c r="A773" s="198"/>
      <c r="B773" s="76"/>
      <c r="C773" s="199"/>
      <c r="D773" s="200"/>
      <c r="E773" s="200"/>
      <c r="F773" s="512"/>
      <c r="G773" s="512"/>
      <c r="H773" s="513"/>
      <c r="I773" s="513"/>
    </row>
    <row r="774" spans="1:9">
      <c r="A774" s="198"/>
      <c r="B774" s="76"/>
      <c r="C774" s="199"/>
      <c r="D774" s="200"/>
      <c r="E774" s="200"/>
      <c r="F774" s="512"/>
      <c r="G774" s="512"/>
      <c r="H774" s="513"/>
      <c r="I774" s="513"/>
    </row>
    <row r="775" spans="1:9">
      <c r="A775" s="198"/>
      <c r="B775" s="76"/>
      <c r="C775" s="199"/>
      <c r="D775" s="200"/>
      <c r="E775" s="200"/>
      <c r="F775" s="512"/>
      <c r="G775" s="512"/>
      <c r="H775" s="513"/>
      <c r="I775" s="513"/>
    </row>
    <row r="776" spans="1:9">
      <c r="A776" s="198"/>
      <c r="B776" s="76"/>
      <c r="C776" s="199"/>
      <c r="D776" s="200"/>
      <c r="E776" s="200"/>
      <c r="F776" s="512"/>
      <c r="G776" s="512"/>
      <c r="H776" s="513"/>
      <c r="I776" s="513"/>
    </row>
    <row r="777" spans="1:9">
      <c r="A777" s="198"/>
      <c r="B777" s="76"/>
      <c r="C777" s="199"/>
      <c r="D777" s="200"/>
      <c r="E777" s="200"/>
      <c r="F777" s="512"/>
      <c r="G777" s="512"/>
      <c r="H777" s="513"/>
      <c r="I777" s="513"/>
    </row>
    <row r="778" spans="1:9">
      <c r="A778" s="198"/>
      <c r="B778" s="76"/>
      <c r="C778" s="199"/>
      <c r="D778" s="200"/>
      <c r="E778" s="200"/>
      <c r="F778" s="512"/>
      <c r="G778" s="512"/>
      <c r="H778" s="513"/>
      <c r="I778" s="513"/>
    </row>
    <row r="779" spans="1:9">
      <c r="A779" s="198"/>
      <c r="B779" s="76"/>
      <c r="C779" s="199"/>
      <c r="D779" s="200"/>
      <c r="E779" s="200"/>
      <c r="F779" s="512"/>
      <c r="G779" s="512"/>
      <c r="H779" s="513"/>
      <c r="I779" s="513"/>
    </row>
    <row r="780" spans="1:9">
      <c r="A780" s="198"/>
      <c r="B780" s="76"/>
      <c r="C780" s="199"/>
      <c r="D780" s="200"/>
      <c r="E780" s="200"/>
      <c r="F780" s="512"/>
      <c r="G780" s="512"/>
      <c r="H780" s="513"/>
      <c r="I780" s="513"/>
    </row>
    <row r="781" spans="1:9">
      <c r="A781" s="198"/>
      <c r="B781" s="76"/>
      <c r="C781" s="199"/>
      <c r="D781" s="200"/>
      <c r="E781" s="200"/>
      <c r="F781" s="512"/>
      <c r="G781" s="512"/>
      <c r="H781" s="513"/>
      <c r="I781" s="513"/>
    </row>
    <row r="782" spans="1:9">
      <c r="A782" s="198"/>
      <c r="B782" s="76"/>
      <c r="C782" s="199"/>
      <c r="D782" s="200"/>
      <c r="E782" s="200"/>
      <c r="F782" s="512"/>
      <c r="G782" s="512"/>
      <c r="H782" s="513"/>
      <c r="I782" s="513"/>
    </row>
    <row r="783" spans="1:9">
      <c r="A783" s="198"/>
      <c r="B783" s="76"/>
      <c r="C783" s="199"/>
      <c r="D783" s="200"/>
      <c r="E783" s="200"/>
      <c r="F783" s="512"/>
      <c r="G783" s="512"/>
      <c r="H783" s="513"/>
      <c r="I783" s="513"/>
    </row>
    <row r="784" spans="1:9">
      <c r="A784" s="198"/>
      <c r="B784" s="76"/>
      <c r="C784" s="199"/>
      <c r="D784" s="200"/>
      <c r="E784" s="200"/>
      <c r="F784" s="512"/>
      <c r="G784" s="512"/>
      <c r="H784" s="513"/>
      <c r="I784" s="513"/>
    </row>
    <row r="785" spans="1:9">
      <c r="A785" s="198"/>
      <c r="B785" s="76"/>
      <c r="C785" s="199"/>
      <c r="D785" s="200"/>
      <c r="E785" s="200"/>
      <c r="F785" s="512"/>
      <c r="G785" s="512"/>
      <c r="H785" s="513"/>
      <c r="I785" s="513"/>
    </row>
    <row r="786" spans="1:9">
      <c r="A786" s="198"/>
      <c r="B786" s="76"/>
      <c r="C786" s="199"/>
      <c r="D786" s="200"/>
      <c r="E786" s="200"/>
      <c r="F786" s="512"/>
      <c r="G786" s="512"/>
      <c r="H786" s="513"/>
      <c r="I786" s="513"/>
    </row>
    <row r="787" spans="1:9">
      <c r="A787" s="198"/>
      <c r="B787" s="76"/>
      <c r="C787" s="199"/>
      <c r="D787" s="200"/>
      <c r="E787" s="200"/>
      <c r="F787" s="512"/>
      <c r="G787" s="512"/>
      <c r="H787" s="513"/>
      <c r="I787" s="513"/>
    </row>
    <row r="788" spans="1:9">
      <c r="A788" s="198"/>
      <c r="B788" s="76"/>
      <c r="C788" s="199"/>
      <c r="D788" s="200"/>
      <c r="E788" s="200"/>
      <c r="F788" s="512"/>
      <c r="G788" s="512"/>
      <c r="H788" s="513"/>
      <c r="I788" s="513"/>
    </row>
    <row r="789" spans="1:9">
      <c r="A789" s="198"/>
      <c r="B789" s="76"/>
      <c r="C789" s="199"/>
      <c r="D789" s="200"/>
      <c r="E789" s="200"/>
      <c r="F789" s="512"/>
      <c r="G789" s="512"/>
      <c r="H789" s="513"/>
      <c r="I789" s="513"/>
    </row>
    <row r="790" spans="1:9">
      <c r="A790" s="198"/>
      <c r="B790" s="76"/>
      <c r="C790" s="199"/>
      <c r="D790" s="200"/>
      <c r="E790" s="200"/>
      <c r="F790" s="512"/>
      <c r="G790" s="512"/>
      <c r="H790" s="513"/>
      <c r="I790" s="513"/>
    </row>
    <row r="791" spans="1:9">
      <c r="A791" s="198"/>
      <c r="B791" s="76"/>
      <c r="C791" s="199"/>
      <c r="D791" s="200"/>
      <c r="E791" s="200"/>
      <c r="F791" s="512"/>
      <c r="G791" s="512"/>
      <c r="H791" s="513"/>
      <c r="I791" s="513"/>
    </row>
    <row r="792" spans="1:9">
      <c r="A792" s="198"/>
      <c r="B792" s="76"/>
      <c r="C792" s="199"/>
      <c r="D792" s="200"/>
      <c r="E792" s="200"/>
      <c r="F792" s="512"/>
      <c r="G792" s="512"/>
      <c r="H792" s="513"/>
      <c r="I792" s="513"/>
    </row>
    <row r="793" spans="1:9">
      <c r="A793" s="198"/>
      <c r="B793" s="76"/>
      <c r="C793" s="199"/>
      <c r="D793" s="200"/>
      <c r="E793" s="200"/>
      <c r="F793" s="512"/>
      <c r="G793" s="512"/>
      <c r="H793" s="513"/>
      <c r="I793" s="513"/>
    </row>
    <row r="794" spans="1:9">
      <c r="A794" s="198"/>
      <c r="B794" s="76"/>
      <c r="C794" s="199"/>
      <c r="D794" s="200"/>
      <c r="E794" s="200"/>
      <c r="F794" s="512"/>
      <c r="G794" s="512"/>
      <c r="H794" s="513"/>
      <c r="I794" s="513"/>
    </row>
    <row r="795" spans="1:9">
      <c r="A795" s="198"/>
      <c r="B795" s="76"/>
      <c r="C795" s="199"/>
      <c r="D795" s="200"/>
      <c r="E795" s="200"/>
      <c r="F795" s="512"/>
      <c r="G795" s="512"/>
      <c r="H795" s="513"/>
      <c r="I795" s="513"/>
    </row>
    <row r="796" spans="1:9">
      <c r="A796" s="198"/>
      <c r="B796" s="76"/>
      <c r="C796" s="199"/>
      <c r="D796" s="200"/>
      <c r="E796" s="200"/>
      <c r="F796" s="512"/>
      <c r="G796" s="512"/>
      <c r="H796" s="513"/>
      <c r="I796" s="513"/>
    </row>
    <row r="797" spans="1:9">
      <c r="A797" s="198"/>
      <c r="B797" s="76"/>
      <c r="C797" s="199"/>
      <c r="D797" s="200"/>
      <c r="E797" s="200"/>
      <c r="F797" s="512"/>
      <c r="G797" s="512"/>
      <c r="H797" s="513"/>
      <c r="I797" s="513"/>
    </row>
    <row r="798" spans="1:9">
      <c r="A798" s="198"/>
      <c r="B798" s="76"/>
      <c r="C798" s="199"/>
      <c r="D798" s="200"/>
      <c r="E798" s="200"/>
      <c r="F798" s="512"/>
      <c r="G798" s="512"/>
      <c r="H798" s="513"/>
      <c r="I798" s="513"/>
    </row>
    <row r="799" spans="1:9">
      <c r="A799" s="198"/>
      <c r="B799" s="76"/>
      <c r="C799" s="199"/>
      <c r="D799" s="200"/>
      <c r="E799" s="200"/>
      <c r="F799" s="512"/>
      <c r="G799" s="512"/>
      <c r="H799" s="513"/>
      <c r="I799" s="513"/>
    </row>
    <row r="800" spans="1:9">
      <c r="A800" s="198"/>
      <c r="B800" s="76"/>
      <c r="C800" s="199"/>
      <c r="D800" s="200"/>
      <c r="E800" s="200"/>
      <c r="F800" s="512"/>
      <c r="G800" s="512"/>
      <c r="H800" s="513"/>
      <c r="I800" s="513"/>
    </row>
    <row r="801" spans="1:9">
      <c r="A801" s="198"/>
      <c r="B801" s="76"/>
      <c r="C801" s="199"/>
      <c r="D801" s="200"/>
      <c r="E801" s="200"/>
      <c r="F801" s="512"/>
      <c r="G801" s="512"/>
      <c r="H801" s="513"/>
      <c r="I801" s="513"/>
    </row>
    <row r="802" spans="1:9">
      <c r="A802" s="198"/>
      <c r="B802" s="76"/>
      <c r="C802" s="199"/>
      <c r="D802" s="200"/>
      <c r="E802" s="200"/>
      <c r="F802" s="512"/>
      <c r="G802" s="512"/>
      <c r="H802" s="513"/>
      <c r="I802" s="513"/>
    </row>
    <row r="803" spans="1:9">
      <c r="A803" s="198"/>
      <c r="B803" s="76"/>
      <c r="C803" s="199"/>
      <c r="D803" s="200"/>
      <c r="E803" s="200"/>
      <c r="F803" s="512"/>
      <c r="G803" s="512"/>
      <c r="H803" s="513"/>
      <c r="I803" s="513"/>
    </row>
    <row r="804" spans="1:9">
      <c r="A804" s="198"/>
      <c r="B804" s="76"/>
      <c r="C804" s="199"/>
      <c r="D804" s="200"/>
      <c r="E804" s="200"/>
      <c r="F804" s="512"/>
      <c r="G804" s="512"/>
      <c r="H804" s="513"/>
      <c r="I804" s="513"/>
    </row>
    <row r="805" spans="1:9">
      <c r="A805" s="198"/>
      <c r="B805" s="76"/>
      <c r="C805" s="199"/>
      <c r="D805" s="200"/>
      <c r="E805" s="200"/>
      <c r="F805" s="512"/>
      <c r="G805" s="512"/>
      <c r="H805" s="513"/>
      <c r="I805" s="513"/>
    </row>
    <row r="806" spans="1:9">
      <c r="A806" s="198"/>
      <c r="B806" s="76"/>
      <c r="C806" s="199"/>
      <c r="D806" s="200"/>
      <c r="E806" s="200"/>
      <c r="F806" s="512"/>
      <c r="G806" s="512"/>
      <c r="H806" s="513"/>
      <c r="I806" s="513"/>
    </row>
    <row r="807" spans="1:9">
      <c r="A807" s="198"/>
      <c r="B807" s="76"/>
      <c r="C807" s="199"/>
      <c r="D807" s="200"/>
      <c r="E807" s="200"/>
      <c r="F807" s="512"/>
      <c r="G807" s="512"/>
      <c r="H807" s="513"/>
      <c r="I807" s="513"/>
    </row>
    <row r="808" spans="1:9">
      <c r="A808" s="198"/>
      <c r="B808" s="76"/>
      <c r="C808" s="199"/>
      <c r="D808" s="200"/>
      <c r="E808" s="200"/>
      <c r="F808" s="512"/>
      <c r="G808" s="512"/>
      <c r="H808" s="513"/>
      <c r="I808" s="513"/>
    </row>
    <row r="809" spans="1:9">
      <c r="A809" s="198"/>
      <c r="B809" s="76"/>
      <c r="C809" s="199"/>
      <c r="D809" s="200"/>
      <c r="E809" s="200"/>
      <c r="F809" s="512"/>
      <c r="G809" s="512"/>
      <c r="H809" s="513"/>
      <c r="I809" s="513"/>
    </row>
    <row r="810" spans="1:9">
      <c r="A810" s="198"/>
      <c r="B810" s="76"/>
      <c r="C810" s="199"/>
      <c r="D810" s="200"/>
      <c r="E810" s="200"/>
      <c r="F810" s="512"/>
      <c r="G810" s="512"/>
      <c r="H810" s="513"/>
      <c r="I810" s="513"/>
    </row>
    <row r="811" spans="1:9">
      <c r="A811" s="198"/>
      <c r="B811" s="76"/>
      <c r="C811" s="199"/>
      <c r="D811" s="200"/>
      <c r="E811" s="200"/>
      <c r="F811" s="512"/>
      <c r="G811" s="512"/>
      <c r="H811" s="513"/>
      <c r="I811" s="513"/>
    </row>
    <row r="812" spans="1:9">
      <c r="A812" s="198"/>
      <c r="B812" s="76"/>
      <c r="C812" s="199"/>
      <c r="D812" s="200"/>
      <c r="E812" s="200"/>
      <c r="F812" s="512"/>
      <c r="G812" s="512"/>
      <c r="H812" s="513"/>
      <c r="I812" s="513"/>
    </row>
    <row r="813" spans="1:9">
      <c r="A813" s="198"/>
      <c r="B813" s="76"/>
      <c r="C813" s="199"/>
      <c r="D813" s="200"/>
      <c r="E813" s="200"/>
      <c r="F813" s="512"/>
      <c r="G813" s="512"/>
      <c r="H813" s="513"/>
      <c r="I813" s="513"/>
    </row>
    <row r="814" spans="1:9">
      <c r="A814" s="198"/>
      <c r="B814" s="76"/>
      <c r="C814" s="199"/>
      <c r="D814" s="200"/>
      <c r="E814" s="200"/>
      <c r="F814" s="512"/>
      <c r="G814" s="512"/>
      <c r="H814" s="513"/>
      <c r="I814" s="513"/>
    </row>
    <row r="815" spans="1:9">
      <c r="A815" s="198"/>
      <c r="B815" s="76"/>
      <c r="C815" s="199"/>
      <c r="D815" s="200"/>
      <c r="E815" s="200"/>
      <c r="F815" s="512"/>
      <c r="G815" s="512"/>
      <c r="H815" s="513"/>
      <c r="I815" s="513"/>
    </row>
    <row r="816" spans="1:9">
      <c r="A816" s="198"/>
      <c r="B816" s="76"/>
      <c r="C816" s="199"/>
      <c r="D816" s="200"/>
      <c r="E816" s="200"/>
      <c r="F816" s="512"/>
      <c r="G816" s="512"/>
      <c r="H816" s="513"/>
      <c r="I816" s="513"/>
    </row>
    <row r="817" spans="1:9">
      <c r="A817" s="198"/>
      <c r="B817" s="76"/>
      <c r="C817" s="199"/>
      <c r="D817" s="200"/>
      <c r="E817" s="200"/>
      <c r="F817" s="512"/>
      <c r="G817" s="512"/>
      <c r="H817" s="513"/>
      <c r="I817" s="513"/>
    </row>
    <row r="818" spans="1:9">
      <c r="A818" s="198"/>
      <c r="B818" s="76"/>
      <c r="C818" s="199"/>
      <c r="D818" s="200"/>
      <c r="E818" s="200"/>
      <c r="F818" s="512"/>
      <c r="G818" s="512"/>
      <c r="H818" s="513"/>
      <c r="I818" s="513"/>
    </row>
    <row r="819" spans="1:9">
      <c r="A819" s="198"/>
      <c r="B819" s="76"/>
      <c r="C819" s="199"/>
      <c r="D819" s="200"/>
      <c r="E819" s="200"/>
      <c r="F819" s="512"/>
      <c r="G819" s="512"/>
      <c r="H819" s="513"/>
      <c r="I819" s="513"/>
    </row>
    <row r="820" spans="1:9">
      <c r="A820" s="198"/>
      <c r="B820" s="76"/>
      <c r="C820" s="199"/>
      <c r="D820" s="200"/>
      <c r="E820" s="200"/>
      <c r="F820" s="512"/>
      <c r="G820" s="512"/>
      <c r="H820" s="513"/>
      <c r="I820" s="513"/>
    </row>
    <row r="821" spans="1:9">
      <c r="A821" s="198"/>
      <c r="B821" s="76"/>
      <c r="C821" s="199"/>
      <c r="D821" s="200"/>
      <c r="E821" s="200"/>
      <c r="F821" s="512"/>
      <c r="G821" s="512"/>
      <c r="H821" s="513"/>
      <c r="I821" s="513"/>
    </row>
    <row r="822" spans="1:9">
      <c r="A822" s="198"/>
      <c r="B822" s="76"/>
      <c r="C822" s="199"/>
      <c r="D822" s="200"/>
      <c r="E822" s="200"/>
      <c r="F822" s="512"/>
      <c r="G822" s="512"/>
      <c r="H822" s="513"/>
      <c r="I822" s="513"/>
    </row>
    <row r="823" spans="1:9">
      <c r="A823" s="198"/>
      <c r="B823" s="76"/>
      <c r="C823" s="199"/>
      <c r="D823" s="200"/>
      <c r="E823" s="200"/>
      <c r="F823" s="512"/>
      <c r="G823" s="512"/>
      <c r="H823" s="513"/>
      <c r="I823" s="513"/>
    </row>
    <row r="824" spans="1:9">
      <c r="A824" s="198"/>
      <c r="B824" s="76"/>
      <c r="C824" s="199"/>
      <c r="D824" s="200"/>
      <c r="E824" s="200"/>
      <c r="F824" s="512"/>
      <c r="G824" s="512"/>
      <c r="H824" s="513"/>
      <c r="I824" s="513"/>
    </row>
    <row r="825" spans="1:9">
      <c r="A825" s="198"/>
      <c r="B825" s="76"/>
      <c r="C825" s="199"/>
      <c r="D825" s="200"/>
      <c r="E825" s="200"/>
      <c r="F825" s="512"/>
      <c r="G825" s="512"/>
      <c r="H825" s="513"/>
      <c r="I825" s="513"/>
    </row>
    <row r="826" spans="1:9">
      <c r="A826" s="198"/>
      <c r="B826" s="76"/>
      <c r="C826" s="199"/>
      <c r="D826" s="200"/>
      <c r="E826" s="200"/>
      <c r="F826" s="512"/>
      <c r="G826" s="512"/>
      <c r="H826" s="513"/>
      <c r="I826" s="513"/>
    </row>
    <row r="827" spans="1:9">
      <c r="A827" s="198"/>
      <c r="B827" s="76"/>
      <c r="C827" s="199"/>
      <c r="D827" s="200"/>
      <c r="E827" s="200"/>
      <c r="F827" s="512"/>
      <c r="G827" s="512"/>
      <c r="H827" s="513"/>
      <c r="I827" s="513"/>
    </row>
    <row r="828" spans="1:9">
      <c r="A828" s="198"/>
      <c r="B828" s="76"/>
      <c r="C828" s="199"/>
      <c r="D828" s="200"/>
      <c r="E828" s="200"/>
      <c r="F828" s="512"/>
      <c r="G828" s="512"/>
      <c r="H828" s="513"/>
      <c r="I828" s="513"/>
    </row>
    <row r="829" spans="1:9">
      <c r="A829" s="198"/>
      <c r="B829" s="76"/>
      <c r="C829" s="199"/>
      <c r="D829" s="200"/>
      <c r="E829" s="200"/>
      <c r="F829" s="512"/>
      <c r="G829" s="512"/>
      <c r="H829" s="513"/>
      <c r="I829" s="513"/>
    </row>
    <row r="830" spans="1:9">
      <c r="A830" s="198"/>
      <c r="B830" s="76"/>
      <c r="C830" s="199"/>
      <c r="D830" s="200"/>
      <c r="E830" s="200"/>
      <c r="F830" s="512"/>
      <c r="G830" s="512"/>
      <c r="H830" s="513"/>
      <c r="I830" s="513"/>
    </row>
    <row r="831" spans="1:9">
      <c r="A831" s="198"/>
      <c r="B831" s="76"/>
      <c r="C831" s="199"/>
      <c r="D831" s="200"/>
      <c r="E831" s="200"/>
      <c r="F831" s="512"/>
      <c r="G831" s="512"/>
      <c r="H831" s="513"/>
      <c r="I831" s="513"/>
    </row>
    <row r="832" spans="1:9">
      <c r="A832" s="198"/>
      <c r="B832" s="76"/>
      <c r="C832" s="199"/>
      <c r="D832" s="200"/>
      <c r="E832" s="200"/>
      <c r="F832" s="512"/>
      <c r="G832" s="512"/>
      <c r="H832" s="513"/>
      <c r="I832" s="513"/>
    </row>
    <row r="833" spans="1:9">
      <c r="A833" s="198"/>
      <c r="B833" s="76"/>
      <c r="C833" s="199"/>
      <c r="D833" s="200"/>
      <c r="E833" s="200"/>
      <c r="F833" s="512"/>
      <c r="G833" s="512"/>
      <c r="H833" s="513"/>
      <c r="I833" s="513"/>
    </row>
    <row r="834" spans="1:9">
      <c r="A834" s="198"/>
      <c r="B834" s="76"/>
      <c r="C834" s="199"/>
      <c r="D834" s="200"/>
      <c r="E834" s="200"/>
      <c r="F834" s="512"/>
      <c r="G834" s="512"/>
      <c r="H834" s="513"/>
      <c r="I834" s="513"/>
    </row>
    <row r="835" spans="1:9">
      <c r="A835" s="198"/>
      <c r="B835" s="76"/>
      <c r="C835" s="199"/>
      <c r="D835" s="200"/>
      <c r="E835" s="200"/>
      <c r="F835" s="512"/>
      <c r="G835" s="512"/>
      <c r="H835" s="513"/>
      <c r="I835" s="513"/>
    </row>
    <row r="836" spans="1:9">
      <c r="A836" s="198"/>
      <c r="B836" s="76"/>
      <c r="C836" s="199"/>
      <c r="D836" s="200"/>
      <c r="E836" s="200"/>
      <c r="F836" s="512"/>
      <c r="G836" s="512"/>
      <c r="H836" s="513"/>
      <c r="I836" s="513"/>
    </row>
    <row r="837" spans="1:9">
      <c r="A837" s="198"/>
      <c r="B837" s="76"/>
      <c r="C837" s="199"/>
      <c r="D837" s="200"/>
      <c r="E837" s="200"/>
      <c r="F837" s="512"/>
      <c r="G837" s="512"/>
      <c r="H837" s="513"/>
      <c r="I837" s="513"/>
    </row>
    <row r="838" spans="1:9">
      <c r="A838" s="198"/>
      <c r="B838" s="76"/>
      <c r="C838" s="199"/>
      <c r="D838" s="200"/>
      <c r="E838" s="200"/>
      <c r="F838" s="512"/>
      <c r="G838" s="512"/>
      <c r="H838" s="513"/>
      <c r="I838" s="513"/>
    </row>
    <row r="839" spans="1:9">
      <c r="A839" s="198"/>
      <c r="B839" s="76"/>
      <c r="C839" s="199"/>
      <c r="D839" s="200"/>
      <c r="E839" s="200"/>
      <c r="F839" s="512"/>
      <c r="G839" s="512"/>
      <c r="H839" s="513"/>
      <c r="I839" s="513"/>
    </row>
    <row r="840" spans="1:9">
      <c r="A840" s="198"/>
      <c r="B840" s="76"/>
      <c r="C840" s="199"/>
      <c r="D840" s="200"/>
      <c r="E840" s="200"/>
      <c r="F840" s="512"/>
      <c r="G840" s="512"/>
      <c r="H840" s="513"/>
      <c r="I840" s="513"/>
    </row>
    <row r="841" spans="1:9">
      <c r="A841" s="198"/>
      <c r="B841" s="76"/>
      <c r="C841" s="199"/>
      <c r="D841" s="200"/>
      <c r="E841" s="200"/>
      <c r="F841" s="512"/>
      <c r="G841" s="512"/>
      <c r="H841" s="513"/>
      <c r="I841" s="513"/>
    </row>
    <row r="842" spans="1:9">
      <c r="A842" s="198"/>
      <c r="B842" s="76"/>
      <c r="C842" s="199"/>
      <c r="D842" s="200"/>
      <c r="E842" s="200"/>
      <c r="F842" s="512"/>
      <c r="G842" s="512"/>
      <c r="H842" s="513"/>
      <c r="I842" s="513"/>
    </row>
    <row r="843" spans="1:9">
      <c r="A843" s="198"/>
      <c r="B843" s="76"/>
      <c r="C843" s="199"/>
      <c r="D843" s="200"/>
      <c r="E843" s="200"/>
      <c r="F843" s="512"/>
      <c r="G843" s="512"/>
      <c r="H843" s="513"/>
      <c r="I843" s="513"/>
    </row>
    <row r="844" spans="1:9">
      <c r="A844" s="198"/>
      <c r="B844" s="76"/>
      <c r="C844" s="199"/>
      <c r="D844" s="200"/>
      <c r="E844" s="200"/>
      <c r="F844" s="512"/>
      <c r="G844" s="512"/>
      <c r="H844" s="513"/>
      <c r="I844" s="513"/>
    </row>
    <row r="845" spans="1:9">
      <c r="A845" s="198"/>
      <c r="B845" s="76"/>
      <c r="C845" s="199"/>
      <c r="D845" s="200"/>
      <c r="E845" s="200"/>
      <c r="F845" s="512"/>
      <c r="G845" s="512"/>
      <c r="H845" s="513"/>
      <c r="I845" s="513"/>
    </row>
    <row r="846" spans="1:9">
      <c r="A846" s="198"/>
      <c r="B846" s="76"/>
      <c r="C846" s="199"/>
      <c r="D846" s="200"/>
      <c r="E846" s="200"/>
      <c r="F846" s="512"/>
      <c r="G846" s="512"/>
      <c r="H846" s="513"/>
      <c r="I846" s="513"/>
    </row>
    <row r="847" spans="1:9">
      <c r="A847" s="198"/>
      <c r="B847" s="76"/>
      <c r="C847" s="199"/>
      <c r="D847" s="200"/>
      <c r="E847" s="200"/>
      <c r="F847" s="512"/>
      <c r="G847" s="512"/>
      <c r="H847" s="513"/>
      <c r="I847" s="513"/>
    </row>
    <row r="848" spans="1:9">
      <c r="A848" s="198"/>
      <c r="B848" s="76"/>
      <c r="C848" s="199"/>
      <c r="D848" s="200"/>
      <c r="E848" s="200"/>
      <c r="F848" s="512"/>
      <c r="G848" s="512"/>
      <c r="H848" s="513"/>
      <c r="I848" s="513"/>
    </row>
    <row r="849" spans="1:9">
      <c r="A849" s="198"/>
      <c r="B849" s="76"/>
      <c r="C849" s="199"/>
      <c r="D849" s="200"/>
      <c r="E849" s="200"/>
      <c r="F849" s="512"/>
      <c r="G849" s="512"/>
      <c r="H849" s="513"/>
      <c r="I849" s="513"/>
    </row>
    <row r="850" spans="1:9">
      <c r="A850" s="198"/>
      <c r="B850" s="76"/>
      <c r="C850" s="199"/>
      <c r="D850" s="200"/>
      <c r="E850" s="200"/>
      <c r="F850" s="512"/>
      <c r="G850" s="512"/>
      <c r="H850" s="513"/>
      <c r="I850" s="513"/>
    </row>
    <row r="851" spans="1:9">
      <c r="A851" s="198"/>
      <c r="B851" s="76"/>
      <c r="C851" s="199"/>
      <c r="D851" s="200"/>
      <c r="E851" s="200"/>
      <c r="F851" s="512"/>
      <c r="G851" s="512"/>
      <c r="H851" s="513"/>
      <c r="I851" s="513"/>
    </row>
    <row r="852" spans="1:9">
      <c r="A852" s="198"/>
      <c r="B852" s="76"/>
      <c r="C852" s="199"/>
      <c r="D852" s="200"/>
      <c r="E852" s="200"/>
      <c r="F852" s="512"/>
      <c r="G852" s="512"/>
      <c r="H852" s="513"/>
      <c r="I852" s="513"/>
    </row>
    <row r="853" spans="1:9">
      <c r="A853" s="198"/>
      <c r="B853" s="76"/>
      <c r="C853" s="199"/>
      <c r="D853" s="200"/>
      <c r="E853" s="200"/>
      <c r="F853" s="512"/>
      <c r="G853" s="512"/>
      <c r="H853" s="513"/>
      <c r="I853" s="513"/>
    </row>
    <row r="854" spans="1:9">
      <c r="A854" s="198"/>
      <c r="B854" s="76"/>
      <c r="C854" s="199"/>
      <c r="D854" s="200"/>
      <c r="E854" s="200"/>
      <c r="F854" s="512"/>
      <c r="G854" s="512"/>
      <c r="H854" s="513"/>
      <c r="I854" s="513"/>
    </row>
    <row r="855" spans="1:9">
      <c r="A855" s="198"/>
      <c r="B855" s="76"/>
      <c r="C855" s="199"/>
      <c r="D855" s="200"/>
      <c r="E855" s="200"/>
      <c r="F855" s="512"/>
      <c r="G855" s="512"/>
      <c r="H855" s="513"/>
      <c r="I855" s="513"/>
    </row>
    <row r="856" spans="1:9">
      <c r="A856" s="198"/>
      <c r="B856" s="76"/>
      <c r="C856" s="199"/>
      <c r="D856" s="200"/>
      <c r="E856" s="200"/>
      <c r="F856" s="512"/>
      <c r="G856" s="512"/>
      <c r="H856" s="513"/>
      <c r="I856" s="513"/>
    </row>
    <row r="857" spans="1:9">
      <c r="A857" s="198"/>
      <c r="B857" s="76"/>
      <c r="C857" s="199"/>
      <c r="D857" s="200"/>
      <c r="E857" s="200"/>
      <c r="F857" s="512"/>
      <c r="G857" s="512"/>
      <c r="H857" s="513"/>
      <c r="I857" s="513"/>
    </row>
    <row r="858" spans="1:9">
      <c r="A858" s="198"/>
      <c r="B858" s="76"/>
      <c r="C858" s="199"/>
      <c r="D858" s="200"/>
      <c r="E858" s="200"/>
      <c r="F858" s="512"/>
      <c r="G858" s="512"/>
      <c r="H858" s="513"/>
      <c r="I858" s="513"/>
    </row>
    <row r="859" spans="1:9">
      <c r="A859" s="198"/>
      <c r="B859" s="76"/>
      <c r="C859" s="199"/>
      <c r="D859" s="200"/>
      <c r="E859" s="200"/>
      <c r="F859" s="512"/>
      <c r="G859" s="512"/>
      <c r="H859" s="513"/>
      <c r="I859" s="513"/>
    </row>
    <row r="860" spans="1:9">
      <c r="A860" s="198"/>
      <c r="B860" s="76"/>
      <c r="C860" s="199"/>
      <c r="D860" s="200"/>
      <c r="E860" s="200"/>
      <c r="F860" s="512"/>
      <c r="G860" s="512"/>
      <c r="H860" s="513"/>
      <c r="I860" s="513"/>
    </row>
    <row r="861" spans="1:9">
      <c r="A861" s="198"/>
      <c r="B861" s="76"/>
      <c r="C861" s="199"/>
      <c r="D861" s="200"/>
      <c r="E861" s="200"/>
      <c r="F861" s="512"/>
      <c r="G861" s="512"/>
      <c r="H861" s="513"/>
      <c r="I861" s="513"/>
    </row>
    <row r="862" spans="1:9">
      <c r="A862" s="198"/>
      <c r="B862" s="76"/>
      <c r="C862" s="199"/>
      <c r="D862" s="200"/>
      <c r="E862" s="200"/>
      <c r="F862" s="512"/>
      <c r="G862" s="512"/>
      <c r="H862" s="513"/>
      <c r="I862" s="513"/>
    </row>
    <row r="863" spans="1:9">
      <c r="A863" s="198"/>
      <c r="B863" s="76"/>
      <c r="C863" s="199"/>
      <c r="D863" s="200"/>
      <c r="E863" s="200"/>
      <c r="F863" s="512"/>
      <c r="G863" s="512"/>
      <c r="H863" s="513"/>
      <c r="I863" s="513"/>
    </row>
    <row r="864" spans="1:9">
      <c r="A864" s="198"/>
      <c r="B864" s="76"/>
      <c r="C864" s="199"/>
      <c r="D864" s="200"/>
      <c r="E864" s="200"/>
      <c r="F864" s="512"/>
      <c r="G864" s="512"/>
      <c r="H864" s="513"/>
      <c r="I864" s="513"/>
    </row>
    <row r="865" spans="1:9">
      <c r="A865" s="198"/>
      <c r="B865" s="76"/>
      <c r="C865" s="199"/>
      <c r="D865" s="200"/>
      <c r="E865" s="200"/>
      <c r="F865" s="512"/>
      <c r="G865" s="512"/>
      <c r="H865" s="513"/>
      <c r="I865" s="513"/>
    </row>
    <row r="866" spans="1:9">
      <c r="A866" s="198"/>
      <c r="B866" s="76"/>
      <c r="C866" s="199"/>
      <c r="D866" s="200"/>
      <c r="E866" s="200"/>
      <c r="F866" s="512"/>
      <c r="G866" s="512"/>
      <c r="H866" s="513"/>
      <c r="I866" s="513"/>
    </row>
    <row r="867" spans="1:9">
      <c r="A867" s="198"/>
      <c r="B867" s="76"/>
      <c r="C867" s="199"/>
      <c r="D867" s="200"/>
      <c r="E867" s="200"/>
      <c r="F867" s="512"/>
      <c r="G867" s="512"/>
      <c r="H867" s="513"/>
      <c r="I867" s="513"/>
    </row>
    <row r="868" spans="1:9">
      <c r="A868" s="198"/>
      <c r="B868" s="76"/>
      <c r="C868" s="199"/>
      <c r="D868" s="200"/>
      <c r="E868" s="200"/>
      <c r="F868" s="512"/>
      <c r="G868" s="512"/>
      <c r="H868" s="513"/>
      <c r="I868" s="513"/>
    </row>
    <row r="869" spans="1:9">
      <c r="A869" s="198"/>
      <c r="B869" s="76"/>
      <c r="C869" s="199"/>
      <c r="D869" s="200"/>
      <c r="E869" s="200"/>
      <c r="F869" s="512"/>
      <c r="G869" s="512"/>
      <c r="H869" s="513"/>
      <c r="I869" s="513"/>
    </row>
    <row r="870" spans="1:9">
      <c r="A870" s="198"/>
      <c r="B870" s="76"/>
      <c r="C870" s="199"/>
      <c r="D870" s="200"/>
      <c r="E870" s="200"/>
      <c r="F870" s="512"/>
      <c r="G870" s="512"/>
      <c r="H870" s="513"/>
      <c r="I870" s="513"/>
    </row>
    <row r="871" spans="1:9">
      <c r="A871" s="198"/>
      <c r="B871" s="76"/>
      <c r="C871" s="199"/>
      <c r="D871" s="200"/>
      <c r="E871" s="200"/>
      <c r="F871" s="512"/>
      <c r="G871" s="512"/>
      <c r="H871" s="513"/>
      <c r="I871" s="513"/>
    </row>
    <row r="872" spans="1:9">
      <c r="A872" s="198"/>
      <c r="B872" s="76"/>
      <c r="C872" s="199"/>
      <c r="D872" s="200"/>
      <c r="E872" s="200"/>
      <c r="F872" s="512"/>
      <c r="G872" s="512"/>
      <c r="H872" s="513"/>
      <c r="I872" s="513"/>
    </row>
    <row r="873" spans="1:9">
      <c r="A873" s="198"/>
      <c r="B873" s="76"/>
      <c r="C873" s="199"/>
      <c r="D873" s="200"/>
      <c r="E873" s="200"/>
      <c r="F873" s="512"/>
      <c r="G873" s="512"/>
      <c r="H873" s="513"/>
      <c r="I873" s="513"/>
    </row>
    <row r="874" spans="1:9">
      <c r="A874" s="198"/>
      <c r="B874" s="76"/>
      <c r="C874" s="199"/>
      <c r="D874" s="200"/>
      <c r="E874" s="200"/>
      <c r="F874" s="512"/>
      <c r="G874" s="512"/>
      <c r="H874" s="513"/>
      <c r="I874" s="513"/>
    </row>
    <row r="875" spans="1:9">
      <c r="A875" s="198"/>
      <c r="B875" s="76"/>
      <c r="C875" s="199"/>
      <c r="D875" s="200"/>
      <c r="E875" s="200"/>
      <c r="F875" s="512"/>
      <c r="G875" s="512"/>
      <c r="H875" s="513"/>
      <c r="I875" s="513"/>
    </row>
    <row r="876" spans="1:9">
      <c r="A876" s="198"/>
      <c r="B876" s="76"/>
      <c r="C876" s="199"/>
      <c r="D876" s="200"/>
      <c r="E876" s="200"/>
      <c r="F876" s="512"/>
      <c r="G876" s="512"/>
      <c r="H876" s="513"/>
      <c r="I876" s="513"/>
    </row>
    <row r="877" spans="1:9">
      <c r="A877" s="198"/>
      <c r="B877" s="76"/>
      <c r="C877" s="199"/>
      <c r="D877" s="200"/>
      <c r="E877" s="200"/>
      <c r="F877" s="512"/>
      <c r="G877" s="512"/>
      <c r="H877" s="513"/>
      <c r="I877" s="513"/>
    </row>
    <row r="878" spans="1:9">
      <c r="A878" s="198"/>
      <c r="B878" s="76"/>
      <c r="C878" s="199"/>
      <c r="D878" s="200"/>
      <c r="E878" s="200"/>
      <c r="F878" s="512"/>
      <c r="G878" s="512"/>
      <c r="H878" s="513"/>
      <c r="I878" s="513"/>
    </row>
    <row r="879" spans="1:9">
      <c r="A879" s="198"/>
      <c r="B879" s="76"/>
      <c r="C879" s="199"/>
      <c r="D879" s="200"/>
      <c r="E879" s="200"/>
      <c r="F879" s="512"/>
      <c r="G879" s="512"/>
      <c r="H879" s="513"/>
      <c r="I879" s="513"/>
    </row>
    <row r="880" spans="1:9">
      <c r="A880" s="198"/>
      <c r="B880" s="76"/>
      <c r="C880" s="199"/>
      <c r="D880" s="200"/>
      <c r="E880" s="200"/>
      <c r="F880" s="512"/>
      <c r="G880" s="512"/>
      <c r="H880" s="513"/>
      <c r="I880" s="513"/>
    </row>
    <row r="881" spans="1:9">
      <c r="A881" s="198"/>
      <c r="B881" s="76"/>
      <c r="C881" s="199"/>
      <c r="D881" s="200"/>
      <c r="E881" s="200"/>
      <c r="F881" s="512"/>
      <c r="G881" s="512"/>
      <c r="H881" s="513"/>
      <c r="I881" s="513"/>
    </row>
    <row r="882" spans="1:9">
      <c r="A882" s="198"/>
      <c r="B882" s="76"/>
      <c r="C882" s="199"/>
      <c r="D882" s="200"/>
      <c r="E882" s="200"/>
      <c r="F882" s="512"/>
      <c r="G882" s="512"/>
      <c r="H882" s="513"/>
      <c r="I882" s="513"/>
    </row>
    <row r="883" spans="1:9">
      <c r="A883" s="198"/>
      <c r="B883" s="76"/>
      <c r="C883" s="199"/>
      <c r="D883" s="200"/>
      <c r="E883" s="200"/>
      <c r="F883" s="512"/>
      <c r="G883" s="512"/>
      <c r="H883" s="513"/>
      <c r="I883" s="513"/>
    </row>
    <row r="884" spans="1:9">
      <c r="A884" s="198"/>
      <c r="B884" s="76"/>
      <c r="C884" s="199"/>
      <c r="D884" s="200"/>
      <c r="E884" s="200"/>
      <c r="F884" s="512"/>
      <c r="G884" s="512"/>
      <c r="H884" s="513"/>
      <c r="I884" s="513"/>
    </row>
    <row r="885" spans="1:9">
      <c r="A885" s="198"/>
      <c r="B885" s="76"/>
      <c r="C885" s="199"/>
      <c r="D885" s="200"/>
      <c r="E885" s="200"/>
      <c r="F885" s="512"/>
      <c r="G885" s="512"/>
      <c r="H885" s="513"/>
      <c r="I885" s="513"/>
    </row>
    <row r="886" spans="1:9">
      <c r="A886" s="198"/>
      <c r="B886" s="76"/>
      <c r="C886" s="199"/>
      <c r="D886" s="200"/>
      <c r="E886" s="200"/>
      <c r="F886" s="512"/>
      <c r="G886" s="512"/>
      <c r="H886" s="513"/>
      <c r="I886" s="513"/>
    </row>
    <row r="887" spans="1:9">
      <c r="A887" s="198"/>
      <c r="B887" s="76"/>
      <c r="C887" s="199"/>
      <c r="D887" s="200"/>
      <c r="E887" s="200"/>
      <c r="F887" s="512"/>
      <c r="G887" s="512"/>
      <c r="H887" s="513"/>
      <c r="I887" s="513"/>
    </row>
    <row r="888" spans="1:9">
      <c r="A888" s="198"/>
      <c r="B888" s="76"/>
      <c r="C888" s="199"/>
      <c r="D888" s="200"/>
      <c r="E888" s="200"/>
      <c r="F888" s="512"/>
      <c r="G888" s="512"/>
      <c r="H888" s="513"/>
      <c r="I888" s="513"/>
    </row>
    <row r="889" spans="1:9">
      <c r="A889" s="198"/>
      <c r="B889" s="76"/>
      <c r="C889" s="199"/>
      <c r="D889" s="200"/>
      <c r="E889" s="200"/>
      <c r="F889" s="512"/>
      <c r="G889" s="512"/>
      <c r="H889" s="513"/>
      <c r="I889" s="513"/>
    </row>
    <row r="890" spans="1:9">
      <c r="A890" s="198"/>
      <c r="B890" s="76"/>
      <c r="C890" s="199"/>
      <c r="D890" s="200"/>
      <c r="E890" s="200"/>
      <c r="F890" s="512"/>
      <c r="G890" s="512"/>
      <c r="H890" s="513"/>
      <c r="I890" s="513"/>
    </row>
    <row r="891" spans="1:9">
      <c r="A891" s="198"/>
      <c r="B891" s="76"/>
      <c r="C891" s="199"/>
      <c r="D891" s="200"/>
      <c r="E891" s="200"/>
      <c r="F891" s="512"/>
      <c r="G891" s="512"/>
      <c r="H891" s="513"/>
      <c r="I891" s="513"/>
    </row>
    <row r="892" spans="1:9">
      <c r="A892" s="198"/>
      <c r="B892" s="76"/>
      <c r="C892" s="199"/>
      <c r="D892" s="200"/>
      <c r="E892" s="200"/>
      <c r="F892" s="512"/>
      <c r="G892" s="512"/>
      <c r="H892" s="513"/>
      <c r="I892" s="513"/>
    </row>
    <row r="893" spans="1:9">
      <c r="A893" s="198"/>
      <c r="B893" s="76"/>
      <c r="C893" s="199"/>
      <c r="D893" s="200"/>
      <c r="E893" s="200"/>
      <c r="F893" s="512"/>
      <c r="G893" s="512"/>
      <c r="H893" s="513"/>
      <c r="I893" s="513"/>
    </row>
    <row r="894" spans="1:9">
      <c r="A894" s="198"/>
      <c r="B894" s="76"/>
      <c r="C894" s="199"/>
      <c r="D894" s="200"/>
      <c r="E894" s="200"/>
      <c r="F894" s="512"/>
      <c r="G894" s="512"/>
      <c r="H894" s="513"/>
      <c r="I894" s="513"/>
    </row>
    <row r="895" spans="1:9">
      <c r="A895" s="198"/>
      <c r="B895" s="76"/>
      <c r="C895" s="199"/>
      <c r="D895" s="200"/>
      <c r="E895" s="200"/>
      <c r="F895" s="512"/>
      <c r="G895" s="512"/>
      <c r="H895" s="513"/>
      <c r="I895" s="513"/>
    </row>
    <row r="896" spans="1:9">
      <c r="A896" s="198"/>
      <c r="B896" s="76"/>
      <c r="C896" s="199"/>
      <c r="D896" s="200"/>
      <c r="E896" s="200"/>
      <c r="F896" s="512"/>
      <c r="G896" s="512"/>
      <c r="H896" s="513"/>
      <c r="I896" s="513"/>
    </row>
    <row r="897" spans="1:9">
      <c r="A897" s="198"/>
      <c r="B897" s="76"/>
      <c r="C897" s="199"/>
      <c r="D897" s="200"/>
      <c r="E897" s="200"/>
      <c r="F897" s="512"/>
      <c r="G897" s="512"/>
      <c r="H897" s="513"/>
      <c r="I897" s="513"/>
    </row>
    <row r="898" spans="1:9">
      <c r="A898" s="198"/>
      <c r="B898" s="76"/>
      <c r="C898" s="199"/>
      <c r="D898" s="200"/>
      <c r="E898" s="200"/>
      <c r="F898" s="512"/>
      <c r="G898" s="512"/>
      <c r="H898" s="513"/>
      <c r="I898" s="513"/>
    </row>
    <row r="899" spans="1:9">
      <c r="A899" s="198"/>
      <c r="B899" s="76"/>
      <c r="C899" s="199"/>
      <c r="D899" s="200"/>
      <c r="E899" s="200"/>
      <c r="F899" s="512"/>
      <c r="G899" s="512"/>
      <c r="H899" s="513"/>
      <c r="I899" s="513"/>
    </row>
    <row r="900" spans="1:9">
      <c r="A900" s="198"/>
      <c r="B900" s="76"/>
      <c r="C900" s="199"/>
      <c r="D900" s="200"/>
      <c r="E900" s="200"/>
      <c r="F900" s="512"/>
      <c r="G900" s="512"/>
      <c r="H900" s="513"/>
      <c r="I900" s="513"/>
    </row>
    <row r="901" spans="1:9">
      <c r="A901" s="198"/>
      <c r="B901" s="76"/>
      <c r="C901" s="199"/>
      <c r="D901" s="200"/>
      <c r="E901" s="200"/>
      <c r="F901" s="512"/>
      <c r="G901" s="512"/>
      <c r="H901" s="513"/>
      <c r="I901" s="513"/>
    </row>
    <row r="902" spans="1:9">
      <c r="A902" s="198"/>
      <c r="B902" s="76"/>
      <c r="C902" s="199"/>
      <c r="D902" s="200"/>
      <c r="E902" s="200"/>
      <c r="F902" s="512"/>
      <c r="G902" s="512"/>
      <c r="H902" s="513"/>
      <c r="I902" s="513"/>
    </row>
    <row r="903" spans="1:9">
      <c r="A903" s="198"/>
      <c r="B903" s="76"/>
      <c r="C903" s="199"/>
      <c r="D903" s="200"/>
      <c r="E903" s="200"/>
      <c r="F903" s="512"/>
      <c r="G903" s="512"/>
      <c r="H903" s="513"/>
      <c r="I903" s="513"/>
    </row>
    <row r="904" spans="1:9">
      <c r="A904" s="198"/>
      <c r="B904" s="76"/>
      <c r="C904" s="199"/>
      <c r="D904" s="200"/>
      <c r="E904" s="200"/>
      <c r="F904" s="512"/>
      <c r="G904" s="512"/>
      <c r="H904" s="513"/>
      <c r="I904" s="513"/>
    </row>
    <row r="905" spans="1:9">
      <c r="A905" s="198"/>
      <c r="B905" s="76"/>
      <c r="C905" s="199"/>
      <c r="D905" s="200"/>
      <c r="E905" s="200"/>
      <c r="F905" s="512"/>
      <c r="G905" s="512"/>
      <c r="H905" s="513"/>
      <c r="I905" s="513"/>
    </row>
    <row r="906" spans="1:9">
      <c r="A906" s="198"/>
      <c r="B906" s="76"/>
      <c r="C906" s="199"/>
      <c r="D906" s="200"/>
      <c r="E906" s="200"/>
      <c r="F906" s="512"/>
      <c r="G906" s="512"/>
      <c r="H906" s="513"/>
      <c r="I906" s="513"/>
    </row>
    <row r="907" spans="1:9">
      <c r="A907" s="198"/>
      <c r="B907" s="76"/>
      <c r="C907" s="199"/>
      <c r="D907" s="200"/>
      <c r="E907" s="200"/>
      <c r="F907" s="512"/>
      <c r="G907" s="512"/>
      <c r="H907" s="513"/>
      <c r="I907" s="513"/>
    </row>
    <row r="908" spans="1:9">
      <c r="A908" s="198"/>
      <c r="B908" s="76"/>
      <c r="C908" s="199"/>
      <c r="D908" s="200"/>
      <c r="E908" s="200"/>
      <c r="F908" s="512"/>
      <c r="G908" s="512"/>
      <c r="H908" s="513"/>
      <c r="I908" s="513"/>
    </row>
    <row r="909" spans="1:9">
      <c r="A909" s="198"/>
      <c r="B909" s="76"/>
      <c r="C909" s="199"/>
      <c r="D909" s="200"/>
      <c r="E909" s="200"/>
      <c r="F909" s="512"/>
      <c r="G909" s="512"/>
      <c r="H909" s="513"/>
      <c r="I909" s="513"/>
    </row>
    <row r="910" spans="1:9">
      <c r="A910" s="198"/>
      <c r="B910" s="76"/>
      <c r="C910" s="199"/>
      <c r="D910" s="200"/>
      <c r="E910" s="200"/>
      <c r="F910" s="512"/>
      <c r="G910" s="512"/>
      <c r="H910" s="513"/>
      <c r="I910" s="513"/>
    </row>
    <row r="911" spans="1:9">
      <c r="A911" s="198"/>
      <c r="B911" s="76"/>
      <c r="C911" s="199"/>
      <c r="D911" s="200"/>
      <c r="E911" s="200"/>
      <c r="F911" s="512"/>
      <c r="G911" s="512"/>
      <c r="H911" s="513"/>
      <c r="I911" s="513"/>
    </row>
    <row r="912" spans="1:9">
      <c r="A912" s="198"/>
      <c r="B912" s="76"/>
      <c r="C912" s="199"/>
      <c r="D912" s="200"/>
      <c r="E912" s="200"/>
      <c r="F912" s="512"/>
      <c r="G912" s="512"/>
      <c r="H912" s="513"/>
      <c r="I912" s="513"/>
    </row>
    <row r="913" spans="1:9">
      <c r="A913" s="198"/>
      <c r="B913" s="76"/>
      <c r="C913" s="199"/>
      <c r="D913" s="200"/>
      <c r="E913" s="200"/>
      <c r="F913" s="512"/>
      <c r="G913" s="512"/>
      <c r="H913" s="513"/>
      <c r="I913" s="513"/>
    </row>
    <row r="914" spans="1:9">
      <c r="A914" s="198"/>
      <c r="B914" s="76"/>
      <c r="C914" s="199"/>
      <c r="D914" s="200"/>
      <c r="E914" s="200"/>
      <c r="F914" s="512"/>
      <c r="G914" s="512"/>
      <c r="H914" s="513"/>
      <c r="I914" s="513"/>
    </row>
    <row r="915" spans="1:9">
      <c r="A915" s="198"/>
      <c r="B915" s="76"/>
      <c r="C915" s="199"/>
      <c r="D915" s="200"/>
      <c r="E915" s="200"/>
      <c r="F915" s="512"/>
      <c r="G915" s="512"/>
      <c r="H915" s="513"/>
      <c r="I915" s="513"/>
    </row>
    <row r="916" spans="1:9">
      <c r="A916" s="198"/>
      <c r="B916" s="76"/>
      <c r="C916" s="199"/>
      <c r="D916" s="200"/>
      <c r="E916" s="200"/>
      <c r="F916" s="512"/>
      <c r="G916" s="512"/>
      <c r="H916" s="513"/>
      <c r="I916" s="513"/>
    </row>
    <row r="917" spans="1:9">
      <c r="A917" s="198"/>
      <c r="B917" s="76"/>
      <c r="C917" s="199"/>
      <c r="D917" s="200"/>
      <c r="E917" s="200"/>
      <c r="F917" s="512"/>
      <c r="G917" s="512"/>
      <c r="H917" s="513"/>
      <c r="I917" s="513"/>
    </row>
    <row r="918" spans="1:9">
      <c r="A918" s="198"/>
      <c r="B918" s="76"/>
      <c r="C918" s="199"/>
      <c r="D918" s="200"/>
      <c r="E918" s="200"/>
      <c r="F918" s="512"/>
      <c r="G918" s="512"/>
      <c r="H918" s="513"/>
      <c r="I918" s="513"/>
    </row>
    <row r="919" spans="1:9">
      <c r="A919" s="198"/>
      <c r="B919" s="76"/>
      <c r="C919" s="199"/>
      <c r="D919" s="200"/>
      <c r="E919" s="200"/>
      <c r="F919" s="512"/>
      <c r="G919" s="512"/>
      <c r="H919" s="513"/>
      <c r="I919" s="513"/>
    </row>
    <row r="920" spans="1:9">
      <c r="A920" s="198"/>
      <c r="B920" s="76"/>
      <c r="C920" s="199"/>
      <c r="D920" s="200"/>
      <c r="E920" s="200"/>
      <c r="F920" s="512"/>
      <c r="G920" s="512"/>
      <c r="H920" s="513"/>
      <c r="I920" s="513"/>
    </row>
    <row r="921" spans="1:9">
      <c r="A921" s="198"/>
      <c r="B921" s="76"/>
      <c r="C921" s="199"/>
      <c r="D921" s="200"/>
      <c r="E921" s="200"/>
      <c r="F921" s="512"/>
      <c r="G921" s="512"/>
      <c r="H921" s="513"/>
      <c r="I921" s="513"/>
    </row>
    <row r="922" spans="1:9">
      <c r="A922" s="198"/>
      <c r="B922" s="76"/>
      <c r="C922" s="199"/>
      <c r="D922" s="200"/>
      <c r="E922" s="200"/>
      <c r="F922" s="512"/>
      <c r="G922" s="512"/>
      <c r="H922" s="513"/>
      <c r="I922" s="513"/>
    </row>
    <row r="923" spans="1:9">
      <c r="A923" s="198"/>
      <c r="B923" s="76"/>
      <c r="C923" s="199"/>
      <c r="D923" s="200"/>
      <c r="E923" s="200"/>
      <c r="F923" s="512"/>
      <c r="G923" s="512"/>
      <c r="H923" s="513"/>
      <c r="I923" s="513"/>
    </row>
    <row r="924" spans="1:9">
      <c r="A924" s="198"/>
      <c r="B924" s="76"/>
      <c r="C924" s="199"/>
      <c r="D924" s="200"/>
      <c r="E924" s="200"/>
      <c r="F924" s="512"/>
      <c r="G924" s="512"/>
      <c r="H924" s="513"/>
      <c r="I924" s="513"/>
    </row>
    <row r="925" spans="1:9">
      <c r="A925" s="198"/>
      <c r="B925" s="76"/>
      <c r="C925" s="199"/>
      <c r="D925" s="200"/>
      <c r="E925" s="200"/>
      <c r="F925" s="512"/>
      <c r="G925" s="512"/>
      <c r="H925" s="513"/>
      <c r="I925" s="513"/>
    </row>
    <row r="926" spans="1:9">
      <c r="A926" s="198"/>
      <c r="B926" s="76"/>
      <c r="C926" s="199"/>
      <c r="D926" s="200"/>
      <c r="E926" s="200"/>
      <c r="F926" s="512"/>
      <c r="G926" s="512"/>
      <c r="H926" s="513"/>
      <c r="I926" s="513"/>
    </row>
    <row r="927" spans="1:9">
      <c r="A927" s="198"/>
      <c r="B927" s="76"/>
      <c r="C927" s="199"/>
      <c r="D927" s="200"/>
      <c r="E927" s="200"/>
      <c r="F927" s="512"/>
      <c r="G927" s="512"/>
      <c r="H927" s="513"/>
      <c r="I927" s="513"/>
    </row>
    <row r="928" spans="1:9">
      <c r="A928" s="198"/>
      <c r="B928" s="76"/>
      <c r="C928" s="199"/>
      <c r="D928" s="200"/>
      <c r="E928" s="200"/>
      <c r="F928" s="512"/>
      <c r="G928" s="512"/>
      <c r="H928" s="513"/>
      <c r="I928" s="513"/>
    </row>
    <row r="929" spans="1:9">
      <c r="A929" s="198"/>
      <c r="B929" s="76"/>
      <c r="C929" s="199"/>
      <c r="D929" s="200"/>
      <c r="E929" s="200"/>
      <c r="F929" s="512"/>
      <c r="G929" s="512"/>
      <c r="H929" s="513"/>
      <c r="I929" s="513"/>
    </row>
    <row r="930" spans="1:9">
      <c r="A930" s="198"/>
      <c r="B930" s="76"/>
      <c r="C930" s="199"/>
      <c r="D930" s="200"/>
      <c r="E930" s="200"/>
      <c r="F930" s="512"/>
      <c r="G930" s="512"/>
      <c r="H930" s="513"/>
      <c r="I930" s="513"/>
    </row>
    <row r="931" spans="1:9">
      <c r="A931" s="198"/>
      <c r="B931" s="76"/>
      <c r="C931" s="199"/>
      <c r="D931" s="200"/>
      <c r="E931" s="200"/>
      <c r="F931" s="512"/>
      <c r="G931" s="512"/>
      <c r="H931" s="513"/>
      <c r="I931" s="513"/>
    </row>
    <row r="932" spans="1:9">
      <c r="A932" s="198"/>
      <c r="B932" s="76"/>
      <c r="C932" s="199"/>
      <c r="D932" s="200"/>
      <c r="E932" s="200"/>
      <c r="F932" s="512"/>
      <c r="G932" s="512"/>
      <c r="H932" s="513"/>
      <c r="I932" s="513"/>
    </row>
    <row r="933" spans="1:9">
      <c r="A933" s="198"/>
      <c r="B933" s="76"/>
      <c r="C933" s="199"/>
      <c r="D933" s="200"/>
      <c r="E933" s="200"/>
      <c r="F933" s="512"/>
      <c r="G933" s="512"/>
      <c r="H933" s="513"/>
      <c r="I933" s="513"/>
    </row>
    <row r="934" spans="1:9">
      <c r="A934" s="198"/>
      <c r="B934" s="76"/>
      <c r="C934" s="199"/>
      <c r="D934" s="200"/>
      <c r="E934" s="200"/>
      <c r="F934" s="512"/>
      <c r="G934" s="512"/>
      <c r="H934" s="513"/>
      <c r="I934" s="513"/>
    </row>
    <row r="935" spans="1:9">
      <c r="A935" s="198"/>
      <c r="B935" s="76"/>
      <c r="C935" s="199"/>
      <c r="D935" s="200"/>
      <c r="E935" s="200"/>
      <c r="F935" s="512"/>
      <c r="G935" s="512"/>
      <c r="H935" s="513"/>
      <c r="I935" s="513"/>
    </row>
    <row r="936" spans="1:9">
      <c r="A936" s="198"/>
      <c r="B936" s="76"/>
      <c r="C936" s="199"/>
      <c r="D936" s="200"/>
      <c r="E936" s="200"/>
      <c r="F936" s="512"/>
      <c r="G936" s="512"/>
      <c r="H936" s="513"/>
      <c r="I936" s="513"/>
    </row>
    <row r="937" spans="1:9">
      <c r="A937" s="198"/>
      <c r="B937" s="76"/>
      <c r="C937" s="199"/>
      <c r="D937" s="200"/>
      <c r="E937" s="200"/>
      <c r="F937" s="512"/>
      <c r="G937" s="512"/>
      <c r="H937" s="513"/>
      <c r="I937" s="513"/>
    </row>
    <row r="938" spans="1:9">
      <c r="A938" s="198"/>
      <c r="B938" s="76"/>
      <c r="C938" s="199"/>
      <c r="D938" s="200"/>
      <c r="E938" s="200"/>
      <c r="F938" s="512"/>
      <c r="G938" s="512"/>
      <c r="H938" s="513"/>
      <c r="I938" s="513"/>
    </row>
    <row r="939" spans="1:9">
      <c r="A939" s="198"/>
      <c r="B939" s="76"/>
      <c r="C939" s="199"/>
      <c r="D939" s="200"/>
      <c r="E939" s="200"/>
      <c r="F939" s="512"/>
      <c r="G939" s="512"/>
      <c r="H939" s="513"/>
      <c r="I939" s="513"/>
    </row>
    <row r="940" spans="1:9">
      <c r="A940" s="198"/>
      <c r="B940" s="76"/>
      <c r="C940" s="199"/>
      <c r="D940" s="200"/>
      <c r="E940" s="200"/>
      <c r="F940" s="512"/>
      <c r="G940" s="512"/>
      <c r="H940" s="513"/>
      <c r="I940" s="513"/>
    </row>
    <row r="941" spans="1:9">
      <c r="A941" s="198"/>
      <c r="B941" s="76"/>
      <c r="C941" s="199"/>
      <c r="D941" s="200"/>
      <c r="E941" s="200"/>
      <c r="F941" s="512"/>
      <c r="G941" s="512"/>
      <c r="H941" s="513"/>
      <c r="I941" s="513"/>
    </row>
    <row r="942" spans="1:9">
      <c r="A942" s="198"/>
      <c r="B942" s="76"/>
      <c r="C942" s="199"/>
      <c r="D942" s="200"/>
      <c r="E942" s="200"/>
      <c r="F942" s="512"/>
      <c r="G942" s="512"/>
      <c r="H942" s="513"/>
      <c r="I942" s="513"/>
    </row>
    <row r="943" spans="1:9">
      <c r="A943" s="198"/>
      <c r="B943" s="76"/>
      <c r="C943" s="199"/>
      <c r="D943" s="200"/>
      <c r="E943" s="200"/>
      <c r="F943" s="512"/>
      <c r="G943" s="512"/>
      <c r="H943" s="513"/>
      <c r="I943" s="513"/>
    </row>
    <row r="944" spans="1:9">
      <c r="A944" s="198"/>
      <c r="B944" s="76"/>
      <c r="C944" s="199"/>
      <c r="D944" s="200"/>
      <c r="E944" s="200"/>
      <c r="F944" s="512"/>
      <c r="G944" s="512"/>
      <c r="H944" s="513"/>
      <c r="I944" s="513"/>
    </row>
    <row r="945" spans="1:9">
      <c r="A945" s="198"/>
      <c r="B945" s="76"/>
      <c r="C945" s="199"/>
      <c r="D945" s="200"/>
      <c r="E945" s="200"/>
      <c r="F945" s="512"/>
      <c r="G945" s="512"/>
      <c r="H945" s="513"/>
      <c r="I945" s="513"/>
    </row>
    <row r="946" spans="1:9">
      <c r="A946" s="198"/>
      <c r="B946" s="76"/>
      <c r="C946" s="199"/>
      <c r="D946" s="200"/>
      <c r="E946" s="200"/>
      <c r="F946" s="512"/>
      <c r="G946" s="512"/>
      <c r="H946" s="513"/>
      <c r="I946" s="513"/>
    </row>
    <row r="947" spans="1:9">
      <c r="A947" s="198"/>
      <c r="B947" s="76"/>
      <c r="C947" s="199"/>
      <c r="D947" s="200"/>
      <c r="E947" s="200"/>
      <c r="F947" s="512"/>
      <c r="G947" s="512"/>
      <c r="H947" s="513"/>
      <c r="I947" s="513"/>
    </row>
    <row r="948" spans="1:9">
      <c r="A948" s="198"/>
      <c r="B948" s="76"/>
      <c r="C948" s="199"/>
      <c r="D948" s="200"/>
      <c r="E948" s="200"/>
      <c r="F948" s="512"/>
      <c r="G948" s="512"/>
      <c r="H948" s="513"/>
      <c r="I948" s="513"/>
    </row>
    <row r="949" spans="1:9">
      <c r="A949" s="198"/>
      <c r="B949" s="76"/>
      <c r="C949" s="199"/>
      <c r="D949" s="200"/>
      <c r="E949" s="200"/>
      <c r="F949" s="512"/>
      <c r="G949" s="512"/>
      <c r="H949" s="513"/>
      <c r="I949" s="513"/>
    </row>
    <row r="950" spans="1:9">
      <c r="A950" s="198"/>
      <c r="B950" s="76"/>
      <c r="C950" s="199"/>
      <c r="D950" s="200"/>
      <c r="E950" s="200"/>
      <c r="F950" s="512"/>
      <c r="G950" s="512"/>
      <c r="H950" s="513"/>
      <c r="I950" s="513"/>
    </row>
    <row r="951" spans="1:9">
      <c r="A951" s="198"/>
      <c r="B951" s="76"/>
      <c r="C951" s="199"/>
      <c r="D951" s="200"/>
      <c r="E951" s="200"/>
      <c r="F951" s="512"/>
      <c r="G951" s="512"/>
      <c r="H951" s="513"/>
      <c r="I951" s="513"/>
    </row>
    <row r="952" spans="1:9">
      <c r="A952" s="198"/>
      <c r="B952" s="76"/>
      <c r="C952" s="199"/>
      <c r="D952" s="200"/>
      <c r="E952" s="200"/>
      <c r="F952" s="512"/>
      <c r="G952" s="512"/>
      <c r="H952" s="513"/>
      <c r="I952" s="513"/>
    </row>
    <row r="953" spans="1:9">
      <c r="A953" s="198"/>
      <c r="B953" s="76"/>
      <c r="C953" s="199"/>
      <c r="D953" s="200"/>
      <c r="E953" s="200"/>
      <c r="F953" s="512"/>
      <c r="G953" s="512"/>
      <c r="H953" s="513"/>
      <c r="I953" s="513"/>
    </row>
    <row r="954" spans="1:9">
      <c r="A954" s="198"/>
      <c r="B954" s="76"/>
      <c r="C954" s="199"/>
      <c r="D954" s="200"/>
      <c r="E954" s="200"/>
      <c r="F954" s="512"/>
      <c r="G954" s="512"/>
      <c r="H954" s="513"/>
      <c r="I954" s="513"/>
    </row>
    <row r="955" spans="1:9">
      <c r="A955" s="198"/>
      <c r="B955" s="76"/>
      <c r="C955" s="199"/>
      <c r="D955" s="200"/>
      <c r="E955" s="200"/>
      <c r="F955" s="512"/>
      <c r="G955" s="512"/>
      <c r="H955" s="513"/>
      <c r="I955" s="513"/>
    </row>
    <row r="956" spans="1:9">
      <c r="A956" s="198"/>
      <c r="B956" s="76"/>
      <c r="C956" s="199"/>
      <c r="D956" s="200"/>
      <c r="E956" s="200"/>
      <c r="F956" s="512"/>
      <c r="G956" s="512"/>
      <c r="H956" s="513"/>
      <c r="I956" s="513"/>
    </row>
    <row r="957" spans="1:9">
      <c r="A957" s="198"/>
      <c r="B957" s="76"/>
      <c r="C957" s="199"/>
      <c r="D957" s="200"/>
      <c r="E957" s="200"/>
      <c r="F957" s="512"/>
      <c r="G957" s="512"/>
      <c r="H957" s="513"/>
      <c r="I957" s="513"/>
    </row>
    <row r="958" spans="1:9">
      <c r="A958" s="198"/>
      <c r="B958" s="76"/>
      <c r="C958" s="199"/>
      <c r="D958" s="200"/>
      <c r="E958" s="200"/>
      <c r="F958" s="512"/>
      <c r="G958" s="512"/>
      <c r="H958" s="513"/>
      <c r="I958" s="513"/>
    </row>
    <row r="959" spans="1:9">
      <c r="A959" s="198"/>
      <c r="B959" s="76"/>
      <c r="C959" s="199"/>
      <c r="D959" s="200"/>
      <c r="E959" s="200"/>
      <c r="F959" s="512"/>
      <c r="G959" s="512"/>
      <c r="H959" s="513"/>
      <c r="I959" s="513"/>
    </row>
    <row r="960" spans="1:9">
      <c r="A960" s="198"/>
      <c r="B960" s="76"/>
      <c r="C960" s="199"/>
      <c r="D960" s="200"/>
      <c r="E960" s="200"/>
      <c r="F960" s="512"/>
      <c r="G960" s="512"/>
      <c r="H960" s="513"/>
      <c r="I960" s="513"/>
    </row>
    <row r="961" spans="1:9">
      <c r="A961" s="198"/>
      <c r="B961" s="76"/>
      <c r="C961" s="199"/>
      <c r="D961" s="200"/>
      <c r="E961" s="200"/>
      <c r="F961" s="512"/>
      <c r="G961" s="512"/>
      <c r="H961" s="513"/>
      <c r="I961" s="513"/>
    </row>
    <row r="962" spans="1:9">
      <c r="A962" s="198"/>
      <c r="B962" s="76"/>
      <c r="C962" s="199"/>
      <c r="D962" s="200"/>
      <c r="E962" s="200"/>
      <c r="F962" s="512"/>
      <c r="G962" s="512"/>
      <c r="H962" s="513"/>
      <c r="I962" s="513"/>
    </row>
    <row r="963" spans="1:9">
      <c r="A963" s="198"/>
      <c r="B963" s="76"/>
      <c r="C963" s="199"/>
      <c r="D963" s="200"/>
      <c r="E963" s="200"/>
      <c r="F963" s="512"/>
      <c r="G963" s="512"/>
      <c r="H963" s="513"/>
      <c r="I963" s="513"/>
    </row>
    <row r="964" spans="1:9">
      <c r="A964" s="198"/>
      <c r="B964" s="76"/>
      <c r="C964" s="199"/>
      <c r="D964" s="200"/>
      <c r="E964" s="200"/>
      <c r="F964" s="512"/>
      <c r="G964" s="512"/>
      <c r="H964" s="513"/>
      <c r="I964" s="513"/>
    </row>
    <row r="965" spans="1:9">
      <c r="A965" s="198"/>
      <c r="B965" s="76"/>
      <c r="C965" s="199"/>
      <c r="D965" s="200"/>
      <c r="E965" s="200"/>
      <c r="F965" s="512"/>
      <c r="G965" s="512"/>
      <c r="H965" s="513"/>
      <c r="I965" s="513"/>
    </row>
    <row r="966" spans="1:9">
      <c r="A966" s="198"/>
      <c r="B966" s="76"/>
      <c r="C966" s="199"/>
      <c r="D966" s="200"/>
      <c r="E966" s="200"/>
      <c r="F966" s="512"/>
      <c r="G966" s="512"/>
      <c r="H966" s="513"/>
      <c r="I966" s="513"/>
    </row>
    <row r="967" spans="1:9">
      <c r="A967" s="198"/>
      <c r="B967" s="76"/>
      <c r="C967" s="199"/>
      <c r="D967" s="200"/>
      <c r="E967" s="200"/>
      <c r="F967" s="512"/>
      <c r="G967" s="512"/>
      <c r="H967" s="513"/>
      <c r="I967" s="513"/>
    </row>
    <row r="968" spans="1:9">
      <c r="A968" s="198"/>
      <c r="B968" s="76"/>
      <c r="C968" s="199"/>
      <c r="D968" s="200"/>
      <c r="E968" s="200"/>
      <c r="F968" s="512"/>
      <c r="G968" s="512"/>
      <c r="H968" s="513"/>
      <c r="I968" s="513"/>
    </row>
    <row r="969" spans="1:9">
      <c r="A969" s="198"/>
      <c r="B969" s="76"/>
      <c r="C969" s="199"/>
      <c r="D969" s="200"/>
      <c r="E969" s="200"/>
      <c r="F969" s="512"/>
      <c r="G969" s="512"/>
      <c r="H969" s="513"/>
      <c r="I969" s="513"/>
    </row>
    <row r="970" spans="1:9">
      <c r="A970" s="198"/>
      <c r="B970" s="76"/>
      <c r="C970" s="199"/>
      <c r="D970" s="200"/>
      <c r="E970" s="200"/>
      <c r="F970" s="512"/>
      <c r="G970" s="512"/>
      <c r="H970" s="513"/>
      <c r="I970" s="513"/>
    </row>
    <row r="971" spans="1:9">
      <c r="A971" s="198"/>
      <c r="B971" s="76"/>
      <c r="C971" s="199"/>
      <c r="D971" s="200"/>
      <c r="E971" s="200"/>
      <c r="F971" s="512"/>
      <c r="G971" s="512"/>
      <c r="H971" s="513"/>
      <c r="I971" s="513"/>
    </row>
    <row r="972" spans="1:9">
      <c r="A972" s="198"/>
      <c r="B972" s="76"/>
      <c r="C972" s="199"/>
      <c r="D972" s="200"/>
      <c r="E972" s="200"/>
      <c r="F972" s="512"/>
      <c r="G972" s="512"/>
      <c r="H972" s="513"/>
      <c r="I972" s="513"/>
    </row>
    <row r="973" spans="1:9">
      <c r="A973" s="198"/>
      <c r="B973" s="76"/>
      <c r="C973" s="199"/>
      <c r="D973" s="200"/>
      <c r="E973" s="200"/>
      <c r="F973" s="512"/>
      <c r="G973" s="512"/>
      <c r="H973" s="513"/>
      <c r="I973" s="513"/>
    </row>
    <row r="974" spans="1:9">
      <c r="A974" s="198"/>
      <c r="B974" s="76"/>
      <c r="C974" s="199"/>
      <c r="D974" s="200"/>
      <c r="E974" s="200"/>
      <c r="F974" s="512"/>
      <c r="G974" s="512"/>
      <c r="H974" s="513"/>
      <c r="I974" s="513"/>
    </row>
    <row r="975" spans="1:9">
      <c r="A975" s="198"/>
      <c r="B975" s="76"/>
      <c r="C975" s="199"/>
      <c r="D975" s="200"/>
      <c r="E975" s="200"/>
      <c r="F975" s="512"/>
      <c r="G975" s="512"/>
      <c r="H975" s="513"/>
      <c r="I975" s="513"/>
    </row>
    <row r="976" spans="1:9">
      <c r="A976" s="198"/>
      <c r="B976" s="76"/>
      <c r="C976" s="199"/>
      <c r="D976" s="200"/>
      <c r="E976" s="200"/>
      <c r="F976" s="512"/>
      <c r="G976" s="512"/>
      <c r="H976" s="513"/>
      <c r="I976" s="513"/>
    </row>
    <row r="977" spans="1:9">
      <c r="A977" s="198"/>
      <c r="B977" s="76"/>
      <c r="C977" s="199"/>
      <c r="D977" s="200"/>
      <c r="E977" s="200"/>
      <c r="F977" s="512"/>
      <c r="G977" s="512"/>
      <c r="H977" s="513"/>
      <c r="I977" s="513"/>
    </row>
    <row r="978" spans="1:9">
      <c r="A978" s="198"/>
      <c r="B978" s="76"/>
      <c r="C978" s="199"/>
      <c r="D978" s="200"/>
      <c r="E978" s="200"/>
      <c r="F978" s="512"/>
      <c r="G978" s="512"/>
      <c r="H978" s="513"/>
      <c r="I978" s="513"/>
    </row>
    <row r="979" spans="1:9">
      <c r="A979" s="198"/>
      <c r="B979" s="76"/>
      <c r="C979" s="199"/>
      <c r="D979" s="200"/>
      <c r="E979" s="200"/>
      <c r="F979" s="512"/>
      <c r="G979" s="512"/>
      <c r="H979" s="513"/>
      <c r="I979" s="513"/>
    </row>
    <row r="980" spans="1:9">
      <c r="A980" s="198"/>
      <c r="B980" s="76"/>
      <c r="C980" s="199"/>
      <c r="D980" s="200"/>
      <c r="E980" s="200"/>
      <c r="F980" s="512"/>
      <c r="G980" s="512"/>
      <c r="H980" s="513"/>
      <c r="I980" s="513"/>
    </row>
    <row r="981" spans="1:9">
      <c r="A981" s="198"/>
      <c r="B981" s="76"/>
      <c r="C981" s="199"/>
      <c r="D981" s="200"/>
      <c r="E981" s="200"/>
      <c r="F981" s="512"/>
      <c r="G981" s="512"/>
      <c r="H981" s="513"/>
      <c r="I981" s="513"/>
    </row>
    <row r="982" spans="1:9">
      <c r="A982" s="198"/>
      <c r="B982" s="76"/>
      <c r="C982" s="199"/>
      <c r="D982" s="200"/>
      <c r="E982" s="200"/>
      <c r="F982" s="512"/>
      <c r="G982" s="512"/>
      <c r="H982" s="513"/>
      <c r="I982" s="513"/>
    </row>
    <row r="983" spans="1:9">
      <c r="A983" s="198"/>
      <c r="B983" s="76"/>
      <c r="C983" s="199"/>
      <c r="D983" s="200"/>
      <c r="E983" s="200"/>
      <c r="F983" s="512"/>
      <c r="G983" s="512"/>
      <c r="H983" s="513"/>
      <c r="I983" s="513"/>
    </row>
    <row r="984" spans="1:9">
      <c r="A984" s="198"/>
      <c r="B984" s="76"/>
      <c r="C984" s="199"/>
      <c r="D984" s="200"/>
      <c r="E984" s="200"/>
      <c r="F984" s="512"/>
      <c r="G984" s="512"/>
      <c r="H984" s="513"/>
      <c r="I984" s="513"/>
    </row>
    <row r="985" spans="1:9">
      <c r="A985" s="198"/>
      <c r="B985" s="76"/>
      <c r="C985" s="199"/>
      <c r="D985" s="200"/>
      <c r="E985" s="200"/>
      <c r="F985" s="512"/>
      <c r="G985" s="512"/>
      <c r="H985" s="513"/>
      <c r="I985" s="513"/>
    </row>
    <row r="986" spans="1:9">
      <c r="A986" s="198"/>
      <c r="B986" s="76"/>
      <c r="C986" s="199"/>
      <c r="D986" s="200"/>
      <c r="E986" s="200"/>
      <c r="F986" s="512"/>
      <c r="G986" s="512"/>
      <c r="H986" s="513"/>
      <c r="I986" s="513"/>
    </row>
    <row r="987" spans="1:9">
      <c r="A987" s="198"/>
      <c r="B987" s="76"/>
      <c r="C987" s="199"/>
      <c r="D987" s="200"/>
      <c r="E987" s="200"/>
      <c r="F987" s="512"/>
      <c r="G987" s="512"/>
      <c r="H987" s="513"/>
      <c r="I987" s="513"/>
    </row>
    <row r="988" spans="1:9">
      <c r="A988" s="198"/>
      <c r="B988" s="76"/>
      <c r="C988" s="199"/>
      <c r="D988" s="200"/>
      <c r="E988" s="200"/>
      <c r="F988" s="512"/>
      <c r="G988" s="512"/>
      <c r="H988" s="513"/>
      <c r="I988" s="513"/>
    </row>
    <row r="989" spans="1:9">
      <c r="A989" s="198"/>
      <c r="B989" s="76"/>
      <c r="C989" s="199"/>
      <c r="D989" s="200"/>
      <c r="E989" s="200"/>
      <c r="F989" s="512"/>
      <c r="G989" s="512"/>
      <c r="H989" s="513"/>
      <c r="I989" s="513"/>
    </row>
    <row r="990" spans="1:9">
      <c r="A990" s="198"/>
      <c r="B990" s="76"/>
      <c r="C990" s="199"/>
      <c r="D990" s="200"/>
      <c r="E990" s="200"/>
      <c r="F990" s="512"/>
      <c r="G990" s="512"/>
      <c r="H990" s="513"/>
      <c r="I990" s="513"/>
    </row>
    <row r="991" spans="1:9">
      <c r="A991" s="198"/>
      <c r="B991" s="76"/>
      <c r="C991" s="199"/>
      <c r="D991" s="200"/>
      <c r="E991" s="200"/>
      <c r="F991" s="512"/>
      <c r="G991" s="512"/>
      <c r="H991" s="513"/>
      <c r="I991" s="513"/>
    </row>
    <row r="992" spans="1:9">
      <c r="A992" s="198"/>
      <c r="B992" s="76"/>
      <c r="C992" s="199"/>
      <c r="D992" s="200"/>
      <c r="E992" s="200"/>
      <c r="F992" s="512"/>
      <c r="G992" s="512"/>
      <c r="H992" s="513"/>
      <c r="I992" s="513"/>
    </row>
    <row r="993" spans="1:9">
      <c r="A993" s="198"/>
      <c r="B993" s="76"/>
      <c r="C993" s="199"/>
      <c r="D993" s="200"/>
      <c r="E993" s="200"/>
      <c r="F993" s="512"/>
      <c r="G993" s="512"/>
      <c r="H993" s="513"/>
      <c r="I993" s="513"/>
    </row>
    <row r="994" spans="1:9">
      <c r="A994" s="198"/>
      <c r="B994" s="76"/>
      <c r="C994" s="199"/>
      <c r="D994" s="200"/>
      <c r="E994" s="200"/>
      <c r="F994" s="512"/>
      <c r="G994" s="512"/>
      <c r="H994" s="513"/>
      <c r="I994" s="513"/>
    </row>
    <row r="995" spans="1:9">
      <c r="A995" s="198"/>
      <c r="B995" s="76"/>
      <c r="C995" s="199"/>
      <c r="D995" s="200"/>
      <c r="E995" s="200"/>
      <c r="F995" s="512"/>
      <c r="G995" s="512"/>
      <c r="H995" s="513"/>
      <c r="I995" s="513"/>
    </row>
    <row r="996" spans="1:9">
      <c r="A996" s="198"/>
      <c r="B996" s="76"/>
      <c r="C996" s="199"/>
      <c r="D996" s="200"/>
      <c r="E996" s="200"/>
      <c r="F996" s="512"/>
      <c r="G996" s="512"/>
      <c r="H996" s="513"/>
      <c r="I996" s="513"/>
    </row>
    <row r="997" spans="1:9">
      <c r="A997" s="198"/>
      <c r="B997" s="76"/>
      <c r="C997" s="199"/>
      <c r="D997" s="200"/>
      <c r="E997" s="200"/>
      <c r="F997" s="512"/>
      <c r="G997" s="512"/>
      <c r="H997" s="513"/>
      <c r="I997" s="513"/>
    </row>
    <row r="998" spans="1:9">
      <c r="A998" s="198"/>
      <c r="B998" s="76"/>
      <c r="C998" s="199"/>
      <c r="D998" s="200"/>
      <c r="E998" s="200"/>
      <c r="F998" s="512"/>
      <c r="G998" s="512"/>
      <c r="H998" s="513"/>
      <c r="I998" s="513"/>
    </row>
    <row r="999" spans="1:9">
      <c r="A999" s="198"/>
      <c r="B999" s="76"/>
      <c r="C999" s="199"/>
      <c r="D999" s="200"/>
      <c r="E999" s="200"/>
      <c r="F999" s="512"/>
      <c r="G999" s="512"/>
      <c r="H999" s="513"/>
      <c r="I999" s="513"/>
    </row>
    <row r="1000" spans="1:9">
      <c r="A1000" s="198"/>
      <c r="B1000" s="76"/>
      <c r="C1000" s="199"/>
      <c r="D1000" s="200"/>
      <c r="E1000" s="200"/>
      <c r="F1000" s="512"/>
      <c r="G1000" s="512"/>
      <c r="H1000" s="513"/>
      <c r="I1000" s="513"/>
    </row>
    <row r="1001" spans="1:9">
      <c r="A1001" s="198"/>
      <c r="B1001" s="76"/>
      <c r="C1001" s="199"/>
      <c r="D1001" s="200"/>
      <c r="E1001" s="200"/>
      <c r="F1001" s="512"/>
      <c r="G1001" s="512"/>
      <c r="H1001" s="513"/>
      <c r="I1001" s="513"/>
    </row>
    <row r="1002" spans="1:9">
      <c r="A1002" s="198"/>
      <c r="B1002" s="76"/>
      <c r="C1002" s="199"/>
      <c r="D1002" s="200"/>
      <c r="E1002" s="200"/>
      <c r="F1002" s="512"/>
      <c r="G1002" s="512"/>
      <c r="H1002" s="513"/>
      <c r="I1002" s="513"/>
    </row>
    <row r="1003" spans="1:9">
      <c r="A1003" s="198"/>
      <c r="B1003" s="76"/>
      <c r="C1003" s="199"/>
      <c r="D1003" s="200"/>
      <c r="E1003" s="200"/>
      <c r="F1003" s="512"/>
      <c r="G1003" s="512"/>
      <c r="H1003" s="513"/>
      <c r="I1003" s="513"/>
    </row>
    <row r="1004" spans="1:9">
      <c r="A1004" s="198"/>
      <c r="B1004" s="76"/>
      <c r="C1004" s="199"/>
      <c r="D1004" s="200"/>
      <c r="E1004" s="200"/>
      <c r="F1004" s="512"/>
      <c r="G1004" s="512"/>
      <c r="H1004" s="513"/>
      <c r="I1004" s="513"/>
    </row>
    <row r="1005" spans="1:9">
      <c r="A1005" s="198"/>
      <c r="B1005" s="76"/>
      <c r="C1005" s="199"/>
      <c r="D1005" s="200"/>
      <c r="E1005" s="200"/>
      <c r="F1005" s="512"/>
      <c r="G1005" s="512"/>
      <c r="H1005" s="513"/>
      <c r="I1005" s="513"/>
    </row>
    <row r="1006" spans="1:9">
      <c r="A1006" s="198"/>
      <c r="B1006" s="76"/>
      <c r="C1006" s="199"/>
      <c r="D1006" s="200"/>
      <c r="E1006" s="200"/>
      <c r="F1006" s="512"/>
      <c r="G1006" s="512"/>
      <c r="H1006" s="513"/>
      <c r="I1006" s="513"/>
    </row>
    <row r="1007" spans="1:9">
      <c r="A1007" s="198"/>
      <c r="B1007" s="76"/>
      <c r="C1007" s="199"/>
      <c r="D1007" s="200"/>
      <c r="E1007" s="200"/>
      <c r="F1007" s="512"/>
      <c r="G1007" s="512"/>
      <c r="H1007" s="513"/>
      <c r="I1007" s="513"/>
    </row>
    <row r="1008" spans="1:9">
      <c r="A1008" s="198"/>
      <c r="B1008" s="76"/>
      <c r="C1008" s="199"/>
      <c r="D1008" s="200"/>
      <c r="E1008" s="200"/>
      <c r="F1008" s="512"/>
      <c r="G1008" s="512"/>
      <c r="H1008" s="513"/>
      <c r="I1008" s="513"/>
    </row>
    <row r="1009" spans="1:9">
      <c r="A1009" s="198"/>
      <c r="B1009" s="76"/>
      <c r="C1009" s="199"/>
      <c r="D1009" s="200"/>
      <c r="E1009" s="200"/>
      <c r="F1009" s="512"/>
      <c r="G1009" s="512"/>
      <c r="H1009" s="513"/>
      <c r="I1009" s="513"/>
    </row>
    <row r="1010" spans="1:9">
      <c r="A1010" s="198"/>
      <c r="B1010" s="76"/>
      <c r="C1010" s="199"/>
      <c r="D1010" s="200"/>
      <c r="E1010" s="200"/>
      <c r="F1010" s="512"/>
      <c r="G1010" s="512"/>
      <c r="H1010" s="513"/>
      <c r="I1010" s="513"/>
    </row>
    <row r="1011" spans="1:9">
      <c r="A1011" s="198"/>
      <c r="B1011" s="76"/>
      <c r="C1011" s="199"/>
      <c r="D1011" s="200"/>
      <c r="E1011" s="200"/>
      <c r="F1011" s="512"/>
      <c r="G1011" s="512"/>
      <c r="H1011" s="513"/>
      <c r="I1011" s="513"/>
    </row>
    <row r="1012" spans="1:9">
      <c r="A1012" s="198"/>
      <c r="B1012" s="76"/>
      <c r="C1012" s="199"/>
      <c r="D1012" s="200"/>
      <c r="E1012" s="200"/>
      <c r="F1012" s="512"/>
      <c r="G1012" s="512"/>
      <c r="H1012" s="513"/>
      <c r="I1012" s="513"/>
    </row>
    <row r="1013" spans="1:9">
      <c r="A1013" s="198"/>
      <c r="B1013" s="76"/>
      <c r="C1013" s="199"/>
      <c r="D1013" s="200"/>
      <c r="E1013" s="200"/>
      <c r="F1013" s="512"/>
      <c r="G1013" s="512"/>
      <c r="H1013" s="513"/>
      <c r="I1013" s="513"/>
    </row>
    <row r="1014" spans="1:9">
      <c r="A1014" s="198"/>
      <c r="B1014" s="76"/>
      <c r="C1014" s="199"/>
      <c r="D1014" s="200"/>
      <c r="E1014" s="200"/>
      <c r="F1014" s="512"/>
      <c r="G1014" s="512"/>
      <c r="H1014" s="513"/>
      <c r="I1014" s="513"/>
    </row>
    <row r="1015" spans="1:9">
      <c r="A1015" s="198"/>
      <c r="B1015" s="76"/>
      <c r="C1015" s="199"/>
      <c r="D1015" s="200"/>
      <c r="E1015" s="200"/>
      <c r="F1015" s="512"/>
      <c r="G1015" s="512"/>
      <c r="H1015" s="513"/>
      <c r="I1015" s="513"/>
    </row>
    <row r="1016" spans="1:9">
      <c r="A1016" s="198"/>
      <c r="B1016" s="76"/>
      <c r="C1016" s="199"/>
      <c r="D1016" s="200"/>
      <c r="E1016" s="200"/>
      <c r="F1016" s="512"/>
      <c r="G1016" s="512"/>
      <c r="H1016" s="513"/>
      <c r="I1016" s="513"/>
    </row>
    <row r="1017" spans="1:9">
      <c r="A1017" s="198"/>
      <c r="B1017" s="76"/>
      <c r="C1017" s="199"/>
      <c r="D1017" s="200"/>
      <c r="E1017" s="200"/>
      <c r="F1017" s="512"/>
      <c r="G1017" s="512"/>
      <c r="H1017" s="513"/>
      <c r="I1017" s="513"/>
    </row>
    <row r="1018" spans="1:9">
      <c r="A1018" s="198"/>
      <c r="B1018" s="76"/>
      <c r="C1018" s="199"/>
      <c r="D1018" s="200"/>
      <c r="E1018" s="200"/>
      <c r="F1018" s="512"/>
      <c r="G1018" s="512"/>
      <c r="H1018" s="513"/>
      <c r="I1018" s="513"/>
    </row>
    <row r="1019" spans="1:9">
      <c r="A1019" s="198"/>
      <c r="B1019" s="76"/>
      <c r="C1019" s="199"/>
      <c r="D1019" s="200"/>
      <c r="E1019" s="200"/>
      <c r="F1019" s="512"/>
      <c r="G1019" s="512"/>
      <c r="H1019" s="513"/>
      <c r="I1019" s="513"/>
    </row>
    <row r="1020" spans="1:9">
      <c r="A1020" s="198"/>
      <c r="B1020" s="76"/>
      <c r="C1020" s="199"/>
      <c r="D1020" s="200"/>
      <c r="E1020" s="200"/>
      <c r="F1020" s="512"/>
      <c r="G1020" s="512"/>
      <c r="H1020" s="513"/>
      <c r="I1020" s="513"/>
    </row>
    <row r="1021" spans="1:9">
      <c r="A1021" s="198"/>
      <c r="B1021" s="76"/>
      <c r="C1021" s="199"/>
      <c r="D1021" s="200"/>
      <c r="E1021" s="200"/>
      <c r="F1021" s="512"/>
      <c r="G1021" s="512"/>
      <c r="H1021" s="513"/>
      <c r="I1021" s="513"/>
    </row>
    <row r="1022" spans="1:9">
      <c r="A1022" s="198"/>
      <c r="B1022" s="76"/>
      <c r="C1022" s="199"/>
      <c r="D1022" s="200"/>
      <c r="E1022" s="200"/>
      <c r="F1022" s="512"/>
      <c r="G1022" s="512"/>
      <c r="H1022" s="513"/>
      <c r="I1022" s="513"/>
    </row>
    <row r="1023" spans="1:9">
      <c r="A1023" s="198"/>
      <c r="B1023" s="76"/>
      <c r="C1023" s="199"/>
      <c r="D1023" s="200"/>
      <c r="E1023" s="200"/>
      <c r="F1023" s="512"/>
      <c r="G1023" s="512"/>
      <c r="H1023" s="513"/>
      <c r="I1023" s="513"/>
    </row>
    <row r="1024" spans="1:9">
      <c r="A1024" s="198"/>
      <c r="B1024" s="76"/>
      <c r="C1024" s="199"/>
      <c r="D1024" s="200"/>
      <c r="E1024" s="200"/>
      <c r="F1024" s="512"/>
      <c r="G1024" s="512"/>
      <c r="H1024" s="513"/>
      <c r="I1024" s="513"/>
    </row>
    <row r="1025" spans="1:9">
      <c r="A1025" s="198"/>
      <c r="B1025" s="76"/>
      <c r="C1025" s="199"/>
      <c r="D1025" s="200"/>
      <c r="E1025" s="200"/>
      <c r="F1025" s="512"/>
      <c r="G1025" s="512"/>
      <c r="H1025" s="513"/>
      <c r="I1025" s="513"/>
    </row>
    <row r="1026" spans="1:9">
      <c r="A1026" s="198"/>
      <c r="B1026" s="76"/>
      <c r="C1026" s="199"/>
      <c r="D1026" s="200"/>
      <c r="E1026" s="200"/>
      <c r="F1026" s="512"/>
      <c r="G1026" s="512"/>
      <c r="H1026" s="513"/>
      <c r="I1026" s="513"/>
    </row>
    <row r="1027" spans="1:9">
      <c r="A1027" s="198"/>
      <c r="B1027" s="76"/>
      <c r="C1027" s="199"/>
      <c r="D1027" s="200"/>
      <c r="E1027" s="200"/>
      <c r="F1027" s="512"/>
      <c r="G1027" s="512"/>
      <c r="H1027" s="513"/>
      <c r="I1027" s="513"/>
    </row>
    <row r="1028" spans="1:9">
      <c r="A1028" s="198"/>
      <c r="B1028" s="76"/>
      <c r="C1028" s="199"/>
      <c r="D1028" s="200"/>
      <c r="E1028" s="200"/>
      <c r="F1028" s="512"/>
      <c r="G1028" s="512"/>
      <c r="H1028" s="513"/>
      <c r="I1028" s="513"/>
    </row>
    <row r="1029" spans="1:9">
      <c r="A1029" s="198"/>
      <c r="B1029" s="76"/>
      <c r="C1029" s="199"/>
      <c r="D1029" s="200"/>
      <c r="E1029" s="200"/>
      <c r="F1029" s="512"/>
      <c r="G1029" s="512"/>
      <c r="H1029" s="513"/>
      <c r="I1029" s="513"/>
    </row>
    <row r="1030" spans="1:9">
      <c r="A1030" s="198"/>
      <c r="B1030" s="76"/>
      <c r="C1030" s="199"/>
      <c r="D1030" s="200"/>
      <c r="E1030" s="200"/>
      <c r="F1030" s="512"/>
      <c r="G1030" s="512"/>
      <c r="H1030" s="513"/>
      <c r="I1030" s="513"/>
    </row>
    <row r="1031" spans="1:9">
      <c r="A1031" s="198"/>
      <c r="B1031" s="76"/>
      <c r="C1031" s="199"/>
      <c r="D1031" s="200"/>
      <c r="E1031" s="200"/>
      <c r="F1031" s="512"/>
      <c r="G1031" s="512"/>
      <c r="H1031" s="513"/>
      <c r="I1031" s="513"/>
    </row>
    <row r="1032" spans="1:9">
      <c r="A1032" s="198"/>
      <c r="B1032" s="76"/>
      <c r="C1032" s="199"/>
      <c r="D1032" s="200"/>
      <c r="E1032" s="200"/>
      <c r="F1032" s="512"/>
      <c r="G1032" s="512"/>
      <c r="H1032" s="513"/>
      <c r="I1032" s="513"/>
    </row>
    <row r="1033" spans="1:9">
      <c r="A1033" s="198"/>
      <c r="B1033" s="76"/>
      <c r="C1033" s="199"/>
      <c r="D1033" s="200"/>
      <c r="E1033" s="200"/>
      <c r="F1033" s="512"/>
      <c r="G1033" s="512"/>
      <c r="H1033" s="513"/>
      <c r="I1033" s="513"/>
    </row>
    <row r="1034" spans="1:9">
      <c r="A1034" s="198"/>
      <c r="B1034" s="76"/>
      <c r="C1034" s="199"/>
      <c r="D1034" s="200"/>
      <c r="E1034" s="200"/>
      <c r="F1034" s="512"/>
      <c r="G1034" s="512"/>
      <c r="H1034" s="513"/>
      <c r="I1034" s="513"/>
    </row>
    <row r="1035" spans="1:9">
      <c r="A1035" s="198"/>
      <c r="B1035" s="76"/>
      <c r="C1035" s="199"/>
      <c r="D1035" s="200"/>
      <c r="E1035" s="200"/>
      <c r="F1035" s="512"/>
      <c r="G1035" s="512"/>
      <c r="H1035" s="513"/>
      <c r="I1035" s="513"/>
    </row>
    <row r="1036" spans="1:9">
      <c r="A1036" s="198"/>
      <c r="B1036" s="76"/>
      <c r="C1036" s="199"/>
      <c r="D1036" s="200"/>
      <c r="E1036" s="200"/>
      <c r="F1036" s="512"/>
      <c r="G1036" s="512"/>
      <c r="H1036" s="513"/>
      <c r="I1036" s="513"/>
    </row>
    <row r="1037" spans="1:9">
      <c r="A1037" s="198"/>
      <c r="B1037" s="76"/>
      <c r="C1037" s="199"/>
      <c r="D1037" s="200"/>
      <c r="E1037" s="200"/>
      <c r="F1037" s="512"/>
      <c r="G1037" s="512"/>
      <c r="H1037" s="513"/>
      <c r="I1037" s="513"/>
    </row>
    <row r="1038" spans="1:9">
      <c r="A1038" s="198"/>
      <c r="B1038" s="76"/>
      <c r="C1038" s="199"/>
      <c r="D1038" s="200"/>
      <c r="E1038" s="200"/>
      <c r="F1038" s="512"/>
      <c r="G1038" s="512"/>
      <c r="H1038" s="513"/>
      <c r="I1038" s="513"/>
    </row>
    <row r="1039" spans="1:9">
      <c r="A1039" s="198"/>
      <c r="B1039" s="76"/>
      <c r="C1039" s="199"/>
      <c r="D1039" s="200"/>
      <c r="E1039" s="200"/>
      <c r="F1039" s="512"/>
      <c r="G1039" s="512"/>
      <c r="H1039" s="513"/>
      <c r="I1039" s="513"/>
    </row>
    <row r="1040" spans="1:9">
      <c r="A1040" s="198"/>
      <c r="B1040" s="76"/>
      <c r="C1040" s="199"/>
      <c r="D1040" s="200"/>
      <c r="E1040" s="200"/>
      <c r="F1040" s="512"/>
      <c r="G1040" s="512"/>
      <c r="H1040" s="513"/>
      <c r="I1040" s="513"/>
    </row>
    <row r="1041" spans="1:9">
      <c r="A1041" s="198"/>
      <c r="B1041" s="76"/>
      <c r="C1041" s="199"/>
      <c r="D1041" s="200"/>
      <c r="E1041" s="200"/>
      <c r="F1041" s="512"/>
      <c r="G1041" s="512"/>
      <c r="H1041" s="513"/>
      <c r="I1041" s="513"/>
    </row>
    <row r="1042" spans="1:9">
      <c r="A1042" s="198"/>
      <c r="B1042" s="76"/>
      <c r="C1042" s="199"/>
      <c r="D1042" s="200"/>
      <c r="E1042" s="200"/>
      <c r="F1042" s="512"/>
      <c r="G1042" s="512"/>
      <c r="H1042" s="513"/>
      <c r="I1042" s="513"/>
    </row>
    <row r="1043" spans="1:9">
      <c r="A1043" s="198"/>
      <c r="B1043" s="76"/>
      <c r="C1043" s="199"/>
      <c r="D1043" s="200"/>
      <c r="E1043" s="200"/>
      <c r="F1043" s="512"/>
      <c r="G1043" s="512"/>
      <c r="H1043" s="513"/>
      <c r="I1043" s="513"/>
    </row>
    <row r="1044" spans="1:9">
      <c r="A1044" s="198"/>
      <c r="B1044" s="76"/>
      <c r="C1044" s="199"/>
      <c r="D1044" s="200"/>
      <c r="E1044" s="200"/>
      <c r="F1044" s="512"/>
      <c r="G1044" s="512"/>
      <c r="H1044" s="513"/>
      <c r="I1044" s="513"/>
    </row>
    <row r="1045" spans="1:9">
      <c r="A1045" s="198"/>
      <c r="B1045" s="76"/>
      <c r="C1045" s="199"/>
      <c r="D1045" s="200"/>
      <c r="E1045" s="200"/>
      <c r="F1045" s="512"/>
      <c r="G1045" s="512"/>
      <c r="H1045" s="513"/>
      <c r="I1045" s="513"/>
    </row>
    <row r="1046" spans="1:9">
      <c r="A1046" s="198"/>
      <c r="B1046" s="76"/>
      <c r="C1046" s="199"/>
      <c r="D1046" s="200"/>
      <c r="E1046" s="200"/>
      <c r="F1046" s="512"/>
      <c r="G1046" s="512"/>
      <c r="H1046" s="513"/>
      <c r="I1046" s="513"/>
    </row>
    <row r="1047" spans="1:9">
      <c r="A1047" s="198"/>
      <c r="B1047" s="76"/>
      <c r="C1047" s="199"/>
      <c r="D1047" s="200"/>
      <c r="E1047" s="200"/>
      <c r="F1047" s="512"/>
      <c r="G1047" s="512"/>
      <c r="H1047" s="513"/>
      <c r="I1047" s="513"/>
    </row>
    <row r="1048" spans="1:9">
      <c r="A1048" s="198"/>
      <c r="B1048" s="76"/>
      <c r="C1048" s="199"/>
      <c r="D1048" s="200"/>
      <c r="E1048" s="200"/>
      <c r="F1048" s="512"/>
      <c r="G1048" s="512"/>
      <c r="H1048" s="513"/>
      <c r="I1048" s="513"/>
    </row>
    <row r="1049" spans="1:9">
      <c r="A1049" s="198"/>
      <c r="B1049" s="76"/>
      <c r="C1049" s="199"/>
      <c r="D1049" s="200"/>
      <c r="E1049" s="200"/>
      <c r="F1049" s="512"/>
      <c r="G1049" s="512"/>
      <c r="H1049" s="513"/>
      <c r="I1049" s="513"/>
    </row>
    <row r="1050" spans="1:9">
      <c r="A1050" s="198"/>
      <c r="B1050" s="76"/>
      <c r="C1050" s="199"/>
      <c r="D1050" s="200"/>
      <c r="E1050" s="200"/>
      <c r="F1050" s="512"/>
      <c r="G1050" s="512"/>
      <c r="H1050" s="513"/>
      <c r="I1050" s="513"/>
    </row>
    <row r="1051" spans="1:9">
      <c r="A1051" s="198"/>
      <c r="B1051" s="76"/>
      <c r="C1051" s="199"/>
      <c r="D1051" s="200"/>
      <c r="E1051" s="200"/>
      <c r="F1051" s="512"/>
      <c r="G1051" s="512"/>
      <c r="H1051" s="513"/>
      <c r="I1051" s="513"/>
    </row>
    <row r="1052" spans="1:9">
      <c r="A1052" s="198"/>
      <c r="B1052" s="76"/>
      <c r="C1052" s="199"/>
      <c r="D1052" s="200"/>
      <c r="E1052" s="200"/>
      <c r="F1052" s="512"/>
      <c r="G1052" s="512"/>
      <c r="H1052" s="513"/>
      <c r="I1052" s="513"/>
    </row>
    <row r="1053" spans="1:9">
      <c r="A1053" s="198"/>
      <c r="B1053" s="76"/>
      <c r="C1053" s="199"/>
      <c r="D1053" s="200"/>
      <c r="E1053" s="200"/>
      <c r="F1053" s="512"/>
      <c r="G1053" s="512"/>
      <c r="H1053" s="513"/>
      <c r="I1053" s="513"/>
    </row>
    <row r="1054" spans="1:9">
      <c r="A1054" s="198"/>
      <c r="B1054" s="76"/>
      <c r="C1054" s="199"/>
      <c r="D1054" s="200"/>
      <c r="E1054" s="200"/>
      <c r="F1054" s="512"/>
      <c r="G1054" s="512"/>
      <c r="H1054" s="513"/>
      <c r="I1054" s="513"/>
    </row>
    <row r="1055" spans="1:9">
      <c r="A1055" s="198"/>
      <c r="B1055" s="76"/>
      <c r="C1055" s="199"/>
      <c r="D1055" s="200"/>
      <c r="E1055" s="200"/>
      <c r="F1055" s="512"/>
      <c r="G1055" s="512"/>
      <c r="H1055" s="513"/>
      <c r="I1055" s="513"/>
    </row>
    <row r="1056" spans="1:9">
      <c r="A1056" s="198"/>
      <c r="B1056" s="76"/>
      <c r="C1056" s="199"/>
      <c r="D1056" s="200"/>
      <c r="E1056" s="200"/>
      <c r="F1056" s="512"/>
      <c r="G1056" s="512"/>
      <c r="H1056" s="513"/>
      <c r="I1056" s="513"/>
    </row>
    <row r="1057" spans="1:9">
      <c r="A1057" s="198"/>
      <c r="B1057" s="76"/>
      <c r="C1057" s="199"/>
      <c r="D1057" s="200"/>
      <c r="E1057" s="200"/>
      <c r="F1057" s="512"/>
      <c r="G1057" s="512"/>
      <c r="H1057" s="513"/>
      <c r="I1057" s="513"/>
    </row>
    <row r="1058" spans="1:9">
      <c r="A1058" s="198"/>
      <c r="B1058" s="76"/>
      <c r="C1058" s="199"/>
      <c r="D1058" s="200"/>
      <c r="E1058" s="200"/>
      <c r="F1058" s="512"/>
      <c r="G1058" s="512"/>
      <c r="H1058" s="513"/>
      <c r="I1058" s="513"/>
    </row>
    <row r="1059" spans="1:9">
      <c r="A1059" s="198"/>
      <c r="B1059" s="76"/>
      <c r="C1059" s="199"/>
      <c r="D1059" s="200"/>
      <c r="E1059" s="200"/>
      <c r="F1059" s="512"/>
      <c r="G1059" s="512"/>
      <c r="H1059" s="513"/>
      <c r="I1059" s="513"/>
    </row>
    <row r="1060" spans="1:9">
      <c r="A1060" s="198"/>
      <c r="B1060" s="76"/>
      <c r="C1060" s="199"/>
      <c r="D1060" s="200"/>
      <c r="E1060" s="200"/>
      <c r="F1060" s="512"/>
      <c r="G1060" s="512"/>
      <c r="H1060" s="513"/>
      <c r="I1060" s="513"/>
    </row>
    <row r="1061" spans="1:9">
      <c r="A1061" s="198"/>
      <c r="B1061" s="76"/>
      <c r="C1061" s="199"/>
      <c r="D1061" s="200"/>
      <c r="E1061" s="200"/>
      <c r="F1061" s="512"/>
      <c r="G1061" s="512"/>
      <c r="H1061" s="513"/>
      <c r="I1061" s="513"/>
    </row>
    <row r="1062" spans="1:9">
      <c r="A1062" s="198"/>
      <c r="B1062" s="76"/>
      <c r="C1062" s="199"/>
      <c r="D1062" s="200"/>
      <c r="E1062" s="200"/>
      <c r="F1062" s="512"/>
      <c r="G1062" s="512"/>
      <c r="H1062" s="513"/>
      <c r="I1062" s="513"/>
    </row>
    <row r="1063" spans="1:9">
      <c r="A1063" s="198"/>
      <c r="B1063" s="76"/>
      <c r="C1063" s="199"/>
      <c r="D1063" s="200"/>
      <c r="E1063" s="200"/>
      <c r="F1063" s="512"/>
      <c r="G1063" s="512"/>
      <c r="H1063" s="513"/>
      <c r="I1063" s="513"/>
    </row>
    <row r="1064" spans="1:9">
      <c r="A1064" s="198"/>
      <c r="B1064" s="76"/>
      <c r="C1064" s="199"/>
      <c r="D1064" s="200"/>
      <c r="E1064" s="200"/>
      <c r="F1064" s="512"/>
      <c r="G1064" s="512"/>
      <c r="H1064" s="513"/>
      <c r="I1064" s="513"/>
    </row>
    <row r="1065" spans="1:9">
      <c r="A1065" s="198"/>
      <c r="B1065" s="76"/>
      <c r="C1065" s="199"/>
      <c r="D1065" s="200"/>
      <c r="E1065" s="200"/>
      <c r="F1065" s="512"/>
      <c r="G1065" s="512"/>
      <c r="H1065" s="513"/>
      <c r="I1065" s="513"/>
    </row>
    <row r="1066" spans="1:9">
      <c r="A1066" s="198"/>
      <c r="B1066" s="76"/>
      <c r="C1066" s="199"/>
      <c r="D1066" s="200"/>
      <c r="E1066" s="200"/>
      <c r="F1066" s="512"/>
      <c r="G1066" s="512"/>
      <c r="H1066" s="513"/>
      <c r="I1066" s="513"/>
    </row>
    <row r="1067" spans="1:9">
      <c r="A1067" s="198"/>
      <c r="B1067" s="76"/>
      <c r="C1067" s="199"/>
      <c r="D1067" s="200"/>
      <c r="E1067" s="200"/>
      <c r="F1067" s="512"/>
      <c r="G1067" s="512"/>
      <c r="H1067" s="513"/>
      <c r="I1067" s="513"/>
    </row>
    <row r="1068" spans="1:9">
      <c r="A1068" s="198"/>
      <c r="B1068" s="76"/>
      <c r="C1068" s="199"/>
      <c r="D1068" s="200"/>
      <c r="E1068" s="200"/>
      <c r="F1068" s="512"/>
      <c r="G1068" s="512"/>
      <c r="H1068" s="513"/>
      <c r="I1068" s="513"/>
    </row>
    <row r="1069" spans="1:9">
      <c r="A1069" s="198"/>
      <c r="B1069" s="76"/>
      <c r="C1069" s="199"/>
      <c r="D1069" s="200"/>
      <c r="E1069" s="200"/>
      <c r="F1069" s="512"/>
      <c r="G1069" s="512"/>
      <c r="H1069" s="513"/>
      <c r="I1069" s="513"/>
    </row>
    <row r="1070" spans="1:9">
      <c r="A1070" s="198"/>
      <c r="B1070" s="76"/>
      <c r="C1070" s="199"/>
      <c r="D1070" s="200"/>
      <c r="E1070" s="200"/>
      <c r="F1070" s="512"/>
      <c r="G1070" s="512"/>
      <c r="H1070" s="513"/>
      <c r="I1070" s="513"/>
    </row>
    <row r="1071" spans="1:9">
      <c r="A1071" s="198"/>
      <c r="B1071" s="76"/>
      <c r="C1071" s="199"/>
      <c r="D1071" s="200"/>
      <c r="E1071" s="200"/>
      <c r="F1071" s="512"/>
      <c r="G1071" s="512"/>
      <c r="H1071" s="513"/>
      <c r="I1071" s="513"/>
    </row>
    <row r="1072" spans="1:9">
      <c r="A1072" s="198"/>
      <c r="B1072" s="76"/>
      <c r="C1072" s="199"/>
      <c r="D1072" s="200"/>
      <c r="E1072" s="200"/>
      <c r="F1072" s="512"/>
      <c r="G1072" s="512"/>
      <c r="H1072" s="513"/>
      <c r="I1072" s="513"/>
    </row>
    <row r="1073" spans="1:9">
      <c r="A1073" s="198"/>
      <c r="B1073" s="76"/>
      <c r="C1073" s="199"/>
      <c r="D1073" s="200"/>
      <c r="E1073" s="200"/>
      <c r="F1073" s="512"/>
      <c r="G1073" s="512"/>
      <c r="H1073" s="513"/>
      <c r="I1073" s="513"/>
    </row>
    <row r="1074" spans="1:9">
      <c r="A1074" s="198"/>
      <c r="B1074" s="76"/>
      <c r="C1074" s="199"/>
      <c r="D1074" s="200"/>
      <c r="E1074" s="200"/>
      <c r="F1074" s="512"/>
      <c r="G1074" s="512"/>
      <c r="H1074" s="513"/>
      <c r="I1074" s="513"/>
    </row>
    <row r="1075" spans="1:9">
      <c r="A1075" s="198"/>
      <c r="B1075" s="76"/>
      <c r="C1075" s="199"/>
      <c r="D1075" s="200"/>
      <c r="E1075" s="200"/>
      <c r="F1075" s="512"/>
      <c r="G1075" s="512"/>
      <c r="H1075" s="513"/>
      <c r="I1075" s="513"/>
    </row>
    <row r="1076" spans="1:9">
      <c r="A1076" s="198"/>
      <c r="B1076" s="76"/>
      <c r="C1076" s="199"/>
      <c r="D1076" s="200"/>
      <c r="E1076" s="200"/>
      <c r="F1076" s="512"/>
      <c r="G1076" s="512"/>
      <c r="H1076" s="513"/>
      <c r="I1076" s="513"/>
    </row>
    <row r="1077" spans="1:9">
      <c r="A1077" s="198"/>
      <c r="B1077" s="76"/>
      <c r="C1077" s="199"/>
      <c r="D1077" s="200"/>
      <c r="E1077" s="200"/>
      <c r="F1077" s="512"/>
      <c r="G1077" s="512"/>
      <c r="H1077" s="513"/>
      <c r="I1077" s="513"/>
    </row>
    <row r="1078" spans="1:9">
      <c r="A1078" s="198"/>
      <c r="B1078" s="76"/>
      <c r="C1078" s="199"/>
      <c r="D1078" s="200"/>
      <c r="E1078" s="200"/>
      <c r="F1078" s="512"/>
      <c r="G1078" s="512"/>
      <c r="H1078" s="513"/>
      <c r="I1078" s="513"/>
    </row>
    <row r="1079" spans="1:9">
      <c r="A1079" s="198"/>
      <c r="B1079" s="76"/>
      <c r="C1079" s="199"/>
      <c r="D1079" s="200"/>
      <c r="E1079" s="200"/>
      <c r="F1079" s="512"/>
      <c r="G1079" s="512"/>
      <c r="H1079" s="513"/>
      <c r="I1079" s="513"/>
    </row>
    <row r="1080" spans="1:9">
      <c r="A1080" s="198"/>
      <c r="B1080" s="76"/>
      <c r="C1080" s="199"/>
      <c r="D1080" s="200"/>
      <c r="E1080" s="200"/>
      <c r="F1080" s="512"/>
      <c r="G1080" s="512"/>
      <c r="H1080" s="513"/>
      <c r="I1080" s="513"/>
    </row>
    <row r="1081" spans="1:9">
      <c r="A1081" s="198"/>
      <c r="B1081" s="76"/>
      <c r="C1081" s="199"/>
      <c r="D1081" s="200"/>
      <c r="E1081" s="200"/>
      <c r="F1081" s="512"/>
      <c r="G1081" s="512"/>
      <c r="H1081" s="513"/>
      <c r="I1081" s="513"/>
    </row>
    <row r="1082" spans="1:9">
      <c r="A1082" s="198"/>
      <c r="B1082" s="76"/>
      <c r="C1082" s="199"/>
      <c r="D1082" s="200"/>
      <c r="E1082" s="200"/>
      <c r="F1082" s="512"/>
      <c r="G1082" s="512"/>
      <c r="H1082" s="513"/>
      <c r="I1082" s="513"/>
    </row>
    <row r="1083" spans="1:9">
      <c r="A1083" s="198"/>
      <c r="B1083" s="76"/>
      <c r="C1083" s="199"/>
      <c r="D1083" s="200"/>
      <c r="E1083" s="200"/>
      <c r="F1083" s="512"/>
      <c r="G1083" s="512"/>
      <c r="H1083" s="513"/>
      <c r="I1083" s="513"/>
    </row>
    <row r="1084" spans="1:9">
      <c r="A1084" s="198"/>
      <c r="B1084" s="76"/>
      <c r="C1084" s="199"/>
      <c r="D1084" s="200"/>
      <c r="E1084" s="200"/>
      <c r="F1084" s="512"/>
      <c r="G1084" s="512"/>
      <c r="H1084" s="513"/>
      <c r="I1084" s="513"/>
    </row>
    <row r="1085" spans="1:9">
      <c r="A1085" s="198"/>
      <c r="B1085" s="76"/>
      <c r="C1085" s="199"/>
      <c r="D1085" s="200"/>
      <c r="E1085" s="200"/>
      <c r="F1085" s="512"/>
      <c r="G1085" s="512"/>
      <c r="H1085" s="513"/>
      <c r="I1085" s="513"/>
    </row>
    <row r="1086" spans="1:9">
      <c r="A1086" s="198"/>
      <c r="B1086" s="76"/>
      <c r="C1086" s="199"/>
      <c r="D1086" s="200"/>
      <c r="E1086" s="200"/>
      <c r="F1086" s="512"/>
      <c r="G1086" s="512"/>
      <c r="H1086" s="513"/>
      <c r="I1086" s="513"/>
    </row>
    <row r="1087" spans="1:9">
      <c r="A1087" s="198"/>
      <c r="B1087" s="76"/>
      <c r="C1087" s="199"/>
      <c r="D1087" s="200"/>
      <c r="E1087" s="200"/>
      <c r="F1087" s="512"/>
      <c r="G1087" s="512"/>
      <c r="H1087" s="513"/>
      <c r="I1087" s="513"/>
    </row>
    <row r="1088" spans="1:9">
      <c r="A1088" s="198"/>
      <c r="B1088" s="76"/>
      <c r="C1088" s="199"/>
      <c r="D1088" s="200"/>
      <c r="E1088" s="200"/>
      <c r="F1088" s="512"/>
      <c r="G1088" s="512"/>
      <c r="H1088" s="513"/>
      <c r="I1088" s="513"/>
    </row>
    <row r="1089" spans="1:9">
      <c r="A1089" s="198"/>
      <c r="B1089" s="76"/>
      <c r="C1089" s="199"/>
      <c r="D1089" s="200"/>
      <c r="E1089" s="200"/>
      <c r="F1089" s="512"/>
      <c r="G1089" s="512"/>
      <c r="H1089" s="513"/>
      <c r="I1089" s="513"/>
    </row>
    <row r="1090" spans="1:9">
      <c r="A1090" s="198"/>
      <c r="B1090" s="76"/>
      <c r="C1090" s="199"/>
      <c r="D1090" s="200"/>
      <c r="E1090" s="200"/>
      <c r="F1090" s="512"/>
      <c r="G1090" s="512"/>
      <c r="H1090" s="513"/>
      <c r="I1090" s="513"/>
    </row>
    <row r="1091" spans="1:9">
      <c r="A1091" s="198"/>
      <c r="B1091" s="76"/>
      <c r="C1091" s="199"/>
      <c r="D1091" s="200"/>
      <c r="E1091" s="200"/>
      <c r="F1091" s="512"/>
      <c r="G1091" s="512"/>
      <c r="H1091" s="513"/>
      <c r="I1091" s="513"/>
    </row>
    <row r="1092" spans="1:9">
      <c r="A1092" s="198"/>
      <c r="B1092" s="76"/>
      <c r="C1092" s="199"/>
      <c r="D1092" s="200"/>
      <c r="E1092" s="200"/>
      <c r="F1092" s="512"/>
      <c r="G1092" s="512"/>
      <c r="H1092" s="513"/>
      <c r="I1092" s="513"/>
    </row>
    <row r="1093" spans="1:9">
      <c r="A1093" s="198"/>
      <c r="B1093" s="76"/>
      <c r="C1093" s="199"/>
      <c r="D1093" s="200"/>
      <c r="E1093" s="200"/>
      <c r="F1093" s="512"/>
      <c r="G1093" s="512"/>
      <c r="H1093" s="513"/>
      <c r="I1093" s="513"/>
    </row>
    <row r="1094" spans="1:9">
      <c r="A1094" s="198"/>
      <c r="B1094" s="76"/>
      <c r="C1094" s="199"/>
      <c r="D1094" s="200"/>
      <c r="E1094" s="200"/>
      <c r="F1094" s="512"/>
      <c r="G1094" s="512"/>
      <c r="H1094" s="513"/>
      <c r="I1094" s="513"/>
    </row>
    <row r="1095" spans="1:9">
      <c r="A1095" s="198"/>
      <c r="B1095" s="76"/>
      <c r="C1095" s="199"/>
      <c r="D1095" s="200"/>
      <c r="E1095" s="200"/>
      <c r="F1095" s="512"/>
      <c r="G1095" s="512"/>
      <c r="H1095" s="513"/>
      <c r="I1095" s="513"/>
    </row>
    <row r="1096" spans="1:9">
      <c r="A1096" s="198"/>
      <c r="B1096" s="76"/>
      <c r="C1096" s="199"/>
      <c r="D1096" s="200"/>
      <c r="E1096" s="200"/>
      <c r="F1096" s="512"/>
      <c r="G1096" s="512"/>
      <c r="H1096" s="513"/>
      <c r="I1096" s="513"/>
    </row>
    <row r="1097" spans="1:9">
      <c r="A1097" s="198"/>
      <c r="B1097" s="76"/>
      <c r="C1097" s="199"/>
      <c r="D1097" s="200"/>
      <c r="E1097" s="200"/>
      <c r="F1097" s="512"/>
      <c r="G1097" s="512"/>
      <c r="H1097" s="513"/>
      <c r="I1097" s="513"/>
    </row>
    <row r="1098" spans="1:9">
      <c r="A1098" s="198"/>
      <c r="B1098" s="76"/>
      <c r="C1098" s="199"/>
      <c r="D1098" s="200"/>
      <c r="E1098" s="200"/>
      <c r="F1098" s="512"/>
      <c r="G1098" s="512"/>
      <c r="H1098" s="513"/>
      <c r="I1098" s="513"/>
    </row>
    <row r="1099" spans="1:9">
      <c r="A1099" s="198"/>
      <c r="B1099" s="76"/>
      <c r="C1099" s="199"/>
      <c r="D1099" s="200"/>
      <c r="E1099" s="200"/>
      <c r="F1099" s="512"/>
      <c r="G1099" s="512"/>
      <c r="H1099" s="513"/>
      <c r="I1099" s="513"/>
    </row>
    <row r="1100" spans="1:9">
      <c r="A1100" s="198"/>
      <c r="B1100" s="76"/>
      <c r="C1100" s="199"/>
      <c r="D1100" s="200"/>
      <c r="E1100" s="200"/>
      <c r="F1100" s="512"/>
      <c r="G1100" s="512"/>
      <c r="H1100" s="513"/>
      <c r="I1100" s="513"/>
    </row>
    <row r="1101" spans="1:9">
      <c r="A1101" s="198"/>
      <c r="B1101" s="76"/>
      <c r="C1101" s="199"/>
      <c r="D1101" s="200"/>
      <c r="E1101" s="200"/>
      <c r="F1101" s="512"/>
      <c r="G1101" s="512"/>
      <c r="H1101" s="513"/>
      <c r="I1101" s="513"/>
    </row>
    <row r="1102" spans="1:9">
      <c r="A1102" s="198"/>
      <c r="B1102" s="76"/>
      <c r="C1102" s="199"/>
      <c r="D1102" s="200"/>
      <c r="E1102" s="200"/>
      <c r="F1102" s="512"/>
      <c r="G1102" s="512"/>
      <c r="H1102" s="513"/>
      <c r="I1102" s="513"/>
    </row>
    <row r="1103" spans="1:9">
      <c r="A1103" s="198"/>
      <c r="B1103" s="76"/>
      <c r="C1103" s="199"/>
      <c r="D1103" s="200"/>
      <c r="E1103" s="200"/>
      <c r="F1103" s="512"/>
      <c r="G1103" s="512"/>
      <c r="H1103" s="513"/>
      <c r="I1103" s="513"/>
    </row>
    <row r="1104" spans="1:9">
      <c r="A1104" s="198"/>
      <c r="B1104" s="76"/>
      <c r="C1104" s="199"/>
      <c r="D1104" s="200"/>
      <c r="E1104" s="200"/>
      <c r="F1104" s="512"/>
      <c r="G1104" s="512"/>
      <c r="H1104" s="513"/>
      <c r="I1104" s="513"/>
    </row>
    <row r="1105" spans="1:9">
      <c r="A1105" s="198"/>
      <c r="B1105" s="76"/>
      <c r="C1105" s="199"/>
      <c r="D1105" s="200"/>
      <c r="E1105" s="200"/>
      <c r="F1105" s="512"/>
      <c r="G1105" s="512"/>
      <c r="H1105" s="513"/>
      <c r="I1105" s="513"/>
    </row>
    <row r="1106" spans="1:9">
      <c r="A1106" s="198"/>
      <c r="B1106" s="76"/>
      <c r="C1106" s="199"/>
      <c r="D1106" s="200"/>
      <c r="E1106" s="200"/>
      <c r="F1106" s="512"/>
      <c r="G1106" s="512"/>
      <c r="H1106" s="513"/>
      <c r="I1106" s="513"/>
    </row>
    <row r="1107" spans="1:9">
      <c r="A1107" s="198"/>
      <c r="B1107" s="76"/>
      <c r="C1107" s="199"/>
      <c r="D1107" s="200"/>
      <c r="E1107" s="200"/>
      <c r="F1107" s="512"/>
      <c r="G1107" s="512"/>
      <c r="H1107" s="513"/>
      <c r="I1107" s="513"/>
    </row>
    <row r="1108" spans="1:9">
      <c r="A1108" s="198"/>
      <c r="B1108" s="76"/>
      <c r="C1108" s="199"/>
      <c r="D1108" s="200"/>
      <c r="E1108" s="200"/>
      <c r="F1108" s="512"/>
      <c r="G1108" s="512"/>
      <c r="H1108" s="513"/>
      <c r="I1108" s="513"/>
    </row>
    <row r="1109" spans="1:9">
      <c r="A1109" s="198"/>
      <c r="B1109" s="76"/>
      <c r="C1109" s="199"/>
      <c r="D1109" s="200"/>
      <c r="E1109" s="200"/>
      <c r="F1109" s="512"/>
      <c r="G1109" s="512"/>
      <c r="H1109" s="513"/>
      <c r="I1109" s="513"/>
    </row>
    <row r="1110" spans="1:9">
      <c r="A1110" s="198"/>
      <c r="B1110" s="76"/>
      <c r="C1110" s="199"/>
      <c r="D1110" s="200"/>
      <c r="E1110" s="200"/>
      <c r="F1110" s="512"/>
      <c r="G1110" s="512"/>
      <c r="H1110" s="513"/>
      <c r="I1110" s="513"/>
    </row>
    <row r="1111" spans="1:9">
      <c r="A1111" s="198"/>
      <c r="B1111" s="76"/>
      <c r="C1111" s="199"/>
      <c r="D1111" s="200"/>
      <c r="E1111" s="200"/>
      <c r="F1111" s="512"/>
      <c r="G1111" s="512"/>
      <c r="H1111" s="513"/>
      <c r="I1111" s="513"/>
    </row>
    <row r="1112" spans="1:9">
      <c r="A1112" s="198"/>
      <c r="B1112" s="76"/>
      <c r="C1112" s="199"/>
      <c r="D1112" s="200"/>
      <c r="E1112" s="200"/>
      <c r="F1112" s="512"/>
      <c r="G1112" s="512"/>
      <c r="H1112" s="513"/>
      <c r="I1112" s="513"/>
    </row>
    <row r="1113" spans="1:9">
      <c r="A1113" s="198"/>
      <c r="B1113" s="76"/>
      <c r="C1113" s="199"/>
      <c r="D1113" s="200"/>
      <c r="E1113" s="200"/>
      <c r="F1113" s="512"/>
      <c r="G1113" s="512"/>
      <c r="H1113" s="513"/>
      <c r="I1113" s="513"/>
    </row>
    <row r="1114" spans="1:9">
      <c r="A1114" s="198"/>
      <c r="B1114" s="76"/>
      <c r="C1114" s="199"/>
      <c r="D1114" s="200"/>
      <c r="E1114" s="200"/>
      <c r="F1114" s="512"/>
      <c r="G1114" s="512"/>
      <c r="H1114" s="513"/>
      <c r="I1114" s="513"/>
    </row>
    <row r="1115" spans="1:9">
      <c r="A1115" s="198"/>
      <c r="B1115" s="76"/>
      <c r="C1115" s="199"/>
      <c r="D1115" s="200"/>
      <c r="E1115" s="200"/>
      <c r="F1115" s="512"/>
      <c r="G1115" s="512"/>
      <c r="H1115" s="513"/>
      <c r="I1115" s="513"/>
    </row>
    <row r="1116" spans="1:9">
      <c r="A1116" s="198"/>
      <c r="B1116" s="76"/>
      <c r="C1116" s="199"/>
      <c r="D1116" s="200"/>
      <c r="E1116" s="200"/>
      <c r="F1116" s="512"/>
      <c r="G1116" s="512"/>
      <c r="H1116" s="513"/>
      <c r="I1116" s="513"/>
    </row>
    <row r="1117" spans="1:9">
      <c r="A1117" s="198"/>
      <c r="B1117" s="76"/>
      <c r="C1117" s="199"/>
      <c r="D1117" s="200"/>
      <c r="E1117" s="200"/>
      <c r="F1117" s="512"/>
      <c r="G1117" s="512"/>
      <c r="H1117" s="513"/>
      <c r="I1117" s="513"/>
    </row>
    <row r="1118" spans="1:9">
      <c r="A1118" s="198"/>
      <c r="B1118" s="76"/>
      <c r="C1118" s="199"/>
      <c r="D1118" s="200"/>
      <c r="E1118" s="200"/>
      <c r="F1118" s="512"/>
      <c r="G1118" s="512"/>
      <c r="H1118" s="513"/>
      <c r="I1118" s="513"/>
    </row>
    <row r="1119" spans="1:9">
      <c r="A1119" s="198"/>
      <c r="B1119" s="76"/>
      <c r="C1119" s="199"/>
      <c r="D1119" s="200"/>
      <c r="E1119" s="200"/>
      <c r="F1119" s="512"/>
      <c r="G1119" s="512"/>
      <c r="H1119" s="513"/>
      <c r="I1119" s="513"/>
    </row>
    <row r="1120" spans="1:9">
      <c r="A1120" s="198"/>
      <c r="B1120" s="76"/>
      <c r="C1120" s="199"/>
      <c r="D1120" s="200"/>
      <c r="E1120" s="200"/>
      <c r="F1120" s="512"/>
      <c r="G1120" s="512"/>
      <c r="H1120" s="513"/>
      <c r="I1120" s="513"/>
    </row>
    <row r="1121" spans="1:9">
      <c r="A1121" s="198"/>
      <c r="B1121" s="76"/>
      <c r="C1121" s="199"/>
      <c r="D1121" s="200"/>
      <c r="E1121" s="200"/>
      <c r="F1121" s="512"/>
      <c r="G1121" s="512"/>
      <c r="H1121" s="513"/>
      <c r="I1121" s="513"/>
    </row>
    <row r="1122" spans="1:9">
      <c r="A1122" s="198"/>
      <c r="B1122" s="76"/>
      <c r="C1122" s="199"/>
      <c r="D1122" s="200"/>
      <c r="E1122" s="200"/>
      <c r="F1122" s="512"/>
      <c r="G1122" s="512"/>
      <c r="H1122" s="513"/>
      <c r="I1122" s="513"/>
    </row>
    <row r="1123" spans="1:9">
      <c r="A1123" s="198"/>
      <c r="B1123" s="76"/>
      <c r="C1123" s="199"/>
      <c r="D1123" s="200"/>
      <c r="E1123" s="200"/>
      <c r="F1123" s="512"/>
      <c r="G1123" s="512"/>
      <c r="H1123" s="513"/>
      <c r="I1123" s="513"/>
    </row>
    <row r="1124" spans="1:9">
      <c r="A1124" s="198"/>
      <c r="B1124" s="76"/>
      <c r="C1124" s="199"/>
      <c r="D1124" s="200"/>
      <c r="E1124" s="200"/>
      <c r="F1124" s="512"/>
      <c r="G1124" s="512"/>
      <c r="H1124" s="513"/>
      <c r="I1124" s="513"/>
    </row>
    <row r="1125" spans="1:9">
      <c r="A1125" s="198"/>
      <c r="B1125" s="76"/>
      <c r="C1125" s="199"/>
      <c r="D1125" s="200"/>
      <c r="E1125" s="200"/>
      <c r="F1125" s="512"/>
      <c r="G1125" s="512"/>
      <c r="H1125" s="513"/>
      <c r="I1125" s="513"/>
    </row>
    <row r="1126" spans="1:9">
      <c r="A1126" s="198"/>
      <c r="B1126" s="76"/>
      <c r="C1126" s="199"/>
      <c r="D1126" s="200"/>
      <c r="E1126" s="200"/>
      <c r="F1126" s="512"/>
      <c r="G1126" s="512"/>
      <c r="H1126" s="513"/>
      <c r="I1126" s="513"/>
    </row>
    <row r="1127" spans="1:9">
      <c r="A1127" s="198"/>
      <c r="B1127" s="76"/>
      <c r="C1127" s="199"/>
      <c r="D1127" s="200"/>
      <c r="E1127" s="200"/>
      <c r="F1127" s="512"/>
      <c r="G1127" s="512"/>
      <c r="H1127" s="513"/>
      <c r="I1127" s="513"/>
    </row>
    <row r="1128" spans="1:9">
      <c r="A1128" s="198"/>
      <c r="B1128" s="76"/>
      <c r="C1128" s="199"/>
      <c r="D1128" s="200"/>
      <c r="E1128" s="200"/>
      <c r="F1128" s="512"/>
      <c r="G1128" s="512"/>
      <c r="H1128" s="513"/>
      <c r="I1128" s="513"/>
    </row>
    <row r="1129" spans="1:9">
      <c r="A1129" s="198"/>
      <c r="B1129" s="76"/>
      <c r="C1129" s="199"/>
      <c r="D1129" s="200"/>
      <c r="E1129" s="200"/>
      <c r="F1129" s="512"/>
      <c r="G1129" s="512"/>
      <c r="H1129" s="513"/>
      <c r="I1129" s="513"/>
    </row>
    <row r="1130" spans="1:9">
      <c r="A1130" s="198"/>
      <c r="B1130" s="76"/>
      <c r="C1130" s="199"/>
      <c r="D1130" s="200"/>
      <c r="E1130" s="200"/>
      <c r="F1130" s="512"/>
      <c r="G1130" s="512"/>
      <c r="H1130" s="513"/>
      <c r="I1130" s="513"/>
    </row>
    <row r="1131" spans="1:9">
      <c r="A1131" s="198"/>
      <c r="B1131" s="76"/>
      <c r="C1131" s="199"/>
      <c r="D1131" s="200"/>
      <c r="E1131" s="200"/>
      <c r="F1131" s="512"/>
      <c r="G1131" s="512"/>
      <c r="H1131" s="513"/>
      <c r="I1131" s="513"/>
    </row>
    <row r="1132" spans="1:9">
      <c r="A1132" s="198"/>
      <c r="B1132" s="76"/>
      <c r="C1132" s="199"/>
      <c r="D1132" s="200"/>
      <c r="E1132" s="200"/>
      <c r="F1132" s="512"/>
      <c r="G1132" s="512"/>
      <c r="H1132" s="513"/>
      <c r="I1132" s="513"/>
    </row>
    <row r="1133" spans="1:9">
      <c r="A1133" s="198"/>
      <c r="B1133" s="76"/>
      <c r="C1133" s="199"/>
      <c r="D1133" s="200"/>
      <c r="E1133" s="200"/>
      <c r="F1133" s="512"/>
      <c r="G1133" s="512"/>
      <c r="H1133" s="513"/>
      <c r="I1133" s="513"/>
    </row>
    <row r="1134" spans="1:9">
      <c r="A1134" s="198"/>
      <c r="B1134" s="76"/>
      <c r="C1134" s="199"/>
      <c r="D1134" s="200"/>
      <c r="E1134" s="200"/>
      <c r="F1134" s="512"/>
      <c r="G1134" s="512"/>
      <c r="H1134" s="513"/>
      <c r="I1134" s="513"/>
    </row>
    <row r="1135" spans="1:9">
      <c r="A1135" s="198"/>
      <c r="B1135" s="76"/>
      <c r="C1135" s="199"/>
      <c r="D1135" s="200"/>
      <c r="E1135" s="200"/>
      <c r="F1135" s="512"/>
      <c r="G1135" s="512"/>
      <c r="H1135" s="513"/>
      <c r="I1135" s="513"/>
    </row>
    <row r="1136" spans="1:9">
      <c r="A1136" s="198"/>
      <c r="B1136" s="76"/>
      <c r="C1136" s="199"/>
      <c r="D1136" s="200"/>
      <c r="E1136" s="200"/>
      <c r="F1136" s="512"/>
      <c r="G1136" s="512"/>
      <c r="H1136" s="513"/>
      <c r="I1136" s="513"/>
    </row>
    <row r="1137" spans="1:9">
      <c r="A1137" s="198"/>
      <c r="B1137" s="76"/>
      <c r="C1137" s="199"/>
      <c r="D1137" s="200"/>
      <c r="E1137" s="200"/>
      <c r="F1137" s="512"/>
      <c r="G1137" s="512"/>
      <c r="H1137" s="513"/>
      <c r="I1137" s="513"/>
    </row>
    <row r="1138" spans="1:9">
      <c r="A1138" s="198"/>
      <c r="B1138" s="76"/>
      <c r="C1138" s="199"/>
      <c r="D1138" s="200"/>
      <c r="E1138" s="200"/>
      <c r="F1138" s="512"/>
      <c r="G1138" s="512"/>
      <c r="H1138" s="513"/>
      <c r="I1138" s="513"/>
    </row>
    <row r="1139" spans="1:9">
      <c r="A1139" s="198"/>
      <c r="B1139" s="76"/>
      <c r="C1139" s="199"/>
      <c r="D1139" s="200"/>
      <c r="E1139" s="200"/>
      <c r="F1139" s="512"/>
      <c r="G1139" s="512"/>
      <c r="H1139" s="513"/>
      <c r="I1139" s="513"/>
    </row>
    <row r="1140" spans="1:9">
      <c r="A1140" s="198"/>
      <c r="B1140" s="76"/>
      <c r="C1140" s="199"/>
      <c r="D1140" s="200"/>
      <c r="E1140" s="200"/>
      <c r="F1140" s="512"/>
      <c r="G1140" s="512"/>
      <c r="H1140" s="513"/>
      <c r="I1140" s="513"/>
    </row>
    <row r="1141" spans="1:9">
      <c r="A1141" s="198"/>
      <c r="B1141" s="76"/>
      <c r="C1141" s="199"/>
      <c r="D1141" s="200"/>
      <c r="E1141" s="200"/>
      <c r="F1141" s="512"/>
      <c r="G1141" s="512"/>
      <c r="H1141" s="513"/>
      <c r="I1141" s="513"/>
    </row>
    <row r="1142" spans="1:9">
      <c r="A1142" s="198"/>
      <c r="B1142" s="76"/>
      <c r="C1142" s="199"/>
      <c r="D1142" s="200"/>
      <c r="E1142" s="200"/>
      <c r="F1142" s="512"/>
      <c r="G1142" s="512"/>
      <c r="H1142" s="513"/>
      <c r="I1142" s="513"/>
    </row>
    <row r="1143" spans="1:9">
      <c r="A1143" s="198"/>
      <c r="B1143" s="76"/>
      <c r="C1143" s="199"/>
      <c r="D1143" s="200"/>
      <c r="E1143" s="200"/>
      <c r="F1143" s="512"/>
      <c r="G1143" s="512"/>
      <c r="H1143" s="513"/>
      <c r="I1143" s="513"/>
    </row>
    <row r="1144" spans="1:9">
      <c r="A1144" s="198"/>
      <c r="B1144" s="76"/>
      <c r="C1144" s="199"/>
      <c r="D1144" s="200"/>
      <c r="E1144" s="200"/>
      <c r="F1144" s="512"/>
      <c r="G1144" s="512"/>
      <c r="H1144" s="513"/>
      <c r="I1144" s="513"/>
    </row>
    <row r="1145" spans="1:9">
      <c r="A1145" s="198"/>
      <c r="B1145" s="76"/>
      <c r="C1145" s="199"/>
      <c r="D1145" s="200"/>
      <c r="E1145" s="200"/>
      <c r="F1145" s="512"/>
      <c r="G1145" s="512"/>
      <c r="H1145" s="513"/>
      <c r="I1145" s="513"/>
    </row>
    <row r="1146" spans="1:9">
      <c r="A1146" s="198"/>
      <c r="B1146" s="76"/>
      <c r="C1146" s="199"/>
      <c r="D1146" s="200"/>
      <c r="E1146" s="200"/>
      <c r="F1146" s="512"/>
      <c r="G1146" s="512"/>
      <c r="H1146" s="513"/>
      <c r="I1146" s="513"/>
    </row>
    <row r="1147" spans="1:9">
      <c r="A1147" s="198"/>
      <c r="B1147" s="76"/>
      <c r="C1147" s="199"/>
      <c r="D1147" s="200"/>
      <c r="E1147" s="200"/>
      <c r="F1147" s="512"/>
      <c r="G1147" s="512"/>
      <c r="H1147" s="513"/>
      <c r="I1147" s="513"/>
    </row>
    <row r="1148" spans="1:9">
      <c r="A1148" s="198"/>
      <c r="B1148" s="76"/>
      <c r="C1148" s="199"/>
      <c r="D1148" s="200"/>
      <c r="E1148" s="200"/>
      <c r="F1148" s="512"/>
      <c r="G1148" s="512"/>
      <c r="H1148" s="513"/>
      <c r="I1148" s="513"/>
    </row>
    <row r="1149" spans="1:9">
      <c r="A1149" s="198"/>
      <c r="B1149" s="76"/>
      <c r="C1149" s="199"/>
      <c r="D1149" s="200"/>
      <c r="E1149" s="200"/>
      <c r="F1149" s="512"/>
      <c r="G1149" s="512"/>
      <c r="H1149" s="513"/>
      <c r="I1149" s="513"/>
    </row>
    <row r="1150" spans="1:9">
      <c r="A1150" s="198"/>
      <c r="B1150" s="76"/>
      <c r="C1150" s="199"/>
      <c r="D1150" s="200"/>
      <c r="E1150" s="200"/>
      <c r="F1150" s="512"/>
      <c r="G1150" s="512"/>
      <c r="H1150" s="513"/>
      <c r="I1150" s="513"/>
    </row>
    <row r="1151" spans="1:9">
      <c r="A1151" s="198"/>
      <c r="B1151" s="76"/>
      <c r="C1151" s="199"/>
      <c r="D1151" s="200"/>
      <c r="E1151" s="200"/>
      <c r="F1151" s="512"/>
      <c r="G1151" s="512"/>
      <c r="H1151" s="513"/>
      <c r="I1151" s="513"/>
    </row>
    <row r="1152" spans="1:9">
      <c r="A1152" s="198"/>
      <c r="B1152" s="76"/>
      <c r="C1152" s="199"/>
      <c r="D1152" s="200"/>
      <c r="E1152" s="200"/>
      <c r="F1152" s="512"/>
      <c r="G1152" s="512"/>
      <c r="H1152" s="513"/>
      <c r="I1152" s="513"/>
    </row>
    <row r="1153" spans="1:9">
      <c r="A1153" s="198"/>
      <c r="B1153" s="76"/>
      <c r="C1153" s="199"/>
      <c r="D1153" s="200"/>
      <c r="E1153" s="200"/>
      <c r="F1153" s="512"/>
      <c r="G1153" s="512"/>
      <c r="H1153" s="513"/>
      <c r="I1153" s="513"/>
    </row>
    <row r="1154" spans="1:9">
      <c r="A1154" s="198"/>
      <c r="B1154" s="76"/>
      <c r="C1154" s="199"/>
      <c r="D1154" s="200"/>
      <c r="E1154" s="200"/>
      <c r="F1154" s="512"/>
      <c r="G1154" s="512"/>
      <c r="H1154" s="513"/>
      <c r="I1154" s="513"/>
    </row>
    <row r="1155" spans="1:9">
      <c r="A1155" s="198"/>
      <c r="B1155" s="76"/>
      <c r="C1155" s="199"/>
      <c r="D1155" s="200"/>
      <c r="E1155" s="200"/>
      <c r="F1155" s="512"/>
      <c r="G1155" s="512"/>
      <c r="H1155" s="513"/>
      <c r="I1155" s="513"/>
    </row>
    <row r="1156" spans="1:9">
      <c r="A1156" s="198"/>
      <c r="B1156" s="76"/>
      <c r="C1156" s="199"/>
      <c r="D1156" s="200"/>
      <c r="E1156" s="200"/>
      <c r="F1156" s="512"/>
      <c r="G1156" s="512"/>
      <c r="H1156" s="513"/>
      <c r="I1156" s="513"/>
    </row>
    <row r="1157" spans="1:9">
      <c r="A1157" s="198"/>
      <c r="B1157" s="76"/>
      <c r="C1157" s="199"/>
      <c r="D1157" s="200"/>
      <c r="E1157" s="200"/>
      <c r="F1157" s="512"/>
      <c r="G1157" s="512"/>
      <c r="H1157" s="513"/>
      <c r="I1157" s="513"/>
    </row>
    <row r="1158" spans="1:9">
      <c r="A1158" s="198"/>
      <c r="B1158" s="76"/>
      <c r="C1158" s="199"/>
      <c r="D1158" s="200"/>
      <c r="E1158" s="200"/>
      <c r="F1158" s="512"/>
      <c r="G1158" s="512"/>
      <c r="H1158" s="513"/>
      <c r="I1158" s="513"/>
    </row>
    <row r="1159" spans="1:9">
      <c r="A1159" s="198"/>
      <c r="B1159" s="76"/>
      <c r="C1159" s="199"/>
      <c r="D1159" s="200"/>
      <c r="E1159" s="200"/>
      <c r="F1159" s="512"/>
      <c r="G1159" s="512"/>
      <c r="H1159" s="513"/>
      <c r="I1159" s="513"/>
    </row>
    <row r="1160" spans="1:9">
      <c r="A1160" s="198"/>
      <c r="B1160" s="76"/>
      <c r="C1160" s="199"/>
      <c r="D1160" s="200"/>
      <c r="E1160" s="200"/>
      <c r="F1160" s="512"/>
      <c r="G1160" s="512"/>
      <c r="H1160" s="513"/>
      <c r="I1160" s="513"/>
    </row>
    <row r="1161" spans="1:9">
      <c r="A1161" s="198"/>
      <c r="B1161" s="76"/>
      <c r="C1161" s="199"/>
      <c r="D1161" s="200"/>
      <c r="E1161" s="200"/>
      <c r="F1161" s="512"/>
      <c r="G1161" s="512"/>
      <c r="H1161" s="513"/>
      <c r="I1161" s="513"/>
    </row>
    <row r="1162" spans="1:9">
      <c r="A1162" s="198"/>
      <c r="B1162" s="76"/>
      <c r="C1162" s="199"/>
      <c r="D1162" s="200"/>
      <c r="E1162" s="200"/>
      <c r="F1162" s="512"/>
      <c r="G1162" s="512"/>
      <c r="H1162" s="513"/>
      <c r="I1162" s="513"/>
    </row>
    <row r="1163" spans="1:9">
      <c r="A1163" s="198"/>
      <c r="B1163" s="76"/>
      <c r="C1163" s="199"/>
      <c r="D1163" s="200"/>
      <c r="E1163" s="200"/>
      <c r="F1163" s="512"/>
      <c r="G1163" s="512"/>
      <c r="H1163" s="513"/>
      <c r="I1163" s="513"/>
    </row>
    <row r="1164" spans="1:9">
      <c r="A1164" s="198"/>
      <c r="B1164" s="76"/>
      <c r="C1164" s="199"/>
      <c r="D1164" s="200"/>
      <c r="E1164" s="200"/>
      <c r="F1164" s="512"/>
      <c r="G1164" s="512"/>
      <c r="H1164" s="513"/>
      <c r="I1164" s="513"/>
    </row>
    <row r="1165" spans="1:9">
      <c r="A1165" s="198"/>
      <c r="B1165" s="76"/>
      <c r="C1165" s="199"/>
      <c r="D1165" s="200"/>
      <c r="E1165" s="200"/>
      <c r="F1165" s="512"/>
      <c r="G1165" s="512"/>
      <c r="H1165" s="513"/>
      <c r="I1165" s="513"/>
    </row>
    <row r="1166" spans="1:9">
      <c r="A1166" s="198"/>
      <c r="B1166" s="76"/>
      <c r="C1166" s="199"/>
      <c r="D1166" s="200"/>
      <c r="E1166" s="200"/>
      <c r="F1166" s="512"/>
      <c r="G1166" s="512"/>
      <c r="H1166" s="513"/>
      <c r="I1166" s="513"/>
    </row>
    <row r="1167" spans="1:9">
      <c r="A1167" s="198"/>
      <c r="B1167" s="76"/>
      <c r="C1167" s="199"/>
      <c r="D1167" s="200"/>
      <c r="E1167" s="200"/>
      <c r="F1167" s="512"/>
      <c r="G1167" s="512"/>
      <c r="H1167" s="513"/>
      <c r="I1167" s="513"/>
    </row>
    <row r="1168" spans="1:9">
      <c r="A1168" s="198"/>
      <c r="B1168" s="76"/>
      <c r="C1168" s="199"/>
      <c r="D1168" s="200"/>
      <c r="E1168" s="200"/>
      <c r="F1168" s="512"/>
      <c r="G1168" s="512"/>
      <c r="H1168" s="513"/>
      <c r="I1168" s="513"/>
    </row>
    <row r="1169" spans="1:9">
      <c r="A1169" s="198"/>
      <c r="B1169" s="76"/>
      <c r="C1169" s="199"/>
      <c r="D1169" s="200"/>
      <c r="E1169" s="200"/>
      <c r="F1169" s="512"/>
      <c r="G1169" s="512"/>
      <c r="H1169" s="513"/>
      <c r="I1169" s="513"/>
    </row>
    <row r="1170" spans="1:9">
      <c r="A1170" s="198"/>
      <c r="B1170" s="76"/>
      <c r="C1170" s="199"/>
      <c r="D1170" s="200"/>
      <c r="E1170" s="200"/>
      <c r="F1170" s="512"/>
      <c r="G1170" s="512"/>
      <c r="H1170" s="513"/>
      <c r="I1170" s="513"/>
    </row>
    <row r="1171" spans="1:9">
      <c r="A1171" s="198"/>
      <c r="B1171" s="76"/>
      <c r="C1171" s="199"/>
      <c r="D1171" s="200"/>
      <c r="E1171" s="200"/>
      <c r="F1171" s="512"/>
      <c r="G1171" s="512"/>
      <c r="H1171" s="513"/>
      <c r="I1171" s="513"/>
    </row>
    <row r="1172" spans="1:9">
      <c r="A1172" s="198"/>
      <c r="B1172" s="76"/>
      <c r="C1172" s="199"/>
      <c r="D1172" s="200"/>
      <c r="E1172" s="200"/>
      <c r="F1172" s="512"/>
      <c r="G1172" s="512"/>
      <c r="H1172" s="513"/>
      <c r="I1172" s="513"/>
    </row>
    <row r="1173" spans="1:9">
      <c r="A1173" s="198"/>
      <c r="B1173" s="76"/>
      <c r="C1173" s="199"/>
      <c r="D1173" s="200"/>
      <c r="E1173" s="200"/>
      <c r="F1173" s="512"/>
      <c r="G1173" s="512"/>
      <c r="H1173" s="513"/>
      <c r="I1173" s="513"/>
    </row>
    <row r="1174" spans="1:9">
      <c r="A1174" s="198"/>
      <c r="B1174" s="76"/>
      <c r="C1174" s="199"/>
      <c r="D1174" s="200"/>
      <c r="E1174" s="200"/>
      <c r="F1174" s="512"/>
      <c r="G1174" s="512"/>
      <c r="H1174" s="513"/>
      <c r="I1174" s="513"/>
    </row>
    <row r="1175" spans="1:9">
      <c r="A1175" s="198"/>
      <c r="B1175" s="76"/>
      <c r="C1175" s="199"/>
      <c r="D1175" s="200"/>
      <c r="E1175" s="200"/>
      <c r="F1175" s="512"/>
      <c r="G1175" s="512"/>
      <c r="H1175" s="513"/>
      <c r="I1175" s="513"/>
    </row>
    <row r="1176" spans="1:9">
      <c r="A1176" s="198"/>
      <c r="B1176" s="76"/>
      <c r="C1176" s="199"/>
      <c r="D1176" s="200"/>
      <c r="E1176" s="200"/>
      <c r="F1176" s="512"/>
      <c r="G1176" s="512"/>
      <c r="H1176" s="513"/>
      <c r="I1176" s="513"/>
    </row>
    <row r="1177" spans="1:9">
      <c r="A1177" s="198"/>
      <c r="B1177" s="76"/>
      <c r="C1177" s="199"/>
      <c r="D1177" s="200"/>
      <c r="E1177" s="200"/>
      <c r="F1177" s="512"/>
      <c r="G1177" s="512"/>
      <c r="H1177" s="513"/>
      <c r="I1177" s="513"/>
    </row>
    <row r="1178" spans="1:9">
      <c r="A1178" s="198"/>
      <c r="B1178" s="76"/>
      <c r="C1178" s="199"/>
      <c r="D1178" s="200"/>
      <c r="E1178" s="200"/>
      <c r="F1178" s="512"/>
      <c r="G1178" s="512"/>
      <c r="H1178" s="513"/>
      <c r="I1178" s="513"/>
    </row>
    <row r="1179" spans="1:9">
      <c r="A1179" s="198"/>
      <c r="B1179" s="76"/>
      <c r="C1179" s="199"/>
      <c r="D1179" s="200"/>
      <c r="E1179" s="200"/>
      <c r="F1179" s="512"/>
      <c r="G1179" s="512"/>
      <c r="H1179" s="513"/>
      <c r="I1179" s="513"/>
    </row>
    <row r="1180" spans="1:9">
      <c r="A1180" s="198"/>
      <c r="B1180" s="76"/>
      <c r="C1180" s="199"/>
      <c r="D1180" s="200"/>
      <c r="E1180" s="200"/>
      <c r="F1180" s="512"/>
      <c r="G1180" s="512"/>
      <c r="H1180" s="513"/>
      <c r="I1180" s="513"/>
    </row>
    <row r="1181" spans="1:9">
      <c r="A1181" s="198"/>
      <c r="B1181" s="76"/>
      <c r="C1181" s="199"/>
      <c r="D1181" s="200"/>
      <c r="E1181" s="200"/>
      <c r="F1181" s="512"/>
      <c r="G1181" s="512"/>
      <c r="H1181" s="513"/>
      <c r="I1181" s="513"/>
    </row>
    <row r="1182" spans="1:9">
      <c r="A1182" s="198"/>
      <c r="B1182" s="76"/>
      <c r="C1182" s="199"/>
      <c r="D1182" s="200"/>
      <c r="E1182" s="200"/>
      <c r="F1182" s="512"/>
      <c r="G1182" s="512"/>
      <c r="H1182" s="513"/>
      <c r="I1182" s="513"/>
    </row>
    <row r="1183" spans="1:9">
      <c r="A1183" s="198"/>
      <c r="B1183" s="76"/>
      <c r="C1183" s="199"/>
      <c r="D1183" s="200"/>
      <c r="E1183" s="200"/>
      <c r="F1183" s="512"/>
      <c r="G1183" s="512"/>
      <c r="H1183" s="513"/>
      <c r="I1183" s="513"/>
    </row>
    <row r="1184" spans="1:9">
      <c r="A1184" s="198"/>
      <c r="B1184" s="76"/>
      <c r="C1184" s="199"/>
      <c r="D1184" s="200"/>
      <c r="E1184" s="200"/>
      <c r="F1184" s="512"/>
      <c r="G1184" s="512"/>
      <c r="H1184" s="513"/>
      <c r="I1184" s="513"/>
    </row>
    <row r="1185" spans="1:9">
      <c r="A1185" s="198"/>
      <c r="B1185" s="76"/>
      <c r="C1185" s="199"/>
      <c r="D1185" s="200"/>
      <c r="E1185" s="200"/>
      <c r="F1185" s="512"/>
      <c r="G1185" s="512"/>
      <c r="H1185" s="513"/>
      <c r="I1185" s="513"/>
    </row>
    <row r="1186" spans="1:9">
      <c r="A1186" s="198"/>
      <c r="B1186" s="76"/>
      <c r="C1186" s="199"/>
      <c r="D1186" s="200"/>
      <c r="E1186" s="200"/>
      <c r="F1186" s="512"/>
      <c r="G1186" s="512"/>
      <c r="H1186" s="513"/>
      <c r="I1186" s="513"/>
    </row>
    <row r="1187" spans="1:9">
      <c r="A1187" s="198"/>
      <c r="B1187" s="76"/>
      <c r="C1187" s="199"/>
      <c r="D1187" s="200"/>
      <c r="E1187" s="200"/>
      <c r="F1187" s="512"/>
      <c r="G1187" s="512"/>
      <c r="H1187" s="513"/>
      <c r="I1187" s="513"/>
    </row>
    <row r="1188" spans="1:9">
      <c r="A1188" s="198"/>
      <c r="B1188" s="76"/>
      <c r="C1188" s="199"/>
      <c r="D1188" s="200"/>
      <c r="E1188" s="200"/>
      <c r="F1188" s="512"/>
      <c r="G1188" s="512"/>
      <c r="H1188" s="513"/>
      <c r="I1188" s="513"/>
    </row>
    <row r="1189" spans="1:9">
      <c r="A1189" s="198"/>
      <c r="B1189" s="76"/>
      <c r="C1189" s="199"/>
      <c r="D1189" s="200"/>
      <c r="E1189" s="200"/>
      <c r="F1189" s="512"/>
      <c r="G1189" s="512"/>
      <c r="H1189" s="513"/>
      <c r="I1189" s="513"/>
    </row>
    <row r="1190" spans="1:9">
      <c r="A1190" s="198"/>
      <c r="B1190" s="76"/>
      <c r="C1190" s="199"/>
      <c r="D1190" s="200"/>
      <c r="E1190" s="200"/>
      <c r="F1190" s="512"/>
      <c r="G1190" s="512"/>
      <c r="H1190" s="513"/>
      <c r="I1190" s="513"/>
    </row>
    <row r="1191" spans="1:9">
      <c r="A1191" s="198"/>
      <c r="B1191" s="76"/>
      <c r="C1191" s="199"/>
      <c r="D1191" s="200"/>
      <c r="E1191" s="200"/>
      <c r="F1191" s="512"/>
      <c r="G1191" s="512"/>
      <c r="H1191" s="513"/>
      <c r="I1191" s="513"/>
    </row>
    <row r="1192" spans="1:9">
      <c r="A1192" s="198"/>
      <c r="B1192" s="76"/>
      <c r="C1192" s="199"/>
      <c r="D1192" s="200"/>
      <c r="E1192" s="200"/>
      <c r="F1192" s="512"/>
      <c r="G1192" s="512"/>
      <c r="H1192" s="513"/>
      <c r="I1192" s="513"/>
    </row>
    <row r="1193" spans="1:9">
      <c r="A1193" s="198"/>
      <c r="B1193" s="76"/>
      <c r="C1193" s="199"/>
      <c r="D1193" s="200"/>
      <c r="E1193" s="200"/>
      <c r="F1193" s="512"/>
      <c r="G1193" s="512"/>
      <c r="H1193" s="513"/>
      <c r="I1193" s="513"/>
    </row>
    <row r="1194" spans="1:9">
      <c r="A1194" s="198"/>
      <c r="B1194" s="76"/>
      <c r="C1194" s="199"/>
      <c r="D1194" s="200"/>
      <c r="E1194" s="200"/>
      <c r="F1194" s="512"/>
      <c r="G1194" s="512"/>
      <c r="H1194" s="513"/>
      <c r="I1194" s="513"/>
    </row>
    <row r="1195" spans="1:9">
      <c r="A1195" s="198"/>
      <c r="B1195" s="76"/>
      <c r="C1195" s="199"/>
      <c r="D1195" s="200"/>
      <c r="E1195" s="200"/>
      <c r="F1195" s="512"/>
      <c r="G1195" s="512"/>
      <c r="H1195" s="513"/>
      <c r="I1195" s="513"/>
    </row>
    <row r="1196" spans="1:9">
      <c r="A1196" s="198"/>
      <c r="B1196" s="76"/>
      <c r="C1196" s="199"/>
      <c r="D1196" s="200"/>
      <c r="E1196" s="200"/>
      <c r="F1196" s="512"/>
      <c r="G1196" s="512"/>
      <c r="H1196" s="513"/>
      <c r="I1196" s="513"/>
    </row>
    <row r="1197" spans="1:9">
      <c r="A1197" s="198"/>
      <c r="B1197" s="76"/>
      <c r="C1197" s="199"/>
      <c r="D1197" s="200"/>
      <c r="E1197" s="200"/>
      <c r="F1197" s="512"/>
      <c r="G1197" s="512"/>
      <c r="H1197" s="513"/>
      <c r="I1197" s="513"/>
    </row>
    <row r="1198" spans="1:9">
      <c r="A1198" s="198"/>
      <c r="B1198" s="76"/>
      <c r="C1198" s="199"/>
      <c r="D1198" s="200"/>
      <c r="E1198" s="200"/>
      <c r="F1198" s="512"/>
      <c r="G1198" s="512"/>
      <c r="H1198" s="513"/>
      <c r="I1198" s="513"/>
    </row>
    <row r="1199" spans="1:9">
      <c r="A1199" s="198"/>
      <c r="B1199" s="76"/>
      <c r="C1199" s="199"/>
      <c r="D1199" s="200"/>
      <c r="E1199" s="200"/>
      <c r="F1199" s="512"/>
      <c r="G1199" s="512"/>
      <c r="H1199" s="513"/>
      <c r="I1199" s="513"/>
    </row>
    <row r="1200" spans="1:9">
      <c r="A1200" s="198"/>
      <c r="B1200" s="76"/>
      <c r="C1200" s="199"/>
      <c r="D1200" s="200"/>
      <c r="E1200" s="200"/>
      <c r="F1200" s="512"/>
      <c r="G1200" s="512"/>
      <c r="H1200" s="513"/>
      <c r="I1200" s="513"/>
    </row>
    <row r="1201" spans="1:9">
      <c r="A1201" s="198"/>
      <c r="B1201" s="76"/>
      <c r="C1201" s="199"/>
      <c r="D1201" s="200"/>
      <c r="E1201" s="200"/>
      <c r="F1201" s="512"/>
      <c r="G1201" s="512"/>
      <c r="H1201" s="513"/>
      <c r="I1201" s="513"/>
    </row>
    <row r="1202" spans="1:9">
      <c r="A1202" s="198"/>
      <c r="B1202" s="76"/>
      <c r="C1202" s="199"/>
      <c r="D1202" s="200"/>
      <c r="E1202" s="200"/>
      <c r="F1202" s="512"/>
      <c r="G1202" s="512"/>
      <c r="H1202" s="513"/>
      <c r="I1202" s="513"/>
    </row>
    <row r="1203" spans="1:9">
      <c r="A1203" s="198"/>
      <c r="B1203" s="76"/>
      <c r="C1203" s="199"/>
      <c r="D1203" s="200"/>
      <c r="E1203" s="200"/>
      <c r="F1203" s="512"/>
      <c r="G1203" s="512"/>
      <c r="H1203" s="513"/>
      <c r="I1203" s="513"/>
    </row>
    <row r="1204" spans="1:9">
      <c r="A1204" s="198"/>
      <c r="B1204" s="76"/>
      <c r="C1204" s="199"/>
      <c r="D1204" s="200"/>
      <c r="E1204" s="200"/>
      <c r="F1204" s="512"/>
      <c r="G1204" s="512"/>
      <c r="H1204" s="513"/>
      <c r="I1204" s="513"/>
    </row>
    <row r="1205" spans="1:9">
      <c r="A1205" s="198"/>
      <c r="B1205" s="76"/>
      <c r="C1205" s="199"/>
      <c r="D1205" s="200"/>
      <c r="E1205" s="200"/>
      <c r="F1205" s="512"/>
      <c r="G1205" s="512"/>
      <c r="H1205" s="513"/>
      <c r="I1205" s="513"/>
    </row>
    <row r="1206" spans="1:9">
      <c r="A1206" s="198"/>
      <c r="B1206" s="76"/>
      <c r="C1206" s="199"/>
      <c r="D1206" s="200"/>
      <c r="E1206" s="200"/>
      <c r="F1206" s="512"/>
      <c r="G1206" s="512"/>
      <c r="H1206" s="513"/>
      <c r="I1206" s="513"/>
    </row>
    <row r="1207" spans="1:9">
      <c r="A1207" s="198"/>
      <c r="B1207" s="76"/>
      <c r="C1207" s="199"/>
      <c r="D1207" s="200"/>
      <c r="E1207" s="200"/>
      <c r="F1207" s="512"/>
      <c r="G1207" s="512"/>
      <c r="H1207" s="513"/>
      <c r="I1207" s="513"/>
    </row>
    <row r="1208" spans="1:9">
      <c r="A1208" s="198"/>
      <c r="B1208" s="76"/>
      <c r="C1208" s="199"/>
      <c r="D1208" s="200"/>
      <c r="E1208" s="200"/>
      <c r="F1208" s="512"/>
      <c r="G1208" s="512"/>
      <c r="H1208" s="513"/>
      <c r="I1208" s="513"/>
    </row>
    <row r="1209" spans="1:9">
      <c r="A1209" s="198"/>
      <c r="B1209" s="76"/>
      <c r="C1209" s="199"/>
      <c r="D1209" s="200"/>
      <c r="E1209" s="200"/>
      <c r="F1209" s="512"/>
      <c r="G1209" s="512"/>
      <c r="H1209" s="513"/>
      <c r="I1209" s="513"/>
    </row>
    <row r="1210" spans="1:9">
      <c r="A1210" s="198"/>
      <c r="B1210" s="76"/>
      <c r="C1210" s="199"/>
      <c r="D1210" s="200"/>
      <c r="E1210" s="200"/>
      <c r="F1210" s="512"/>
      <c r="G1210" s="512"/>
      <c r="H1210" s="513"/>
      <c r="I1210" s="513"/>
    </row>
    <row r="1211" spans="1:9">
      <c r="A1211" s="198"/>
      <c r="B1211" s="76"/>
      <c r="C1211" s="199"/>
      <c r="D1211" s="200"/>
      <c r="E1211" s="200"/>
      <c r="F1211" s="512"/>
      <c r="G1211" s="512"/>
      <c r="H1211" s="513"/>
      <c r="I1211" s="513"/>
    </row>
    <row r="1212" spans="1:9">
      <c r="A1212" s="198"/>
      <c r="B1212" s="76"/>
      <c r="C1212" s="199"/>
      <c r="D1212" s="200"/>
      <c r="E1212" s="200"/>
      <c r="F1212" s="512"/>
      <c r="G1212" s="512"/>
      <c r="H1212" s="513"/>
      <c r="I1212" s="513"/>
    </row>
    <row r="1213" spans="1:9">
      <c r="A1213" s="198"/>
      <c r="B1213" s="76"/>
      <c r="C1213" s="199"/>
      <c r="D1213" s="200"/>
      <c r="E1213" s="200"/>
      <c r="F1213" s="512"/>
      <c r="G1213" s="512"/>
      <c r="H1213" s="513"/>
      <c r="I1213" s="513"/>
    </row>
    <row r="1214" spans="1:9">
      <c r="A1214" s="198"/>
      <c r="B1214" s="76"/>
      <c r="C1214" s="199"/>
      <c r="D1214" s="200"/>
      <c r="E1214" s="200"/>
      <c r="F1214" s="512"/>
      <c r="G1214" s="512"/>
      <c r="H1214" s="513"/>
      <c r="I1214" s="513"/>
    </row>
    <row r="1215" spans="1:9">
      <c r="A1215" s="198"/>
      <c r="B1215" s="76"/>
      <c r="C1215" s="199"/>
      <c r="D1215" s="200"/>
      <c r="E1215" s="200"/>
      <c r="F1215" s="512"/>
      <c r="G1215" s="512"/>
      <c r="H1215" s="513"/>
      <c r="I1215" s="513"/>
    </row>
    <row r="1216" spans="1:9">
      <c r="A1216" s="198"/>
      <c r="B1216" s="76"/>
      <c r="C1216" s="199"/>
      <c r="D1216" s="200"/>
      <c r="E1216" s="200"/>
      <c r="F1216" s="512"/>
      <c r="G1216" s="512"/>
      <c r="H1216" s="513"/>
      <c r="I1216" s="513"/>
    </row>
    <row r="1217" spans="1:9">
      <c r="A1217" s="198"/>
      <c r="B1217" s="76"/>
      <c r="C1217" s="199"/>
      <c r="D1217" s="200"/>
      <c r="E1217" s="200"/>
      <c r="F1217" s="512"/>
      <c r="G1217" s="512"/>
      <c r="H1217" s="513"/>
      <c r="I1217" s="513"/>
    </row>
    <row r="1218" spans="1:9">
      <c r="A1218" s="198"/>
      <c r="B1218" s="76"/>
      <c r="C1218" s="199"/>
      <c r="D1218" s="200"/>
      <c r="E1218" s="200"/>
      <c r="F1218" s="512"/>
      <c r="G1218" s="512"/>
      <c r="H1218" s="513"/>
      <c r="I1218" s="513"/>
    </row>
    <row r="1219" spans="1:9">
      <c r="A1219" s="198"/>
      <c r="B1219" s="76"/>
      <c r="C1219" s="199"/>
      <c r="D1219" s="200"/>
      <c r="E1219" s="200"/>
      <c r="F1219" s="512"/>
      <c r="G1219" s="512"/>
      <c r="H1219" s="513"/>
      <c r="I1219" s="513"/>
    </row>
    <row r="1220" spans="1:9">
      <c r="A1220" s="198"/>
      <c r="B1220" s="76"/>
      <c r="C1220" s="199"/>
      <c r="D1220" s="200"/>
      <c r="E1220" s="200"/>
      <c r="F1220" s="512"/>
      <c r="G1220" s="512"/>
      <c r="H1220" s="513"/>
      <c r="I1220" s="513"/>
    </row>
    <row r="1221" spans="1:9">
      <c r="A1221" s="198"/>
      <c r="B1221" s="76"/>
      <c r="C1221" s="199"/>
      <c r="D1221" s="200"/>
      <c r="E1221" s="200"/>
      <c r="F1221" s="512"/>
      <c r="G1221" s="512"/>
      <c r="H1221" s="513"/>
      <c r="I1221" s="513"/>
    </row>
    <row r="1222" spans="1:9">
      <c r="A1222" s="198"/>
      <c r="B1222" s="76"/>
      <c r="C1222" s="199"/>
      <c r="D1222" s="200"/>
      <c r="E1222" s="200"/>
      <c r="F1222" s="512"/>
      <c r="G1222" s="512"/>
      <c r="H1222" s="513"/>
      <c r="I1222" s="513"/>
    </row>
    <row r="1223" spans="1:9">
      <c r="A1223" s="198"/>
      <c r="B1223" s="76"/>
      <c r="C1223" s="199"/>
      <c r="D1223" s="200"/>
      <c r="E1223" s="200"/>
      <c r="F1223" s="512"/>
      <c r="G1223" s="512"/>
      <c r="H1223" s="513"/>
      <c r="I1223" s="513"/>
    </row>
    <row r="1224" spans="1:9">
      <c r="A1224" s="198"/>
      <c r="B1224" s="76"/>
      <c r="C1224" s="199"/>
      <c r="D1224" s="200"/>
      <c r="E1224" s="200"/>
      <c r="F1224" s="512"/>
      <c r="G1224" s="512"/>
      <c r="H1224" s="513"/>
      <c r="I1224" s="513"/>
    </row>
    <row r="1225" spans="1:9">
      <c r="A1225" s="198"/>
      <c r="B1225" s="76"/>
      <c r="C1225" s="199"/>
      <c r="D1225" s="200"/>
      <c r="E1225" s="200"/>
      <c r="F1225" s="512"/>
      <c r="G1225" s="512"/>
      <c r="H1225" s="513"/>
      <c r="I1225" s="513"/>
    </row>
    <row r="1226" spans="1:9">
      <c r="A1226" s="198"/>
      <c r="B1226" s="76"/>
      <c r="C1226" s="199"/>
      <c r="D1226" s="200"/>
      <c r="E1226" s="200"/>
      <c r="F1226" s="512"/>
      <c r="G1226" s="512"/>
      <c r="H1226" s="513"/>
      <c r="I1226" s="513"/>
    </row>
    <row r="1227" spans="1:9">
      <c r="A1227" s="198"/>
      <c r="B1227" s="76"/>
      <c r="C1227" s="199"/>
      <c r="D1227" s="200"/>
      <c r="E1227" s="200"/>
      <c r="F1227" s="512"/>
      <c r="G1227" s="512"/>
      <c r="H1227" s="513"/>
      <c r="I1227" s="513"/>
    </row>
    <row r="1228" spans="1:9">
      <c r="A1228" s="198"/>
      <c r="B1228" s="76"/>
      <c r="C1228" s="199"/>
      <c r="D1228" s="200"/>
      <c r="E1228" s="200"/>
      <c r="F1228" s="512"/>
      <c r="G1228" s="512"/>
      <c r="H1228" s="513"/>
      <c r="I1228" s="513"/>
    </row>
    <row r="1229" spans="1:9">
      <c r="A1229" s="198"/>
      <c r="B1229" s="76"/>
      <c r="C1229" s="199"/>
      <c r="D1229" s="200"/>
      <c r="E1229" s="200"/>
      <c r="F1229" s="512"/>
      <c r="G1229" s="512"/>
      <c r="H1229" s="513"/>
      <c r="I1229" s="513"/>
    </row>
    <row r="1230" spans="1:9">
      <c r="A1230" s="198"/>
      <c r="B1230" s="76"/>
      <c r="C1230" s="199"/>
      <c r="D1230" s="200"/>
      <c r="E1230" s="200"/>
      <c r="F1230" s="512"/>
      <c r="G1230" s="512"/>
      <c r="H1230" s="513"/>
      <c r="I1230" s="513"/>
    </row>
    <row r="1231" spans="1:9">
      <c r="A1231" s="198"/>
      <c r="B1231" s="76"/>
      <c r="C1231" s="199"/>
      <c r="D1231" s="200"/>
      <c r="E1231" s="200"/>
      <c r="F1231" s="512"/>
      <c r="G1231" s="512"/>
      <c r="H1231" s="513"/>
      <c r="I1231" s="513"/>
    </row>
    <row r="1232" spans="1:9">
      <c r="A1232" s="198"/>
      <c r="B1232" s="76"/>
      <c r="C1232" s="199"/>
      <c r="D1232" s="200"/>
      <c r="E1232" s="200"/>
      <c r="F1232" s="512"/>
      <c r="G1232" s="512"/>
      <c r="H1232" s="513"/>
      <c r="I1232" s="513"/>
    </row>
    <row r="1233" spans="1:9">
      <c r="A1233" s="198"/>
      <c r="B1233" s="76"/>
      <c r="C1233" s="199"/>
      <c r="D1233" s="200"/>
      <c r="E1233" s="200"/>
      <c r="F1233" s="512"/>
      <c r="G1233" s="512"/>
      <c r="H1233" s="513"/>
      <c r="I1233" s="513"/>
    </row>
    <row r="1234" spans="1:9">
      <c r="A1234" s="198"/>
      <c r="B1234" s="76"/>
      <c r="C1234" s="199"/>
      <c r="D1234" s="200"/>
      <c r="E1234" s="200"/>
      <c r="F1234" s="512"/>
      <c r="G1234" s="512"/>
      <c r="H1234" s="513"/>
      <c r="I1234" s="513"/>
    </row>
    <row r="1235" spans="1:9">
      <c r="A1235" s="198"/>
      <c r="B1235" s="76"/>
      <c r="C1235" s="199"/>
      <c r="D1235" s="200"/>
      <c r="E1235" s="200"/>
      <c r="F1235" s="512"/>
      <c r="G1235" s="512"/>
      <c r="H1235" s="513"/>
      <c r="I1235" s="513"/>
    </row>
    <row r="1236" spans="1:9">
      <c r="A1236" s="198"/>
      <c r="B1236" s="76"/>
      <c r="C1236" s="199"/>
      <c r="D1236" s="200"/>
      <c r="E1236" s="200"/>
      <c r="F1236" s="512"/>
      <c r="G1236" s="512"/>
      <c r="H1236" s="513"/>
      <c r="I1236" s="513"/>
    </row>
    <row r="1237" spans="1:9">
      <c r="A1237" s="198"/>
      <c r="B1237" s="76"/>
      <c r="C1237" s="199"/>
      <c r="D1237" s="200"/>
      <c r="E1237" s="200"/>
      <c r="F1237" s="512"/>
      <c r="G1237" s="512"/>
      <c r="H1237" s="513"/>
      <c r="I1237" s="513"/>
    </row>
    <row r="1238" spans="1:9">
      <c r="A1238" s="198"/>
      <c r="B1238" s="76"/>
      <c r="C1238" s="199"/>
      <c r="D1238" s="200"/>
      <c r="E1238" s="200"/>
      <c r="F1238" s="512"/>
      <c r="G1238" s="512"/>
      <c r="H1238" s="513"/>
      <c r="I1238" s="513"/>
    </row>
    <row r="1239" spans="1:9">
      <c r="A1239" s="198"/>
      <c r="B1239" s="76"/>
      <c r="C1239" s="199"/>
      <c r="D1239" s="200"/>
      <c r="E1239" s="200"/>
      <c r="F1239" s="512"/>
      <c r="G1239" s="512"/>
      <c r="H1239" s="513"/>
      <c r="I1239" s="513"/>
    </row>
    <row r="1240" spans="1:9">
      <c r="A1240" s="198"/>
      <c r="B1240" s="76"/>
      <c r="C1240" s="199"/>
      <c r="D1240" s="200"/>
      <c r="E1240" s="200"/>
      <c r="F1240" s="512"/>
      <c r="G1240" s="512"/>
      <c r="H1240" s="513"/>
      <c r="I1240" s="513"/>
    </row>
    <row r="1241" spans="1:9">
      <c r="A1241" s="198"/>
      <c r="B1241" s="76"/>
      <c r="C1241" s="199"/>
      <c r="D1241" s="200"/>
      <c r="E1241" s="200"/>
      <c r="F1241" s="512"/>
      <c r="G1241" s="512"/>
      <c r="H1241" s="513"/>
      <c r="I1241" s="513"/>
    </row>
    <row r="1242" spans="1:9">
      <c r="A1242" s="198"/>
      <c r="B1242" s="76"/>
      <c r="C1242" s="199"/>
      <c r="D1242" s="200"/>
      <c r="E1242" s="200"/>
      <c r="F1242" s="512"/>
      <c r="G1242" s="512"/>
      <c r="H1242" s="513"/>
      <c r="I1242" s="513"/>
    </row>
    <row r="1243" spans="1:9">
      <c r="A1243" s="198"/>
      <c r="B1243" s="76"/>
      <c r="C1243" s="199"/>
      <c r="D1243" s="200"/>
      <c r="E1243" s="200"/>
      <c r="F1243" s="512"/>
      <c r="G1243" s="512"/>
      <c r="H1243" s="513"/>
      <c r="I1243" s="513"/>
    </row>
    <row r="1244" spans="1:9">
      <c r="A1244" s="198"/>
      <c r="B1244" s="76"/>
      <c r="C1244" s="199"/>
      <c r="D1244" s="200"/>
      <c r="E1244" s="200"/>
      <c r="F1244" s="512"/>
      <c r="G1244" s="512"/>
      <c r="H1244" s="513"/>
      <c r="I1244" s="513"/>
    </row>
    <row r="1245" spans="1:9">
      <c r="A1245" s="198"/>
      <c r="B1245" s="76"/>
      <c r="C1245" s="199"/>
      <c r="D1245" s="200"/>
      <c r="E1245" s="200"/>
      <c r="F1245" s="512"/>
      <c r="G1245" s="512"/>
      <c r="H1245" s="513"/>
      <c r="I1245" s="513"/>
    </row>
    <row r="1246" spans="1:9">
      <c r="A1246" s="198"/>
      <c r="B1246" s="76"/>
      <c r="C1246" s="199"/>
      <c r="D1246" s="200"/>
      <c r="E1246" s="200"/>
      <c r="F1246" s="512"/>
      <c r="G1246" s="512"/>
      <c r="H1246" s="513"/>
      <c r="I1246" s="513"/>
    </row>
    <row r="1247" spans="1:9">
      <c r="A1247" s="198"/>
      <c r="B1247" s="76"/>
      <c r="C1247" s="199"/>
      <c r="D1247" s="200"/>
      <c r="E1247" s="200"/>
      <c r="F1247" s="512"/>
      <c r="G1247" s="512"/>
      <c r="H1247" s="513"/>
      <c r="I1247" s="513"/>
    </row>
    <row r="1248" spans="1:9">
      <c r="A1248" s="198"/>
      <c r="B1248" s="76"/>
      <c r="C1248" s="199"/>
      <c r="D1248" s="200"/>
      <c r="E1248" s="200"/>
      <c r="F1248" s="512"/>
      <c r="G1248" s="512"/>
      <c r="H1248" s="513"/>
      <c r="I1248" s="513"/>
    </row>
    <row r="1249" spans="1:9">
      <c r="A1249" s="198"/>
      <c r="B1249" s="76"/>
      <c r="C1249" s="199"/>
      <c r="D1249" s="200"/>
      <c r="E1249" s="200"/>
      <c r="F1249" s="512"/>
      <c r="G1249" s="512"/>
      <c r="H1249" s="513"/>
      <c r="I1249" s="513"/>
    </row>
    <row r="1250" spans="1:9">
      <c r="A1250" s="198"/>
      <c r="B1250" s="76"/>
      <c r="C1250" s="199"/>
      <c r="D1250" s="200"/>
      <c r="E1250" s="200"/>
      <c r="F1250" s="512"/>
      <c r="G1250" s="512"/>
      <c r="H1250" s="513"/>
      <c r="I1250" s="513"/>
    </row>
    <row r="1251" spans="1:9">
      <c r="A1251" s="198"/>
      <c r="B1251" s="76"/>
      <c r="C1251" s="199"/>
      <c r="D1251" s="200"/>
      <c r="E1251" s="200"/>
      <c r="F1251" s="512"/>
      <c r="G1251" s="512"/>
      <c r="H1251" s="513"/>
      <c r="I1251" s="513"/>
    </row>
    <row r="1252" spans="1:9">
      <c r="A1252" s="198"/>
      <c r="B1252" s="76"/>
      <c r="C1252" s="199"/>
      <c r="D1252" s="200"/>
      <c r="E1252" s="200"/>
      <c r="F1252" s="512"/>
      <c r="G1252" s="512"/>
      <c r="H1252" s="513"/>
      <c r="I1252" s="513"/>
    </row>
    <row r="1253" spans="1:9">
      <c r="A1253" s="198"/>
      <c r="B1253" s="76"/>
      <c r="C1253" s="199"/>
      <c r="D1253" s="200"/>
      <c r="E1253" s="200"/>
      <c r="F1253" s="512"/>
      <c r="G1253" s="512"/>
      <c r="H1253" s="513"/>
      <c r="I1253" s="513"/>
    </row>
    <row r="1254" spans="1:9">
      <c r="A1254" s="198"/>
      <c r="B1254" s="76"/>
      <c r="C1254" s="199"/>
      <c r="D1254" s="200"/>
      <c r="E1254" s="200"/>
      <c r="F1254" s="512"/>
      <c r="G1254" s="512"/>
      <c r="H1254" s="513"/>
      <c r="I1254" s="513"/>
    </row>
    <row r="1255" spans="1:9">
      <c r="A1255" s="198"/>
      <c r="B1255" s="76"/>
      <c r="C1255" s="199"/>
      <c r="D1255" s="200"/>
      <c r="E1255" s="200"/>
      <c r="F1255" s="512"/>
      <c r="G1255" s="512"/>
      <c r="H1255" s="513"/>
      <c r="I1255" s="513"/>
    </row>
    <row r="1256" spans="1:9">
      <c r="A1256" s="198"/>
      <c r="B1256" s="76"/>
      <c r="C1256" s="199"/>
      <c r="D1256" s="200"/>
      <c r="E1256" s="200"/>
      <c r="F1256" s="512"/>
      <c r="G1256" s="512"/>
      <c r="H1256" s="513"/>
      <c r="I1256" s="513"/>
    </row>
    <row r="1257" spans="1:9">
      <c r="A1257" s="198"/>
      <c r="B1257" s="76"/>
      <c r="C1257" s="199"/>
      <c r="D1257" s="200"/>
      <c r="E1257" s="200"/>
      <c r="F1257" s="512"/>
      <c r="G1257" s="512"/>
      <c r="H1257" s="513"/>
      <c r="I1257" s="513"/>
    </row>
    <row r="1258" spans="1:9">
      <c r="A1258" s="198"/>
      <c r="B1258" s="76"/>
      <c r="C1258" s="199"/>
      <c r="D1258" s="200"/>
      <c r="E1258" s="200"/>
      <c r="F1258" s="512"/>
      <c r="G1258" s="512"/>
      <c r="H1258" s="513"/>
      <c r="I1258" s="513"/>
    </row>
    <row r="1259" spans="1:9">
      <c r="A1259" s="198"/>
      <c r="B1259" s="76"/>
      <c r="C1259" s="199"/>
      <c r="D1259" s="200"/>
      <c r="E1259" s="200"/>
      <c r="F1259" s="512"/>
      <c r="G1259" s="512"/>
      <c r="H1259" s="513"/>
      <c r="I1259" s="513"/>
    </row>
    <row r="1260" spans="1:9">
      <c r="A1260" s="198"/>
      <c r="B1260" s="76"/>
      <c r="C1260" s="199"/>
      <c r="D1260" s="200"/>
      <c r="E1260" s="200"/>
      <c r="F1260" s="512"/>
      <c r="G1260" s="512"/>
      <c r="H1260" s="513"/>
      <c r="I1260" s="513"/>
    </row>
    <row r="1261" spans="1:9">
      <c r="A1261" s="198"/>
      <c r="B1261" s="76"/>
      <c r="C1261" s="199"/>
      <c r="D1261" s="200"/>
      <c r="E1261" s="200"/>
      <c r="F1261" s="512"/>
      <c r="G1261" s="512"/>
      <c r="H1261" s="513"/>
      <c r="I1261" s="513"/>
    </row>
    <row r="1262" spans="1:9">
      <c r="A1262" s="198"/>
      <c r="B1262" s="76"/>
      <c r="C1262" s="199"/>
      <c r="D1262" s="200"/>
      <c r="E1262" s="200"/>
      <c r="F1262" s="512"/>
      <c r="G1262" s="512"/>
      <c r="H1262" s="513"/>
      <c r="I1262" s="513"/>
    </row>
    <row r="1263" spans="1:9">
      <c r="A1263" s="198"/>
      <c r="B1263" s="76"/>
      <c r="C1263" s="199"/>
      <c r="D1263" s="200"/>
      <c r="E1263" s="200"/>
      <c r="F1263" s="512"/>
      <c r="G1263" s="512"/>
      <c r="H1263" s="513"/>
      <c r="I1263" s="513"/>
    </row>
    <row r="1264" spans="1:9">
      <c r="A1264" s="198"/>
      <c r="B1264" s="76"/>
      <c r="C1264" s="199"/>
      <c r="D1264" s="200"/>
      <c r="E1264" s="200"/>
      <c r="F1264" s="512"/>
      <c r="G1264" s="512"/>
      <c r="H1264" s="513"/>
      <c r="I1264" s="513"/>
    </row>
    <row r="1265" spans="1:9">
      <c r="A1265" s="198"/>
      <c r="B1265" s="76"/>
      <c r="C1265" s="199"/>
      <c r="D1265" s="200"/>
      <c r="E1265" s="200"/>
      <c r="F1265" s="512"/>
      <c r="G1265" s="512"/>
      <c r="H1265" s="513"/>
      <c r="I1265" s="513"/>
    </row>
    <row r="1266" spans="1:9">
      <c r="A1266" s="198"/>
      <c r="B1266" s="76"/>
      <c r="C1266" s="199"/>
      <c r="D1266" s="200"/>
      <c r="E1266" s="200"/>
      <c r="F1266" s="512"/>
      <c r="G1266" s="512"/>
      <c r="H1266" s="513"/>
      <c r="I1266" s="513"/>
    </row>
    <row r="1267" spans="1:9">
      <c r="A1267" s="198"/>
      <c r="B1267" s="76"/>
      <c r="C1267" s="199"/>
      <c r="D1267" s="200"/>
      <c r="E1267" s="200"/>
      <c r="F1267" s="512"/>
      <c r="G1267" s="512"/>
      <c r="H1267" s="513"/>
      <c r="I1267" s="513"/>
    </row>
    <row r="1268" spans="1:9">
      <c r="A1268" s="198"/>
      <c r="B1268" s="76"/>
      <c r="C1268" s="199"/>
      <c r="D1268" s="200"/>
      <c r="E1268" s="200"/>
      <c r="F1268" s="512"/>
      <c r="G1268" s="512"/>
      <c r="H1268" s="513"/>
      <c r="I1268" s="513"/>
    </row>
    <row r="1269" spans="1:9">
      <c r="A1269" s="198"/>
      <c r="B1269" s="76"/>
      <c r="C1269" s="199"/>
      <c r="D1269" s="200"/>
      <c r="E1269" s="200"/>
      <c r="F1269" s="512"/>
      <c r="G1269" s="512"/>
      <c r="H1269" s="513"/>
      <c r="I1269" s="513"/>
    </row>
    <row r="1270" spans="1:9">
      <c r="A1270" s="198"/>
      <c r="B1270" s="76"/>
      <c r="C1270" s="199"/>
      <c r="D1270" s="200"/>
      <c r="E1270" s="200"/>
      <c r="F1270" s="512"/>
      <c r="G1270" s="512"/>
      <c r="H1270" s="513"/>
      <c r="I1270" s="513"/>
    </row>
    <row r="1271" spans="1:9">
      <c r="A1271" s="198"/>
      <c r="B1271" s="76"/>
      <c r="C1271" s="199"/>
      <c r="D1271" s="200"/>
      <c r="E1271" s="200"/>
      <c r="F1271" s="512"/>
      <c r="G1271" s="512"/>
      <c r="H1271" s="513"/>
      <c r="I1271" s="513"/>
    </row>
    <row r="1272" spans="1:9">
      <c r="A1272" s="198"/>
      <c r="B1272" s="76"/>
      <c r="C1272" s="199"/>
      <c r="D1272" s="200"/>
      <c r="E1272" s="200"/>
      <c r="F1272" s="512"/>
      <c r="G1272" s="512"/>
      <c r="H1272" s="513"/>
      <c r="I1272" s="513"/>
    </row>
    <row r="1273" spans="1:9">
      <c r="A1273" s="198"/>
      <c r="B1273" s="76"/>
      <c r="C1273" s="199"/>
      <c r="D1273" s="200"/>
      <c r="E1273" s="200"/>
      <c r="F1273" s="512"/>
      <c r="G1273" s="512"/>
      <c r="H1273" s="513"/>
      <c r="I1273" s="513"/>
    </row>
    <row r="1274" spans="1:9">
      <c r="A1274" s="198"/>
      <c r="B1274" s="76"/>
      <c r="C1274" s="199"/>
      <c r="D1274" s="200"/>
      <c r="E1274" s="200"/>
      <c r="F1274" s="512"/>
      <c r="G1274" s="512"/>
      <c r="H1274" s="513"/>
      <c r="I1274" s="513"/>
    </row>
    <row r="1275" spans="1:9">
      <c r="A1275" s="198"/>
      <c r="B1275" s="76"/>
      <c r="C1275" s="199"/>
      <c r="D1275" s="200"/>
      <c r="E1275" s="200"/>
      <c r="F1275" s="512"/>
      <c r="G1275" s="512"/>
      <c r="H1275" s="513"/>
      <c r="I1275" s="513"/>
    </row>
    <row r="1276" spans="1:9">
      <c r="A1276" s="198"/>
      <c r="B1276" s="76"/>
      <c r="C1276" s="199"/>
      <c r="D1276" s="200"/>
      <c r="E1276" s="200"/>
      <c r="F1276" s="512"/>
      <c r="G1276" s="512"/>
      <c r="H1276" s="513"/>
      <c r="I1276" s="513"/>
    </row>
    <row r="1277" spans="1:9">
      <c r="A1277" s="198"/>
      <c r="B1277" s="76"/>
      <c r="C1277" s="199"/>
      <c r="D1277" s="200"/>
      <c r="E1277" s="200"/>
      <c r="F1277" s="512"/>
      <c r="G1277" s="512"/>
      <c r="H1277" s="513"/>
      <c r="I1277" s="513"/>
    </row>
    <row r="1278" spans="1:9">
      <c r="A1278" s="198"/>
      <c r="B1278" s="76"/>
      <c r="C1278" s="199"/>
      <c r="D1278" s="200"/>
      <c r="E1278" s="200"/>
      <c r="F1278" s="512"/>
      <c r="G1278" s="512"/>
      <c r="H1278" s="513"/>
      <c r="I1278" s="513"/>
    </row>
    <row r="1279" spans="1:9">
      <c r="A1279" s="198"/>
      <c r="B1279" s="76"/>
      <c r="C1279" s="199"/>
      <c r="D1279" s="200"/>
      <c r="E1279" s="200"/>
      <c r="F1279" s="512"/>
      <c r="G1279" s="512"/>
      <c r="H1279" s="513"/>
      <c r="I1279" s="513"/>
    </row>
    <row r="1280" spans="1:9">
      <c r="A1280" s="198"/>
      <c r="B1280" s="76"/>
      <c r="C1280" s="199"/>
      <c r="D1280" s="200"/>
      <c r="E1280" s="200"/>
      <c r="F1280" s="512"/>
      <c r="G1280" s="512"/>
      <c r="H1280" s="513"/>
      <c r="I1280" s="513"/>
    </row>
    <row r="1281" spans="1:9">
      <c r="A1281" s="198"/>
      <c r="B1281" s="76"/>
      <c r="C1281" s="199"/>
      <c r="D1281" s="200"/>
      <c r="E1281" s="200"/>
      <c r="F1281" s="512"/>
      <c r="G1281" s="512"/>
      <c r="H1281" s="513"/>
      <c r="I1281" s="513"/>
    </row>
    <row r="1282" spans="1:9">
      <c r="A1282" s="198"/>
      <c r="B1282" s="76"/>
      <c r="C1282" s="199"/>
      <c r="D1282" s="200"/>
      <c r="E1282" s="200"/>
      <c r="F1282" s="512"/>
      <c r="G1282" s="512"/>
      <c r="H1282" s="513"/>
      <c r="I1282" s="513"/>
    </row>
    <row r="1283" spans="1:9">
      <c r="A1283" s="198"/>
      <c r="B1283" s="76"/>
      <c r="C1283" s="199"/>
      <c r="D1283" s="200"/>
      <c r="E1283" s="200"/>
      <c r="F1283" s="512"/>
      <c r="G1283" s="512"/>
      <c r="H1283" s="513"/>
      <c r="I1283" s="513"/>
    </row>
    <row r="1284" spans="1:9">
      <c r="A1284" s="198"/>
      <c r="B1284" s="76"/>
      <c r="C1284" s="199"/>
      <c r="D1284" s="200"/>
      <c r="E1284" s="200"/>
      <c r="F1284" s="512"/>
      <c r="G1284" s="512"/>
      <c r="H1284" s="513"/>
      <c r="I1284" s="513"/>
    </row>
    <row r="1285" spans="1:9">
      <c r="A1285" s="198"/>
      <c r="B1285" s="76"/>
      <c r="C1285" s="199"/>
      <c r="D1285" s="200"/>
      <c r="E1285" s="200"/>
      <c r="F1285" s="512"/>
      <c r="G1285" s="512"/>
      <c r="H1285" s="513"/>
      <c r="I1285" s="513"/>
    </row>
    <row r="1286" spans="1:9">
      <c r="A1286" s="198"/>
      <c r="B1286" s="76"/>
      <c r="C1286" s="199"/>
      <c r="D1286" s="200"/>
      <c r="E1286" s="200"/>
      <c r="F1286" s="512"/>
      <c r="G1286" s="512"/>
      <c r="H1286" s="513"/>
      <c r="I1286" s="513"/>
    </row>
    <row r="1287" spans="1:9">
      <c r="A1287" s="198"/>
      <c r="B1287" s="76"/>
      <c r="C1287" s="199"/>
      <c r="D1287" s="200"/>
      <c r="E1287" s="200"/>
      <c r="F1287" s="512"/>
      <c r="G1287" s="512"/>
      <c r="H1287" s="513"/>
      <c r="I1287" s="513"/>
    </row>
    <row r="1288" spans="1:9">
      <c r="A1288" s="198"/>
      <c r="B1288" s="76"/>
      <c r="C1288" s="199"/>
      <c r="D1288" s="200"/>
      <c r="E1288" s="200"/>
      <c r="F1288" s="512"/>
      <c r="G1288" s="512"/>
      <c r="H1288" s="513"/>
      <c r="I1288" s="513"/>
    </row>
    <row r="1289" spans="1:9">
      <c r="A1289" s="198"/>
      <c r="B1289" s="76"/>
      <c r="C1289" s="199"/>
      <c r="D1289" s="200"/>
      <c r="E1289" s="200"/>
      <c r="F1289" s="512"/>
      <c r="G1289" s="512"/>
      <c r="H1289" s="513"/>
      <c r="I1289" s="513"/>
    </row>
    <row r="1290" spans="1:9">
      <c r="A1290" s="198"/>
      <c r="B1290" s="76"/>
      <c r="C1290" s="199"/>
      <c r="D1290" s="200"/>
      <c r="E1290" s="200"/>
      <c r="F1290" s="512"/>
      <c r="G1290" s="512"/>
      <c r="H1290" s="513"/>
      <c r="I1290" s="513"/>
    </row>
    <row r="1291" spans="1:9">
      <c r="A1291" s="198"/>
      <c r="B1291" s="76"/>
      <c r="C1291" s="199"/>
      <c r="D1291" s="200"/>
      <c r="E1291" s="200"/>
      <c r="F1291" s="512"/>
      <c r="G1291" s="512"/>
      <c r="H1291" s="513"/>
      <c r="I1291" s="513"/>
    </row>
    <row r="1292" spans="1:9">
      <c r="A1292" s="198"/>
      <c r="B1292" s="76"/>
      <c r="C1292" s="199"/>
      <c r="D1292" s="200"/>
      <c r="E1292" s="200"/>
      <c r="F1292" s="512"/>
      <c r="G1292" s="512"/>
      <c r="H1292" s="513"/>
      <c r="I1292" s="513"/>
    </row>
    <row r="1293" spans="1:9">
      <c r="A1293" s="198"/>
      <c r="B1293" s="76"/>
      <c r="C1293" s="199"/>
      <c r="D1293" s="200"/>
      <c r="E1293" s="200"/>
      <c r="F1293" s="512"/>
      <c r="G1293" s="512"/>
      <c r="H1293" s="513"/>
      <c r="I1293" s="513"/>
    </row>
    <row r="1294" spans="1:9">
      <c r="A1294" s="198"/>
      <c r="B1294" s="76"/>
      <c r="C1294" s="199"/>
      <c r="D1294" s="200"/>
      <c r="E1294" s="200"/>
      <c r="F1294" s="512"/>
      <c r="G1294" s="512"/>
      <c r="H1294" s="513"/>
      <c r="I1294" s="513"/>
    </row>
    <row r="1295" spans="1:9">
      <c r="A1295" s="198"/>
      <c r="B1295" s="76"/>
      <c r="C1295" s="199"/>
      <c r="D1295" s="200"/>
      <c r="E1295" s="200"/>
      <c r="F1295" s="512"/>
      <c r="G1295" s="512"/>
      <c r="H1295" s="513"/>
      <c r="I1295" s="513"/>
    </row>
    <row r="1296" spans="1:9">
      <c r="A1296" s="198"/>
      <c r="B1296" s="76"/>
      <c r="C1296" s="199"/>
      <c r="D1296" s="200"/>
      <c r="E1296" s="200"/>
      <c r="F1296" s="512"/>
      <c r="G1296" s="512"/>
      <c r="H1296" s="513"/>
      <c r="I1296" s="513"/>
    </row>
    <row r="1297" spans="1:9">
      <c r="A1297" s="198"/>
      <c r="B1297" s="76"/>
      <c r="C1297" s="199"/>
      <c r="D1297" s="200"/>
      <c r="E1297" s="200"/>
      <c r="F1297" s="512"/>
      <c r="G1297" s="512"/>
      <c r="H1297" s="513"/>
      <c r="I1297" s="513"/>
    </row>
    <row r="1298" spans="1:9">
      <c r="A1298" s="198"/>
      <c r="B1298" s="76"/>
      <c r="C1298" s="199"/>
      <c r="D1298" s="200"/>
      <c r="E1298" s="200"/>
      <c r="F1298" s="512"/>
      <c r="G1298" s="512"/>
      <c r="H1298" s="513"/>
      <c r="I1298" s="513"/>
    </row>
    <row r="1299" spans="1:9">
      <c r="A1299" s="198"/>
      <c r="B1299" s="76"/>
      <c r="C1299" s="199"/>
      <c r="D1299" s="200"/>
      <c r="E1299" s="200"/>
      <c r="F1299" s="512"/>
      <c r="G1299" s="512"/>
      <c r="H1299" s="513"/>
      <c r="I1299" s="513"/>
    </row>
    <row r="1300" spans="1:9">
      <c r="A1300" s="198"/>
      <c r="B1300" s="76"/>
      <c r="C1300" s="199"/>
      <c r="D1300" s="200"/>
      <c r="E1300" s="200"/>
      <c r="F1300" s="512"/>
      <c r="G1300" s="512"/>
      <c r="H1300" s="513"/>
      <c r="I1300" s="513"/>
    </row>
    <row r="1301" spans="1:9">
      <c r="A1301" s="198"/>
      <c r="B1301" s="76"/>
      <c r="C1301" s="199"/>
      <c r="D1301" s="200"/>
      <c r="E1301" s="200"/>
      <c r="F1301" s="512"/>
      <c r="G1301" s="512"/>
      <c r="H1301" s="513"/>
      <c r="I1301" s="513"/>
    </row>
    <row r="1302" spans="1:9">
      <c r="A1302" s="198"/>
      <c r="B1302" s="76"/>
      <c r="C1302" s="199"/>
      <c r="D1302" s="200"/>
      <c r="E1302" s="200"/>
      <c r="F1302" s="512"/>
      <c r="G1302" s="512"/>
      <c r="H1302" s="513"/>
      <c r="I1302" s="513"/>
    </row>
    <row r="1303" spans="1:9">
      <c r="A1303" s="198"/>
      <c r="B1303" s="76"/>
      <c r="C1303" s="199"/>
      <c r="D1303" s="200"/>
      <c r="E1303" s="200"/>
      <c r="F1303" s="512"/>
      <c r="G1303" s="512"/>
      <c r="H1303" s="513"/>
      <c r="I1303" s="513"/>
    </row>
    <row r="1304" spans="1:9">
      <c r="A1304" s="198"/>
      <c r="B1304" s="76"/>
      <c r="C1304" s="199"/>
      <c r="D1304" s="200"/>
      <c r="E1304" s="200"/>
      <c r="F1304" s="512"/>
      <c r="G1304" s="512"/>
      <c r="H1304" s="513"/>
      <c r="I1304" s="513"/>
    </row>
    <row r="1305" spans="1:9">
      <c r="A1305" s="198"/>
      <c r="B1305" s="76"/>
      <c r="C1305" s="199"/>
      <c r="D1305" s="200"/>
      <c r="E1305" s="200"/>
      <c r="F1305" s="512"/>
      <c r="G1305" s="512"/>
      <c r="H1305" s="513"/>
      <c r="I1305" s="513"/>
    </row>
    <row r="1306" spans="1:9">
      <c r="A1306" s="198"/>
      <c r="B1306" s="76"/>
      <c r="C1306" s="199"/>
      <c r="D1306" s="200"/>
      <c r="E1306" s="200"/>
      <c r="F1306" s="512"/>
      <c r="G1306" s="512"/>
      <c r="H1306" s="513"/>
      <c r="I1306" s="513"/>
    </row>
    <row r="1307" spans="1:9">
      <c r="A1307" s="198"/>
      <c r="B1307" s="76"/>
      <c r="C1307" s="199"/>
      <c r="D1307" s="200"/>
      <c r="E1307" s="200"/>
      <c r="F1307" s="512"/>
      <c r="G1307" s="512"/>
      <c r="H1307" s="513"/>
      <c r="I1307" s="513"/>
    </row>
    <row r="1308" spans="1:9">
      <c r="A1308" s="198"/>
      <c r="B1308" s="76"/>
      <c r="C1308" s="199"/>
      <c r="D1308" s="200"/>
      <c r="E1308" s="200"/>
      <c r="F1308" s="512"/>
      <c r="G1308" s="512"/>
      <c r="H1308" s="513"/>
      <c r="I1308" s="513"/>
    </row>
    <row r="1309" spans="1:9">
      <c r="A1309" s="198"/>
      <c r="B1309" s="76"/>
      <c r="C1309" s="199"/>
      <c r="D1309" s="200"/>
      <c r="E1309" s="200"/>
      <c r="F1309" s="512"/>
      <c r="G1309" s="512"/>
      <c r="H1309" s="513"/>
      <c r="I1309" s="513"/>
    </row>
    <row r="1310" spans="1:9">
      <c r="A1310" s="198"/>
      <c r="B1310" s="76"/>
      <c r="C1310" s="199"/>
      <c r="D1310" s="200"/>
      <c r="E1310" s="200"/>
      <c r="F1310" s="512"/>
      <c r="G1310" s="512"/>
      <c r="H1310" s="513"/>
      <c r="I1310" s="513"/>
    </row>
    <row r="1311" spans="1:9">
      <c r="A1311" s="198"/>
      <c r="B1311" s="76"/>
      <c r="C1311" s="199"/>
      <c r="D1311" s="200"/>
      <c r="E1311" s="200"/>
      <c r="F1311" s="512"/>
      <c r="G1311" s="512"/>
      <c r="H1311" s="513"/>
      <c r="I1311" s="513"/>
    </row>
    <row r="1312" spans="1:9">
      <c r="A1312" s="198"/>
      <c r="B1312" s="76"/>
      <c r="C1312" s="199"/>
      <c r="D1312" s="200"/>
      <c r="E1312" s="200"/>
      <c r="F1312" s="512"/>
      <c r="G1312" s="512"/>
      <c r="H1312" s="513"/>
      <c r="I1312" s="513"/>
    </row>
    <row r="1313" spans="1:9">
      <c r="A1313" s="198"/>
      <c r="B1313" s="76"/>
      <c r="C1313" s="199"/>
      <c r="D1313" s="200"/>
      <c r="E1313" s="200"/>
      <c r="F1313" s="512"/>
      <c r="G1313" s="512"/>
      <c r="H1313" s="513"/>
      <c r="I1313" s="513"/>
    </row>
    <row r="1314" spans="1:9">
      <c r="A1314" s="198"/>
      <c r="B1314" s="76"/>
      <c r="C1314" s="199"/>
      <c r="D1314" s="200"/>
      <c r="E1314" s="200"/>
      <c r="F1314" s="512"/>
      <c r="G1314" s="512"/>
      <c r="H1314" s="513"/>
      <c r="I1314" s="513"/>
    </row>
    <row r="1315" spans="1:9">
      <c r="A1315" s="198"/>
      <c r="B1315" s="76"/>
      <c r="C1315" s="199"/>
      <c r="D1315" s="200"/>
      <c r="E1315" s="200"/>
      <c r="F1315" s="512"/>
      <c r="G1315" s="512"/>
      <c r="H1315" s="513"/>
      <c r="I1315" s="513"/>
    </row>
    <row r="1316" spans="1:9">
      <c r="A1316" s="198"/>
      <c r="B1316" s="76"/>
      <c r="C1316" s="199"/>
      <c r="D1316" s="200"/>
      <c r="E1316" s="200"/>
      <c r="F1316" s="512"/>
      <c r="G1316" s="512"/>
      <c r="H1316" s="513"/>
      <c r="I1316" s="513"/>
    </row>
    <row r="1317" spans="1:9">
      <c r="A1317" s="198"/>
      <c r="B1317" s="76"/>
      <c r="C1317" s="199"/>
      <c r="D1317" s="200"/>
      <c r="E1317" s="200"/>
      <c r="F1317" s="512"/>
      <c r="G1317" s="512"/>
      <c r="H1317" s="513"/>
      <c r="I1317" s="513"/>
    </row>
    <row r="1318" spans="1:9">
      <c r="A1318" s="198"/>
      <c r="B1318" s="76"/>
      <c r="C1318" s="199"/>
      <c r="D1318" s="200"/>
      <c r="E1318" s="200"/>
      <c r="F1318" s="512"/>
      <c r="G1318" s="512"/>
      <c r="H1318" s="513"/>
      <c r="I1318" s="513"/>
    </row>
    <row r="1319" spans="1:9">
      <c r="A1319" s="198"/>
      <c r="B1319" s="76"/>
      <c r="C1319" s="199"/>
      <c r="D1319" s="200"/>
      <c r="E1319" s="200"/>
      <c r="F1319" s="512"/>
      <c r="G1319" s="512"/>
      <c r="H1319" s="513"/>
      <c r="I1319" s="513"/>
    </row>
    <row r="1320" spans="1:9">
      <c r="A1320" s="198"/>
      <c r="B1320" s="76"/>
      <c r="C1320" s="199"/>
      <c r="D1320" s="200"/>
      <c r="E1320" s="200"/>
      <c r="F1320" s="512"/>
      <c r="G1320" s="512"/>
      <c r="H1320" s="513"/>
      <c r="I1320" s="513"/>
    </row>
    <row r="1321" spans="1:9">
      <c r="A1321" s="198"/>
      <c r="B1321" s="76"/>
      <c r="C1321" s="199"/>
      <c r="D1321" s="200"/>
      <c r="E1321" s="200"/>
      <c r="F1321" s="512"/>
      <c r="G1321" s="512"/>
      <c r="H1321" s="513"/>
      <c r="I1321" s="513"/>
    </row>
    <row r="1322" spans="1:9">
      <c r="A1322" s="198"/>
      <c r="B1322" s="76"/>
      <c r="C1322" s="199"/>
      <c r="D1322" s="200"/>
      <c r="E1322" s="200"/>
      <c r="F1322" s="512"/>
      <c r="G1322" s="512"/>
      <c r="H1322" s="513"/>
      <c r="I1322" s="513"/>
    </row>
    <row r="1323" spans="1:9">
      <c r="A1323" s="198"/>
      <c r="B1323" s="76"/>
      <c r="C1323" s="199"/>
      <c r="D1323" s="200"/>
      <c r="E1323" s="200"/>
      <c r="F1323" s="512"/>
      <c r="G1323" s="512"/>
      <c r="H1323" s="513"/>
      <c r="I1323" s="513"/>
    </row>
    <row r="1324" spans="1:9">
      <c r="A1324" s="198"/>
      <c r="B1324" s="76"/>
      <c r="C1324" s="199"/>
      <c r="D1324" s="200"/>
      <c r="E1324" s="200"/>
      <c r="F1324" s="512"/>
      <c r="G1324" s="512"/>
      <c r="H1324" s="513"/>
      <c r="I1324" s="513"/>
    </row>
    <row r="1325" spans="1:9">
      <c r="A1325" s="198"/>
      <c r="B1325" s="76"/>
      <c r="C1325" s="199"/>
      <c r="D1325" s="200"/>
      <c r="E1325" s="200"/>
      <c r="F1325" s="512"/>
      <c r="G1325" s="512"/>
      <c r="H1325" s="513"/>
      <c r="I1325" s="513"/>
    </row>
    <row r="1326" spans="1:9">
      <c r="A1326" s="198"/>
      <c r="B1326" s="76"/>
      <c r="C1326" s="199"/>
      <c r="D1326" s="200"/>
      <c r="E1326" s="200"/>
      <c r="F1326" s="512"/>
      <c r="G1326" s="512"/>
      <c r="H1326" s="513"/>
      <c r="I1326" s="513"/>
    </row>
    <row r="1327" spans="1:9">
      <c r="A1327" s="198"/>
      <c r="B1327" s="76"/>
      <c r="C1327" s="199"/>
      <c r="D1327" s="200"/>
      <c r="E1327" s="200"/>
      <c r="F1327" s="512"/>
      <c r="G1327" s="512"/>
      <c r="H1327" s="513"/>
      <c r="I1327" s="513"/>
    </row>
    <row r="1328" spans="1:9">
      <c r="A1328" s="198"/>
      <c r="B1328" s="76"/>
      <c r="C1328" s="199"/>
      <c r="D1328" s="200"/>
      <c r="E1328" s="200"/>
      <c r="F1328" s="512"/>
      <c r="G1328" s="512"/>
      <c r="H1328" s="513"/>
      <c r="I1328" s="513"/>
    </row>
    <row r="1329" spans="1:9">
      <c r="A1329" s="198"/>
      <c r="B1329" s="76"/>
      <c r="C1329" s="199"/>
      <c r="D1329" s="200"/>
      <c r="E1329" s="200"/>
      <c r="F1329" s="512"/>
      <c r="G1329" s="512"/>
      <c r="H1329" s="513"/>
      <c r="I1329" s="513"/>
    </row>
    <row r="1330" spans="1:9">
      <c r="A1330" s="198"/>
      <c r="B1330" s="76"/>
      <c r="C1330" s="199"/>
      <c r="D1330" s="200"/>
      <c r="E1330" s="200"/>
      <c r="F1330" s="512"/>
      <c r="G1330" s="512"/>
      <c r="H1330" s="513"/>
      <c r="I1330" s="513"/>
    </row>
    <row r="1331" spans="1:9">
      <c r="A1331" s="198"/>
      <c r="B1331" s="76"/>
      <c r="C1331" s="199"/>
      <c r="D1331" s="200"/>
      <c r="E1331" s="200"/>
      <c r="F1331" s="512"/>
      <c r="G1331" s="512"/>
      <c r="H1331" s="513"/>
      <c r="I1331" s="513"/>
    </row>
    <row r="1332" spans="1:9">
      <c r="A1332" s="198"/>
      <c r="B1332" s="76"/>
      <c r="C1332" s="199"/>
      <c r="D1332" s="200"/>
      <c r="E1332" s="200"/>
      <c r="F1332" s="512"/>
      <c r="G1332" s="512"/>
      <c r="H1332" s="513"/>
      <c r="I1332" s="513"/>
    </row>
    <row r="1333" spans="1:9">
      <c r="A1333" s="198"/>
      <c r="B1333" s="76"/>
      <c r="C1333" s="199"/>
      <c r="D1333" s="200"/>
      <c r="E1333" s="200"/>
      <c r="F1333" s="512"/>
      <c r="G1333" s="512"/>
      <c r="H1333" s="513"/>
      <c r="I1333" s="513"/>
    </row>
    <row r="1334" spans="1:9">
      <c r="A1334" s="198"/>
      <c r="B1334" s="76"/>
      <c r="C1334" s="199"/>
      <c r="D1334" s="200"/>
      <c r="E1334" s="200"/>
      <c r="F1334" s="512"/>
      <c r="G1334" s="512"/>
      <c r="H1334" s="513"/>
      <c r="I1334" s="513"/>
    </row>
    <row r="1335" spans="1:9">
      <c r="A1335" s="198"/>
      <c r="B1335" s="76"/>
      <c r="C1335" s="199"/>
      <c r="D1335" s="200"/>
      <c r="E1335" s="200"/>
      <c r="F1335" s="512"/>
      <c r="G1335" s="512"/>
      <c r="H1335" s="513"/>
      <c r="I1335" s="513"/>
    </row>
    <row r="1336" spans="1:9">
      <c r="A1336" s="198"/>
      <c r="B1336" s="76"/>
      <c r="C1336" s="199"/>
      <c r="D1336" s="200"/>
      <c r="E1336" s="200"/>
      <c r="F1336" s="512"/>
      <c r="G1336" s="512"/>
      <c r="H1336" s="513"/>
      <c r="I1336" s="513"/>
    </row>
    <row r="1337" spans="1:9">
      <c r="A1337" s="198"/>
      <c r="B1337" s="76"/>
      <c r="C1337" s="199"/>
      <c r="D1337" s="200"/>
      <c r="E1337" s="200"/>
      <c r="F1337" s="512"/>
      <c r="G1337" s="512"/>
      <c r="H1337" s="513"/>
      <c r="I1337" s="513"/>
    </row>
    <row r="1338" spans="1:9">
      <c r="A1338" s="198"/>
      <c r="B1338" s="76"/>
      <c r="C1338" s="199"/>
      <c r="D1338" s="200"/>
      <c r="E1338" s="200"/>
      <c r="F1338" s="512"/>
      <c r="G1338" s="512"/>
      <c r="H1338" s="513"/>
      <c r="I1338" s="513"/>
    </row>
    <row r="1339" spans="1:9">
      <c r="A1339" s="198"/>
      <c r="B1339" s="76"/>
      <c r="C1339" s="199"/>
      <c r="D1339" s="200"/>
      <c r="E1339" s="200"/>
      <c r="F1339" s="512"/>
      <c r="G1339" s="512"/>
      <c r="H1339" s="513"/>
      <c r="I1339" s="513"/>
    </row>
    <row r="1340" spans="1:9">
      <c r="A1340" s="198"/>
      <c r="B1340" s="76"/>
      <c r="C1340" s="199"/>
      <c r="D1340" s="200"/>
      <c r="E1340" s="200"/>
      <c r="F1340" s="512"/>
      <c r="G1340" s="512"/>
      <c r="H1340" s="513"/>
      <c r="I1340" s="513"/>
    </row>
    <row r="1341" spans="1:9">
      <c r="A1341" s="198"/>
      <c r="B1341" s="76"/>
      <c r="C1341" s="199"/>
      <c r="D1341" s="200"/>
      <c r="E1341" s="200"/>
      <c r="F1341" s="512"/>
      <c r="G1341" s="512"/>
      <c r="H1341" s="513"/>
      <c r="I1341" s="513"/>
    </row>
    <row r="1342" spans="1:9">
      <c r="A1342" s="198"/>
      <c r="B1342" s="76"/>
      <c r="C1342" s="199"/>
      <c r="D1342" s="200"/>
      <c r="E1342" s="200"/>
      <c r="F1342" s="512"/>
      <c r="G1342" s="512"/>
      <c r="H1342" s="513"/>
      <c r="I1342" s="513"/>
    </row>
    <row r="1343" spans="1:9">
      <c r="A1343" s="198"/>
      <c r="B1343" s="76"/>
      <c r="C1343" s="199"/>
      <c r="D1343" s="200"/>
      <c r="E1343" s="200"/>
      <c r="F1343" s="512"/>
      <c r="G1343" s="512"/>
      <c r="H1343" s="513"/>
      <c r="I1343" s="513"/>
    </row>
    <row r="1344" spans="1:9">
      <c r="A1344" s="198"/>
      <c r="B1344" s="76"/>
      <c r="C1344" s="199"/>
      <c r="D1344" s="200"/>
      <c r="E1344" s="200"/>
      <c r="F1344" s="512"/>
      <c r="G1344" s="512"/>
      <c r="H1344" s="513"/>
      <c r="I1344" s="513"/>
    </row>
    <row r="1345" spans="1:9">
      <c r="A1345" s="198"/>
      <c r="B1345" s="76"/>
      <c r="C1345" s="199"/>
      <c r="D1345" s="200"/>
      <c r="E1345" s="200"/>
      <c r="F1345" s="512"/>
      <c r="G1345" s="512"/>
      <c r="H1345" s="513"/>
      <c r="I1345" s="513"/>
    </row>
    <row r="1346" spans="1:9">
      <c r="A1346" s="198"/>
      <c r="B1346" s="76"/>
      <c r="C1346" s="199"/>
      <c r="D1346" s="200"/>
      <c r="E1346" s="200"/>
      <c r="F1346" s="512"/>
      <c r="G1346" s="512"/>
      <c r="H1346" s="513"/>
      <c r="I1346" s="513"/>
    </row>
    <row r="1347" spans="1:9">
      <c r="A1347" s="198"/>
      <c r="B1347" s="76"/>
      <c r="C1347" s="199"/>
      <c r="D1347" s="200"/>
      <c r="E1347" s="200"/>
      <c r="F1347" s="512"/>
      <c r="G1347" s="512"/>
      <c r="H1347" s="513"/>
      <c r="I1347" s="513"/>
    </row>
    <row r="1348" spans="1:9">
      <c r="A1348" s="198"/>
      <c r="B1348" s="76"/>
      <c r="C1348" s="199"/>
      <c r="D1348" s="200"/>
      <c r="E1348" s="200"/>
      <c r="F1348" s="512"/>
      <c r="G1348" s="512"/>
      <c r="H1348" s="513"/>
      <c r="I1348" s="513"/>
    </row>
    <row r="1349" spans="1:9">
      <c r="A1349" s="198"/>
      <c r="B1349" s="76"/>
      <c r="C1349" s="199"/>
      <c r="D1349" s="200"/>
      <c r="E1349" s="200"/>
      <c r="F1349" s="512"/>
      <c r="G1349" s="512"/>
      <c r="H1349" s="513"/>
      <c r="I1349" s="513"/>
    </row>
    <row r="1350" spans="1:9">
      <c r="A1350" s="198"/>
      <c r="B1350" s="76"/>
      <c r="C1350" s="199"/>
      <c r="D1350" s="200"/>
      <c r="E1350" s="200"/>
      <c r="F1350" s="512"/>
      <c r="G1350" s="512"/>
      <c r="H1350" s="513"/>
      <c r="I1350" s="513"/>
    </row>
    <row r="1351" spans="1:9">
      <c r="A1351" s="198"/>
      <c r="B1351" s="76"/>
      <c r="C1351" s="199"/>
      <c r="D1351" s="200"/>
      <c r="E1351" s="200"/>
      <c r="F1351" s="512"/>
      <c r="G1351" s="512"/>
      <c r="H1351" s="513"/>
      <c r="I1351" s="513"/>
    </row>
    <row r="1352" spans="1:9">
      <c r="A1352" s="198"/>
      <c r="B1352" s="76"/>
      <c r="C1352" s="199"/>
      <c r="D1352" s="200"/>
      <c r="E1352" s="200"/>
      <c r="F1352" s="512"/>
      <c r="G1352" s="512"/>
      <c r="H1352" s="513"/>
      <c r="I1352" s="513"/>
    </row>
    <row r="1353" spans="1:9">
      <c r="A1353" s="198"/>
      <c r="B1353" s="76"/>
      <c r="C1353" s="199"/>
      <c r="D1353" s="200"/>
      <c r="E1353" s="200"/>
      <c r="F1353" s="512"/>
      <c r="G1353" s="512"/>
      <c r="H1353" s="513"/>
      <c r="I1353" s="513"/>
    </row>
    <row r="1354" spans="1:9">
      <c r="A1354" s="198"/>
      <c r="B1354" s="76"/>
      <c r="C1354" s="199"/>
      <c r="D1354" s="200"/>
      <c r="E1354" s="200"/>
      <c r="F1354" s="512"/>
      <c r="G1354" s="512"/>
      <c r="H1354" s="513"/>
      <c r="I1354" s="513"/>
    </row>
    <row r="1355" spans="1:9">
      <c r="A1355" s="198"/>
      <c r="B1355" s="76"/>
      <c r="C1355" s="199"/>
      <c r="D1355" s="200"/>
      <c r="E1355" s="200"/>
      <c r="F1355" s="512"/>
      <c r="G1355" s="512"/>
      <c r="H1355" s="513"/>
      <c r="I1355" s="513"/>
    </row>
    <row r="1356" spans="1:9">
      <c r="A1356" s="198"/>
      <c r="B1356" s="76"/>
      <c r="C1356" s="199"/>
      <c r="D1356" s="200"/>
      <c r="E1356" s="200"/>
      <c r="F1356" s="512"/>
      <c r="G1356" s="512"/>
      <c r="H1356" s="513"/>
      <c r="I1356" s="513"/>
    </row>
    <row r="1357" spans="1:9">
      <c r="A1357" s="198"/>
      <c r="B1357" s="76"/>
      <c r="C1357" s="199"/>
      <c r="D1357" s="200"/>
      <c r="E1357" s="200"/>
      <c r="F1357" s="512"/>
      <c r="G1357" s="512"/>
      <c r="H1357" s="513"/>
      <c r="I1357" s="513"/>
    </row>
    <row r="1358" spans="1:9">
      <c r="A1358" s="198"/>
      <c r="B1358" s="76"/>
      <c r="C1358" s="199"/>
      <c r="D1358" s="200"/>
      <c r="E1358" s="200"/>
      <c r="F1358" s="512"/>
      <c r="G1358" s="512"/>
      <c r="H1358" s="513"/>
      <c r="I1358" s="513"/>
    </row>
    <row r="1359" spans="1:9">
      <c r="A1359" s="198"/>
      <c r="B1359" s="76"/>
      <c r="C1359" s="199"/>
      <c r="D1359" s="200"/>
      <c r="E1359" s="200"/>
      <c r="F1359" s="512"/>
      <c r="G1359" s="512"/>
      <c r="H1359" s="513"/>
      <c r="I1359" s="513"/>
    </row>
    <row r="1360" spans="1:9">
      <c r="A1360" s="198"/>
      <c r="B1360" s="76"/>
      <c r="C1360" s="199"/>
      <c r="D1360" s="200"/>
      <c r="E1360" s="200"/>
      <c r="F1360" s="512"/>
      <c r="G1360" s="512"/>
      <c r="H1360" s="513"/>
      <c r="I1360" s="513"/>
    </row>
    <row r="1361" spans="1:9">
      <c r="A1361" s="198"/>
      <c r="B1361" s="76"/>
      <c r="C1361" s="199"/>
      <c r="D1361" s="200"/>
      <c r="E1361" s="200"/>
      <c r="F1361" s="512"/>
      <c r="G1361" s="512"/>
      <c r="H1361" s="513"/>
      <c r="I1361" s="513"/>
    </row>
    <row r="1362" spans="1:9">
      <c r="A1362" s="198"/>
      <c r="B1362" s="76"/>
      <c r="C1362" s="199"/>
      <c r="D1362" s="200"/>
      <c r="E1362" s="200"/>
      <c r="F1362" s="512"/>
      <c r="G1362" s="512"/>
      <c r="H1362" s="513"/>
      <c r="I1362" s="513"/>
    </row>
    <row r="1363" spans="1:9">
      <c r="A1363" s="198"/>
      <c r="B1363" s="76"/>
      <c r="C1363" s="199"/>
      <c r="D1363" s="200"/>
      <c r="E1363" s="200"/>
      <c r="F1363" s="512"/>
      <c r="G1363" s="512"/>
      <c r="H1363" s="513"/>
      <c r="I1363" s="513"/>
    </row>
    <row r="1364" spans="1:9">
      <c r="A1364" s="198"/>
      <c r="B1364" s="76"/>
      <c r="C1364" s="199"/>
      <c r="D1364" s="200"/>
      <c r="E1364" s="200"/>
      <c r="F1364" s="512"/>
      <c r="G1364" s="512"/>
      <c r="H1364" s="513"/>
      <c r="I1364" s="513"/>
    </row>
    <row r="1365" spans="1:9">
      <c r="A1365" s="198"/>
      <c r="B1365" s="76"/>
      <c r="C1365" s="199"/>
      <c r="D1365" s="200"/>
      <c r="E1365" s="200"/>
      <c r="F1365" s="512"/>
      <c r="G1365" s="512"/>
      <c r="H1365" s="513"/>
      <c r="I1365" s="513"/>
    </row>
    <row r="1366" spans="1:9">
      <c r="A1366" s="198"/>
      <c r="B1366" s="76"/>
      <c r="C1366" s="199"/>
      <c r="D1366" s="200"/>
      <c r="E1366" s="200"/>
      <c r="F1366" s="512"/>
      <c r="G1366" s="512"/>
      <c r="H1366" s="513"/>
      <c r="I1366" s="513"/>
    </row>
    <row r="1367" spans="1:9">
      <c r="A1367" s="198"/>
      <c r="B1367" s="76"/>
      <c r="C1367" s="199"/>
      <c r="D1367" s="200"/>
      <c r="E1367" s="200"/>
      <c r="F1367" s="512"/>
      <c r="G1367" s="512"/>
      <c r="H1367" s="513"/>
      <c r="I1367" s="513"/>
    </row>
    <row r="1368" spans="1:9">
      <c r="A1368" s="198"/>
      <c r="B1368" s="76"/>
      <c r="C1368" s="199"/>
      <c r="D1368" s="200"/>
      <c r="E1368" s="200"/>
      <c r="F1368" s="512"/>
      <c r="G1368" s="512"/>
      <c r="H1368" s="513"/>
      <c r="I1368" s="513"/>
    </row>
    <row r="1369" spans="1:9">
      <c r="A1369" s="198"/>
      <c r="B1369" s="76"/>
      <c r="C1369" s="199"/>
      <c r="D1369" s="200"/>
      <c r="E1369" s="200"/>
      <c r="F1369" s="512"/>
      <c r="G1369" s="512"/>
      <c r="H1369" s="513"/>
      <c r="I1369" s="513"/>
    </row>
    <row r="1370" spans="1:9">
      <c r="A1370" s="198"/>
      <c r="B1370" s="76"/>
      <c r="C1370" s="199"/>
      <c r="D1370" s="200"/>
      <c r="E1370" s="200"/>
      <c r="F1370" s="512"/>
      <c r="G1370" s="512"/>
      <c r="H1370" s="513"/>
      <c r="I1370" s="513"/>
    </row>
    <row r="1371" spans="1:9">
      <c r="A1371" s="198"/>
      <c r="B1371" s="76"/>
      <c r="C1371" s="199"/>
      <c r="D1371" s="200"/>
      <c r="E1371" s="200"/>
      <c r="F1371" s="512"/>
      <c r="G1371" s="512"/>
      <c r="H1371" s="513"/>
      <c r="I1371" s="513"/>
    </row>
    <row r="1372" spans="1:9">
      <c r="A1372" s="198"/>
      <c r="B1372" s="76"/>
      <c r="C1372" s="199"/>
      <c r="D1372" s="200"/>
      <c r="E1372" s="200"/>
      <c r="F1372" s="512"/>
      <c r="G1372" s="512"/>
      <c r="H1372" s="513"/>
      <c r="I1372" s="513"/>
    </row>
    <row r="1373" spans="1:9">
      <c r="A1373" s="198"/>
      <c r="B1373" s="76"/>
      <c r="C1373" s="199"/>
      <c r="D1373" s="200"/>
      <c r="E1373" s="200"/>
      <c r="F1373" s="512"/>
      <c r="G1373" s="512"/>
      <c r="H1373" s="513"/>
      <c r="I1373" s="513"/>
    </row>
    <row r="1374" spans="1:9">
      <c r="A1374" s="198"/>
      <c r="B1374" s="76"/>
      <c r="C1374" s="199"/>
      <c r="D1374" s="200"/>
      <c r="E1374" s="200"/>
      <c r="F1374" s="512"/>
      <c r="G1374" s="512"/>
      <c r="H1374" s="513"/>
      <c r="I1374" s="513"/>
    </row>
    <row r="1375" spans="1:9">
      <c r="A1375" s="198"/>
      <c r="B1375" s="76"/>
      <c r="C1375" s="199"/>
      <c r="D1375" s="200"/>
      <c r="E1375" s="200"/>
      <c r="F1375" s="512"/>
      <c r="G1375" s="512"/>
      <c r="H1375" s="513"/>
      <c r="I1375" s="513"/>
    </row>
    <row r="1376" spans="1:9">
      <c r="A1376" s="198"/>
      <c r="B1376" s="76"/>
      <c r="C1376" s="199"/>
      <c r="D1376" s="200"/>
      <c r="E1376" s="200"/>
      <c r="F1376" s="512"/>
      <c r="G1376" s="512"/>
      <c r="H1376" s="513"/>
      <c r="I1376" s="513"/>
    </row>
    <row r="1377" spans="1:9">
      <c r="A1377" s="198"/>
      <c r="B1377" s="76"/>
      <c r="C1377" s="199"/>
      <c r="D1377" s="200"/>
      <c r="E1377" s="200"/>
      <c r="F1377" s="512"/>
      <c r="G1377" s="512"/>
      <c r="H1377" s="513"/>
      <c r="I1377" s="513"/>
    </row>
    <row r="1378" spans="1:9">
      <c r="A1378" s="198"/>
      <c r="B1378" s="76"/>
      <c r="C1378" s="199"/>
      <c r="D1378" s="200"/>
      <c r="E1378" s="200"/>
      <c r="F1378" s="512"/>
      <c r="G1378" s="512"/>
      <c r="H1378" s="513"/>
      <c r="I1378" s="513"/>
    </row>
    <row r="1379" spans="1:9">
      <c r="A1379" s="198"/>
      <c r="B1379" s="76"/>
      <c r="C1379" s="199"/>
      <c r="D1379" s="200"/>
      <c r="E1379" s="200"/>
      <c r="F1379" s="512"/>
      <c r="G1379" s="512"/>
      <c r="H1379" s="513"/>
      <c r="I1379" s="513"/>
    </row>
    <row r="1380" spans="1:9">
      <c r="A1380" s="198"/>
      <c r="B1380" s="76"/>
      <c r="C1380" s="199"/>
      <c r="D1380" s="200"/>
      <c r="E1380" s="200"/>
      <c r="F1380" s="512"/>
      <c r="G1380" s="512"/>
      <c r="H1380" s="513"/>
      <c r="I1380" s="513"/>
    </row>
    <row r="1381" spans="1:9">
      <c r="A1381" s="198"/>
      <c r="B1381" s="76"/>
      <c r="C1381" s="199"/>
      <c r="D1381" s="200"/>
      <c r="E1381" s="200"/>
      <c r="F1381" s="512"/>
      <c r="G1381" s="512"/>
      <c r="H1381" s="513"/>
      <c r="I1381" s="513"/>
    </row>
    <row r="1382" spans="1:9">
      <c r="A1382" s="198"/>
      <c r="B1382" s="76"/>
      <c r="C1382" s="199"/>
      <c r="D1382" s="200"/>
      <c r="E1382" s="200"/>
      <c r="F1382" s="512"/>
      <c r="G1382" s="512"/>
      <c r="H1382" s="513"/>
      <c r="I1382" s="513"/>
    </row>
    <row r="1383" spans="1:9">
      <c r="A1383" s="198"/>
      <c r="B1383" s="76"/>
      <c r="C1383" s="199"/>
      <c r="D1383" s="200"/>
      <c r="E1383" s="200"/>
      <c r="F1383" s="512"/>
      <c r="G1383" s="512"/>
      <c r="H1383" s="513"/>
      <c r="I1383" s="513"/>
    </row>
    <row r="1384" spans="1:9">
      <c r="A1384" s="198"/>
      <c r="B1384" s="76"/>
      <c r="C1384" s="199"/>
      <c r="D1384" s="200"/>
      <c r="E1384" s="200"/>
      <c r="F1384" s="512"/>
      <c r="G1384" s="512"/>
      <c r="H1384" s="513"/>
      <c r="I1384" s="513"/>
    </row>
    <row r="1385" spans="1:9">
      <c r="A1385" s="198"/>
      <c r="B1385" s="76"/>
      <c r="C1385" s="199"/>
      <c r="D1385" s="200"/>
      <c r="E1385" s="200"/>
      <c r="F1385" s="512"/>
      <c r="G1385" s="512"/>
      <c r="H1385" s="513"/>
      <c r="I1385" s="513"/>
    </row>
    <row r="1386" spans="1:9">
      <c r="A1386" s="198"/>
      <c r="B1386" s="76"/>
      <c r="C1386" s="199"/>
      <c r="D1386" s="200"/>
      <c r="E1386" s="200"/>
      <c r="F1386" s="512"/>
      <c r="G1386" s="512"/>
      <c r="H1386" s="513"/>
      <c r="I1386" s="513"/>
    </row>
    <row r="1387" spans="1:9">
      <c r="A1387" s="198"/>
      <c r="B1387" s="76"/>
      <c r="C1387" s="199"/>
      <c r="D1387" s="200"/>
      <c r="E1387" s="200"/>
      <c r="F1387" s="512"/>
      <c r="G1387" s="512"/>
      <c r="H1387" s="513"/>
      <c r="I1387" s="513"/>
    </row>
    <row r="1388" spans="1:9">
      <c r="A1388" s="198"/>
      <c r="B1388" s="76"/>
      <c r="C1388" s="199"/>
      <c r="D1388" s="200"/>
      <c r="E1388" s="200"/>
      <c r="F1388" s="512"/>
      <c r="G1388" s="512"/>
      <c r="H1388" s="513"/>
      <c r="I1388" s="513"/>
    </row>
    <row r="1389" spans="1:9">
      <c r="A1389" s="198"/>
      <c r="B1389" s="76"/>
      <c r="C1389" s="199"/>
      <c r="D1389" s="200"/>
      <c r="E1389" s="200"/>
      <c r="F1389" s="512"/>
      <c r="G1389" s="512"/>
      <c r="H1389" s="513"/>
      <c r="I1389" s="513"/>
    </row>
    <row r="1390" spans="1:9">
      <c r="A1390" s="198"/>
      <c r="B1390" s="76"/>
      <c r="C1390" s="199"/>
      <c r="D1390" s="200"/>
      <c r="E1390" s="200"/>
      <c r="F1390" s="512"/>
      <c r="G1390" s="512"/>
      <c r="H1390" s="513"/>
      <c r="I1390" s="513"/>
    </row>
    <row r="1391" spans="1:9">
      <c r="A1391" s="198"/>
      <c r="B1391" s="76"/>
      <c r="C1391" s="199"/>
      <c r="D1391" s="200"/>
      <c r="E1391" s="200"/>
      <c r="F1391" s="512"/>
      <c r="G1391" s="512"/>
      <c r="H1391" s="513"/>
      <c r="I1391" s="513"/>
    </row>
    <row r="1392" spans="1:9">
      <c r="A1392" s="198"/>
      <c r="B1392" s="76"/>
      <c r="C1392" s="199"/>
      <c r="D1392" s="200"/>
      <c r="E1392" s="200"/>
      <c r="F1392" s="512"/>
      <c r="G1392" s="512"/>
      <c r="H1392" s="513"/>
      <c r="I1392" s="513"/>
    </row>
    <row r="1393" spans="1:9">
      <c r="A1393" s="198"/>
      <c r="B1393" s="76"/>
      <c r="C1393" s="199"/>
      <c r="D1393" s="200"/>
      <c r="E1393" s="200"/>
      <c r="F1393" s="512"/>
      <c r="G1393" s="512"/>
      <c r="H1393" s="513"/>
      <c r="I1393" s="513"/>
    </row>
    <row r="1394" spans="1:9">
      <c r="A1394" s="198"/>
      <c r="B1394" s="76"/>
      <c r="C1394" s="199"/>
      <c r="D1394" s="200"/>
      <c r="E1394" s="200"/>
      <c r="F1394" s="512"/>
      <c r="G1394" s="512"/>
      <c r="H1394" s="513"/>
      <c r="I1394" s="513"/>
    </row>
    <row r="1395" spans="1:9">
      <c r="A1395" s="198"/>
      <c r="B1395" s="76"/>
      <c r="C1395" s="199"/>
      <c r="D1395" s="200"/>
      <c r="E1395" s="200"/>
      <c r="F1395" s="512"/>
      <c r="G1395" s="512"/>
      <c r="H1395" s="513"/>
      <c r="I1395" s="513"/>
    </row>
    <row r="1396" spans="1:9">
      <c r="A1396" s="198"/>
      <c r="B1396" s="76"/>
      <c r="C1396" s="199"/>
      <c r="D1396" s="200"/>
      <c r="E1396" s="200"/>
      <c r="F1396" s="512"/>
      <c r="G1396" s="512"/>
      <c r="H1396" s="513"/>
      <c r="I1396" s="513"/>
    </row>
    <row r="1397" spans="1:9">
      <c r="A1397" s="198"/>
      <c r="B1397" s="76"/>
      <c r="C1397" s="199"/>
      <c r="D1397" s="200"/>
      <c r="E1397" s="200"/>
      <c r="F1397" s="512"/>
      <c r="G1397" s="512"/>
      <c r="H1397" s="513"/>
      <c r="I1397" s="513"/>
    </row>
    <row r="1398" spans="1:9">
      <c r="A1398" s="198"/>
      <c r="B1398" s="76"/>
      <c r="C1398" s="199"/>
      <c r="D1398" s="200"/>
      <c r="E1398" s="200"/>
      <c r="F1398" s="512"/>
      <c r="G1398" s="512"/>
      <c r="H1398" s="513"/>
      <c r="I1398" s="513"/>
    </row>
    <row r="1399" spans="1:9">
      <c r="A1399" s="198"/>
      <c r="B1399" s="76"/>
      <c r="C1399" s="199"/>
      <c r="D1399" s="200"/>
      <c r="E1399" s="200"/>
      <c r="F1399" s="512"/>
      <c r="G1399" s="512"/>
      <c r="H1399" s="513"/>
      <c r="I1399" s="513"/>
    </row>
    <row r="1400" spans="1:9">
      <c r="A1400" s="198"/>
      <c r="B1400" s="76"/>
      <c r="C1400" s="199"/>
      <c r="D1400" s="200"/>
      <c r="E1400" s="200"/>
      <c r="F1400" s="512"/>
      <c r="G1400" s="512"/>
      <c r="H1400" s="513"/>
      <c r="I1400" s="513"/>
    </row>
    <row r="1401" spans="1:9">
      <c r="A1401" s="198"/>
      <c r="B1401" s="76"/>
      <c r="C1401" s="199"/>
      <c r="D1401" s="200"/>
      <c r="E1401" s="200"/>
      <c r="F1401" s="512"/>
      <c r="G1401" s="512"/>
      <c r="H1401" s="513"/>
      <c r="I1401" s="513"/>
    </row>
    <row r="1402" spans="1:9">
      <c r="A1402" s="198"/>
      <c r="B1402" s="76"/>
      <c r="C1402" s="199"/>
      <c r="D1402" s="200"/>
      <c r="E1402" s="200"/>
      <c r="F1402" s="512"/>
      <c r="G1402" s="512"/>
      <c r="H1402" s="513"/>
      <c r="I1402" s="513"/>
    </row>
    <row r="1403" spans="1:9">
      <c r="A1403" s="198"/>
      <c r="B1403" s="76"/>
      <c r="C1403" s="199"/>
      <c r="D1403" s="200"/>
      <c r="E1403" s="200"/>
      <c r="F1403" s="512"/>
      <c r="G1403" s="512"/>
      <c r="H1403" s="513"/>
      <c r="I1403" s="513"/>
    </row>
    <row r="1404" spans="1:9">
      <c r="A1404" s="198"/>
      <c r="B1404" s="76"/>
      <c r="C1404" s="199"/>
      <c r="D1404" s="200"/>
      <c r="E1404" s="200"/>
      <c r="F1404" s="512"/>
      <c r="G1404" s="512"/>
      <c r="H1404" s="513"/>
      <c r="I1404" s="513"/>
    </row>
    <row r="1405" spans="1:9">
      <c r="A1405" s="198"/>
      <c r="B1405" s="76"/>
      <c r="C1405" s="199"/>
      <c r="D1405" s="200"/>
      <c r="E1405" s="200"/>
      <c r="F1405" s="512"/>
      <c r="G1405" s="512"/>
      <c r="H1405" s="513"/>
      <c r="I1405" s="513"/>
    </row>
    <row r="1406" spans="1:9">
      <c r="A1406" s="198"/>
      <c r="B1406" s="76"/>
      <c r="C1406" s="199"/>
      <c r="D1406" s="200"/>
      <c r="E1406" s="200"/>
      <c r="F1406" s="512"/>
      <c r="G1406" s="512"/>
      <c r="H1406" s="513"/>
      <c r="I1406" s="513"/>
    </row>
    <row r="1407" spans="1:9">
      <c r="A1407" s="198"/>
      <c r="B1407" s="76"/>
      <c r="C1407" s="199"/>
      <c r="D1407" s="200"/>
      <c r="E1407" s="200"/>
      <c r="F1407" s="512"/>
      <c r="G1407" s="512"/>
      <c r="H1407" s="513"/>
      <c r="I1407" s="513"/>
    </row>
    <row r="1408" spans="1:9">
      <c r="A1408" s="198"/>
      <c r="B1408" s="76"/>
      <c r="C1408" s="199"/>
      <c r="D1408" s="200"/>
      <c r="E1408" s="200"/>
      <c r="F1408" s="512"/>
      <c r="G1408" s="512"/>
      <c r="H1408" s="513"/>
      <c r="I1408" s="513"/>
    </row>
    <row r="1409" spans="1:9">
      <c r="A1409" s="198"/>
      <c r="B1409" s="76"/>
      <c r="C1409" s="199"/>
      <c r="D1409" s="200"/>
      <c r="E1409" s="200"/>
      <c r="F1409" s="512"/>
      <c r="G1409" s="512"/>
      <c r="H1409" s="513"/>
      <c r="I1409" s="513"/>
    </row>
    <row r="1410" spans="1:9">
      <c r="A1410" s="198"/>
      <c r="B1410" s="76"/>
      <c r="C1410" s="199"/>
      <c r="D1410" s="200"/>
      <c r="E1410" s="200"/>
      <c r="F1410" s="512"/>
      <c r="G1410" s="512"/>
      <c r="H1410" s="513"/>
      <c r="I1410" s="513"/>
    </row>
    <row r="1411" spans="1:9">
      <c r="A1411" s="198"/>
      <c r="B1411" s="76"/>
      <c r="C1411" s="199"/>
      <c r="D1411" s="200"/>
      <c r="E1411" s="200"/>
      <c r="F1411" s="512"/>
      <c r="G1411" s="512"/>
      <c r="H1411" s="513"/>
      <c r="I1411" s="513"/>
    </row>
    <row r="1412" spans="1:9">
      <c r="A1412" s="198"/>
      <c r="B1412" s="76"/>
      <c r="C1412" s="199"/>
      <c r="D1412" s="200"/>
      <c r="E1412" s="200"/>
      <c r="F1412" s="512"/>
      <c r="G1412" s="512"/>
      <c r="H1412" s="513"/>
      <c r="I1412" s="513"/>
    </row>
    <row r="1413" spans="1:9">
      <c r="A1413" s="198"/>
      <c r="B1413" s="76"/>
      <c r="C1413" s="199"/>
      <c r="D1413" s="200"/>
      <c r="E1413" s="200"/>
      <c r="F1413" s="512"/>
      <c r="G1413" s="512"/>
      <c r="H1413" s="513"/>
      <c r="I1413" s="513"/>
    </row>
    <row r="1414" spans="1:9">
      <c r="A1414" s="198"/>
      <c r="B1414" s="76"/>
      <c r="C1414" s="199"/>
      <c r="D1414" s="200"/>
      <c r="E1414" s="200"/>
      <c r="F1414" s="512"/>
      <c r="G1414" s="512"/>
      <c r="H1414" s="513"/>
      <c r="I1414" s="513"/>
    </row>
    <row r="1415" spans="1:9">
      <c r="A1415" s="198"/>
      <c r="B1415" s="76"/>
      <c r="C1415" s="199"/>
      <c r="D1415" s="200"/>
      <c r="E1415" s="200"/>
      <c r="F1415" s="512"/>
      <c r="G1415" s="512"/>
      <c r="H1415" s="513"/>
      <c r="I1415" s="513"/>
    </row>
    <row r="1416" spans="1:9">
      <c r="A1416" s="198"/>
      <c r="B1416" s="76"/>
      <c r="C1416" s="199"/>
      <c r="D1416" s="200"/>
      <c r="E1416" s="200"/>
      <c r="F1416" s="512"/>
      <c r="G1416" s="512"/>
      <c r="H1416" s="513"/>
      <c r="I1416" s="513"/>
    </row>
    <row r="1417" spans="1:9">
      <c r="A1417" s="198"/>
      <c r="B1417" s="76"/>
      <c r="C1417" s="199"/>
      <c r="D1417" s="200"/>
      <c r="E1417" s="200"/>
      <c r="F1417" s="512"/>
      <c r="G1417" s="512"/>
      <c r="H1417" s="513"/>
      <c r="I1417" s="513"/>
    </row>
    <row r="1418" spans="1:9">
      <c r="A1418" s="198"/>
      <c r="B1418" s="76"/>
      <c r="C1418" s="199"/>
      <c r="D1418" s="200"/>
      <c r="E1418" s="200"/>
      <c r="F1418" s="512"/>
      <c r="G1418" s="512"/>
      <c r="H1418" s="513"/>
      <c r="I1418" s="513"/>
    </row>
    <row r="1419" spans="1:9">
      <c r="A1419" s="198"/>
      <c r="B1419" s="76"/>
      <c r="C1419" s="199"/>
      <c r="D1419" s="200"/>
      <c r="E1419" s="200"/>
      <c r="F1419" s="512"/>
      <c r="G1419" s="512"/>
      <c r="H1419" s="513"/>
      <c r="I1419" s="513"/>
    </row>
    <row r="1420" spans="1:9">
      <c r="A1420" s="198"/>
      <c r="B1420" s="76"/>
      <c r="C1420" s="199"/>
      <c r="D1420" s="200"/>
      <c r="E1420" s="200"/>
      <c r="F1420" s="512"/>
      <c r="G1420" s="512"/>
      <c r="H1420" s="513"/>
      <c r="I1420" s="513"/>
    </row>
    <row r="1421" spans="1:9">
      <c r="A1421" s="198"/>
      <c r="B1421" s="76"/>
      <c r="C1421" s="199"/>
      <c r="D1421" s="200"/>
      <c r="E1421" s="200"/>
      <c r="F1421" s="512"/>
      <c r="G1421" s="512"/>
      <c r="H1421" s="513"/>
      <c r="I1421" s="513"/>
    </row>
    <row r="1422" spans="1:9">
      <c r="A1422" s="198"/>
      <c r="B1422" s="76"/>
      <c r="C1422" s="199"/>
      <c r="D1422" s="200"/>
      <c r="E1422" s="200"/>
      <c r="F1422" s="512"/>
      <c r="G1422" s="512"/>
      <c r="H1422" s="513"/>
      <c r="I1422" s="513"/>
    </row>
    <row r="1423" spans="1:9">
      <c r="A1423" s="198"/>
      <c r="B1423" s="76"/>
      <c r="C1423" s="199"/>
      <c r="D1423" s="200"/>
      <c r="E1423" s="200"/>
      <c r="F1423" s="512"/>
      <c r="G1423" s="512"/>
      <c r="H1423" s="513"/>
      <c r="I1423" s="513"/>
    </row>
    <row r="1424" spans="1:9">
      <c r="A1424" s="198"/>
      <c r="B1424" s="76"/>
      <c r="C1424" s="199"/>
      <c r="D1424" s="200"/>
      <c r="E1424" s="200"/>
      <c r="F1424" s="512"/>
      <c r="G1424" s="512"/>
      <c r="H1424" s="513"/>
      <c r="I1424" s="513"/>
    </row>
    <row r="1425" spans="1:9">
      <c r="A1425" s="198"/>
      <c r="B1425" s="76"/>
      <c r="C1425" s="199"/>
      <c r="D1425" s="200"/>
      <c r="E1425" s="200"/>
      <c r="F1425" s="512"/>
      <c r="G1425" s="512"/>
      <c r="H1425" s="513"/>
      <c r="I1425" s="513"/>
    </row>
    <row r="1426" spans="1:9">
      <c r="A1426" s="198"/>
      <c r="B1426" s="76"/>
      <c r="C1426" s="199"/>
      <c r="D1426" s="200"/>
      <c r="E1426" s="200"/>
      <c r="F1426" s="512"/>
      <c r="G1426" s="512"/>
      <c r="H1426" s="513"/>
      <c r="I1426" s="513"/>
    </row>
    <row r="1427" spans="1:9">
      <c r="A1427" s="198"/>
      <c r="B1427" s="76"/>
      <c r="C1427" s="199"/>
      <c r="D1427" s="200"/>
      <c r="E1427" s="200"/>
      <c r="F1427" s="512"/>
      <c r="G1427" s="512"/>
      <c r="H1427" s="513"/>
      <c r="I1427" s="513"/>
    </row>
    <row r="1428" spans="1:9">
      <c r="A1428" s="198"/>
      <c r="B1428" s="76"/>
      <c r="C1428" s="199"/>
      <c r="D1428" s="200"/>
      <c r="E1428" s="200"/>
      <c r="F1428" s="512"/>
      <c r="G1428" s="512"/>
      <c r="H1428" s="513"/>
      <c r="I1428" s="513"/>
    </row>
    <row r="1429" spans="1:9">
      <c r="A1429" s="198"/>
      <c r="B1429" s="76"/>
      <c r="C1429" s="199"/>
      <c r="D1429" s="200"/>
      <c r="E1429" s="200"/>
      <c r="F1429" s="512"/>
      <c r="G1429" s="512"/>
      <c r="H1429" s="513"/>
      <c r="I1429" s="513"/>
    </row>
    <row r="1430" spans="1:9">
      <c r="A1430" s="198"/>
      <c r="B1430" s="76"/>
      <c r="C1430" s="199"/>
      <c r="D1430" s="200"/>
      <c r="E1430" s="200"/>
      <c r="F1430" s="512"/>
      <c r="G1430" s="512"/>
      <c r="H1430" s="513"/>
      <c r="I1430" s="513"/>
    </row>
    <row r="1431" spans="1:9">
      <c r="A1431" s="198"/>
      <c r="B1431" s="76"/>
      <c r="C1431" s="199"/>
      <c r="D1431" s="200"/>
      <c r="E1431" s="200"/>
      <c r="F1431" s="512"/>
      <c r="G1431" s="512"/>
      <c r="H1431" s="513"/>
      <c r="I1431" s="513"/>
    </row>
    <row r="1432" spans="1:9">
      <c r="A1432" s="198"/>
      <c r="B1432" s="76"/>
      <c r="C1432" s="199"/>
      <c r="D1432" s="200"/>
      <c r="E1432" s="200"/>
      <c r="F1432" s="512"/>
      <c r="G1432" s="512"/>
      <c r="H1432" s="513"/>
      <c r="I1432" s="513"/>
    </row>
    <row r="1433" spans="1:9">
      <c r="A1433" s="198"/>
      <c r="B1433" s="76"/>
      <c r="C1433" s="199"/>
      <c r="D1433" s="200"/>
      <c r="E1433" s="200"/>
      <c r="F1433" s="512"/>
      <c r="G1433" s="512"/>
      <c r="H1433" s="513"/>
      <c r="I1433" s="513"/>
    </row>
    <row r="1434" spans="1:9">
      <c r="A1434" s="198"/>
      <c r="B1434" s="76"/>
      <c r="C1434" s="199"/>
      <c r="D1434" s="200"/>
      <c r="E1434" s="200"/>
      <c r="F1434" s="512"/>
      <c r="G1434" s="512"/>
      <c r="H1434" s="513"/>
      <c r="I1434" s="513"/>
    </row>
    <row r="1435" spans="1:9">
      <c r="A1435" s="198"/>
      <c r="B1435" s="76"/>
      <c r="C1435" s="199"/>
      <c r="D1435" s="200"/>
      <c r="E1435" s="200"/>
      <c r="F1435" s="512"/>
      <c r="G1435" s="512"/>
      <c r="H1435" s="513"/>
      <c r="I1435" s="513"/>
    </row>
    <row r="1436" spans="1:9">
      <c r="A1436" s="198"/>
      <c r="B1436" s="76"/>
      <c r="C1436" s="199"/>
      <c r="D1436" s="200"/>
      <c r="E1436" s="200"/>
      <c r="F1436" s="512"/>
      <c r="G1436" s="512"/>
      <c r="H1436" s="513"/>
      <c r="I1436" s="513"/>
    </row>
    <row r="1437" spans="1:9">
      <c r="A1437" s="198"/>
      <c r="B1437" s="76"/>
      <c r="C1437" s="199"/>
      <c r="D1437" s="200"/>
      <c r="E1437" s="200"/>
      <c r="F1437" s="512"/>
      <c r="G1437" s="512"/>
      <c r="H1437" s="513"/>
      <c r="I1437" s="513"/>
    </row>
    <row r="1438" spans="1:9">
      <c r="A1438" s="198"/>
      <c r="B1438" s="76"/>
      <c r="C1438" s="199"/>
      <c r="D1438" s="200"/>
      <c r="E1438" s="200"/>
      <c r="F1438" s="512"/>
      <c r="G1438" s="512"/>
      <c r="H1438" s="513"/>
      <c r="I1438" s="513"/>
    </row>
    <row r="1439" spans="1:9">
      <c r="A1439" s="198"/>
      <c r="B1439" s="76"/>
      <c r="C1439" s="199"/>
      <c r="D1439" s="200"/>
      <c r="E1439" s="200"/>
      <c r="F1439" s="512"/>
      <c r="G1439" s="512"/>
      <c r="H1439" s="513"/>
      <c r="I1439" s="513"/>
    </row>
    <row r="1440" spans="1:9">
      <c r="A1440" s="198"/>
      <c r="B1440" s="76"/>
      <c r="C1440" s="199"/>
      <c r="D1440" s="200"/>
      <c r="E1440" s="200"/>
      <c r="F1440" s="512"/>
      <c r="G1440" s="512"/>
      <c r="H1440" s="513"/>
      <c r="I1440" s="513"/>
    </row>
    <row r="1441" spans="1:9">
      <c r="A1441" s="198"/>
      <c r="B1441" s="76"/>
      <c r="C1441" s="199"/>
      <c r="D1441" s="200"/>
      <c r="E1441" s="200"/>
      <c r="F1441" s="512"/>
      <c r="G1441" s="512"/>
      <c r="H1441" s="513"/>
      <c r="I1441" s="513"/>
    </row>
    <row r="1442" spans="1:9">
      <c r="A1442" s="198"/>
      <c r="B1442" s="76"/>
      <c r="C1442" s="199"/>
      <c r="D1442" s="200"/>
      <c r="E1442" s="200"/>
      <c r="F1442" s="512"/>
      <c r="G1442" s="512"/>
      <c r="H1442" s="513"/>
      <c r="I1442" s="513"/>
    </row>
    <row r="1443" spans="1:9">
      <c r="A1443" s="198"/>
      <c r="B1443" s="76"/>
      <c r="C1443" s="199"/>
      <c r="D1443" s="200"/>
      <c r="E1443" s="200"/>
      <c r="F1443" s="512"/>
      <c r="G1443" s="512"/>
      <c r="H1443" s="513"/>
      <c r="I1443" s="513"/>
    </row>
    <row r="1444" spans="1:9">
      <c r="A1444" s="198"/>
      <c r="B1444" s="76"/>
      <c r="C1444" s="199"/>
      <c r="D1444" s="200"/>
      <c r="E1444" s="200"/>
      <c r="F1444" s="512"/>
      <c r="G1444" s="512"/>
      <c r="H1444" s="513"/>
      <c r="I1444" s="513"/>
    </row>
    <row r="1445" spans="1:9">
      <c r="A1445" s="198"/>
      <c r="B1445" s="76"/>
      <c r="C1445" s="199"/>
      <c r="D1445" s="200"/>
      <c r="E1445" s="200"/>
      <c r="F1445" s="512"/>
      <c r="G1445" s="512"/>
      <c r="H1445" s="513"/>
      <c r="I1445" s="513"/>
    </row>
    <row r="1446" spans="1:9">
      <c r="A1446" s="198"/>
      <c r="B1446" s="76"/>
      <c r="C1446" s="199"/>
      <c r="D1446" s="200"/>
      <c r="E1446" s="200"/>
      <c r="F1446" s="512"/>
      <c r="G1446" s="512"/>
      <c r="H1446" s="513"/>
      <c r="I1446" s="513"/>
    </row>
    <row r="1447" spans="1:9">
      <c r="A1447" s="198"/>
      <c r="B1447" s="76"/>
      <c r="C1447" s="199"/>
      <c r="D1447" s="200"/>
      <c r="E1447" s="200"/>
      <c r="F1447" s="512"/>
      <c r="G1447" s="512"/>
      <c r="H1447" s="513"/>
      <c r="I1447" s="513"/>
    </row>
    <row r="1448" spans="1:9">
      <c r="A1448" s="198"/>
      <c r="B1448" s="76"/>
      <c r="C1448" s="199"/>
      <c r="D1448" s="200"/>
      <c r="E1448" s="200"/>
      <c r="F1448" s="512"/>
      <c r="G1448" s="512"/>
      <c r="H1448" s="513"/>
      <c r="I1448" s="513"/>
    </row>
    <row r="1449" spans="1:9">
      <c r="A1449" s="198"/>
      <c r="B1449" s="76"/>
      <c r="C1449" s="199"/>
      <c r="D1449" s="200"/>
      <c r="E1449" s="200"/>
      <c r="F1449" s="512"/>
      <c r="G1449" s="512"/>
      <c r="H1449" s="513"/>
      <c r="I1449" s="513"/>
    </row>
    <row r="1450" spans="1:9">
      <c r="A1450" s="198"/>
      <c r="B1450" s="76"/>
      <c r="C1450" s="199"/>
      <c r="D1450" s="200"/>
      <c r="E1450" s="200"/>
      <c r="F1450" s="512"/>
      <c r="G1450" s="512"/>
      <c r="H1450" s="513"/>
      <c r="I1450" s="513"/>
    </row>
    <row r="1451" spans="1:9">
      <c r="A1451" s="198"/>
      <c r="B1451" s="76"/>
      <c r="C1451" s="199"/>
      <c r="D1451" s="200"/>
      <c r="E1451" s="200"/>
      <c r="F1451" s="512"/>
      <c r="G1451" s="512"/>
      <c r="H1451" s="513"/>
      <c r="I1451" s="513"/>
    </row>
    <row r="1452" spans="1:9">
      <c r="A1452" s="198"/>
      <c r="B1452" s="76"/>
      <c r="C1452" s="199"/>
      <c r="D1452" s="200"/>
      <c r="E1452" s="200"/>
      <c r="F1452" s="512"/>
      <c r="G1452" s="512"/>
      <c r="H1452" s="513"/>
      <c r="I1452" s="513"/>
    </row>
    <row r="1453" spans="1:9">
      <c r="A1453" s="198"/>
      <c r="B1453" s="76"/>
      <c r="C1453" s="199"/>
      <c r="D1453" s="200"/>
      <c r="E1453" s="200"/>
      <c r="F1453" s="512"/>
      <c r="G1453" s="512"/>
      <c r="H1453" s="513"/>
      <c r="I1453" s="513"/>
    </row>
    <row r="1454" spans="1:9">
      <c r="A1454" s="198"/>
      <c r="B1454" s="76"/>
      <c r="C1454" s="199"/>
      <c r="D1454" s="200"/>
      <c r="E1454" s="200"/>
      <c r="F1454" s="512"/>
      <c r="G1454" s="512"/>
      <c r="H1454" s="513"/>
      <c r="I1454" s="513"/>
    </row>
    <row r="1455" spans="1:9">
      <c r="A1455" s="198"/>
      <c r="B1455" s="76"/>
      <c r="C1455" s="199"/>
      <c r="D1455" s="200"/>
      <c r="E1455" s="200"/>
      <c r="F1455" s="512"/>
      <c r="G1455" s="512"/>
      <c r="H1455" s="513"/>
      <c r="I1455" s="513"/>
    </row>
    <row r="1456" spans="1:9">
      <c r="A1456" s="198"/>
      <c r="B1456" s="76"/>
      <c r="C1456" s="199"/>
      <c r="D1456" s="200"/>
      <c r="E1456" s="200"/>
      <c r="F1456" s="512"/>
      <c r="G1456" s="512"/>
      <c r="H1456" s="513"/>
      <c r="I1456" s="513"/>
    </row>
    <row r="1457" spans="1:9">
      <c r="A1457" s="198"/>
      <c r="B1457" s="76"/>
      <c r="C1457" s="199"/>
      <c r="D1457" s="200"/>
      <c r="E1457" s="200"/>
      <c r="F1457" s="512"/>
      <c r="G1457" s="512"/>
      <c r="H1457" s="513"/>
      <c r="I1457" s="513"/>
    </row>
    <row r="1458" spans="1:9">
      <c r="A1458" s="198"/>
      <c r="B1458" s="76"/>
      <c r="C1458" s="199"/>
      <c r="D1458" s="200"/>
      <c r="E1458" s="200"/>
      <c r="F1458" s="512"/>
      <c r="G1458" s="512"/>
      <c r="H1458" s="513"/>
      <c r="I1458" s="513"/>
    </row>
    <row r="1459" spans="1:9">
      <c r="A1459" s="198"/>
      <c r="B1459" s="76"/>
      <c r="C1459" s="199"/>
      <c r="D1459" s="200"/>
      <c r="E1459" s="200"/>
      <c r="F1459" s="512"/>
      <c r="G1459" s="512"/>
      <c r="H1459" s="513"/>
      <c r="I1459" s="513"/>
    </row>
    <row r="1460" spans="1:9">
      <c r="A1460" s="198"/>
      <c r="B1460" s="76"/>
      <c r="C1460" s="199"/>
      <c r="D1460" s="200"/>
      <c r="E1460" s="200"/>
      <c r="F1460" s="512"/>
      <c r="G1460" s="512"/>
      <c r="H1460" s="513"/>
      <c r="I1460" s="513"/>
    </row>
    <row r="1461" spans="1:9">
      <c r="A1461" s="198"/>
      <c r="B1461" s="76"/>
      <c r="C1461" s="199"/>
      <c r="D1461" s="200"/>
      <c r="E1461" s="200"/>
      <c r="F1461" s="512"/>
      <c r="G1461" s="512"/>
      <c r="H1461" s="513"/>
      <c r="I1461" s="513"/>
    </row>
    <row r="1462" spans="1:9">
      <c r="A1462" s="198"/>
      <c r="B1462" s="76"/>
      <c r="C1462" s="199"/>
      <c r="D1462" s="200"/>
      <c r="E1462" s="200"/>
      <c r="F1462" s="512"/>
      <c r="G1462" s="512"/>
      <c r="H1462" s="513"/>
      <c r="I1462" s="513"/>
    </row>
    <row r="1463" spans="1:9">
      <c r="A1463" s="198"/>
      <c r="B1463" s="76"/>
      <c r="C1463" s="199"/>
      <c r="D1463" s="200"/>
      <c r="E1463" s="200"/>
      <c r="F1463" s="512"/>
      <c r="G1463" s="512"/>
      <c r="H1463" s="513"/>
      <c r="I1463" s="513"/>
    </row>
    <row r="1464" spans="1:9">
      <c r="A1464" s="198"/>
      <c r="B1464" s="76"/>
      <c r="C1464" s="199"/>
      <c r="D1464" s="200"/>
      <c r="E1464" s="200"/>
      <c r="F1464" s="512"/>
      <c r="G1464" s="512"/>
      <c r="H1464" s="513"/>
      <c r="I1464" s="513"/>
    </row>
    <row r="1465" spans="1:9">
      <c r="A1465" s="198"/>
      <c r="B1465" s="76"/>
      <c r="C1465" s="199"/>
      <c r="D1465" s="200"/>
      <c r="E1465" s="200"/>
      <c r="F1465" s="512"/>
      <c r="G1465" s="512"/>
      <c r="H1465" s="513"/>
      <c r="I1465" s="513"/>
    </row>
    <row r="1466" spans="1:9">
      <c r="A1466" s="198"/>
      <c r="B1466" s="76"/>
      <c r="C1466" s="199"/>
      <c r="D1466" s="200"/>
      <c r="E1466" s="200"/>
      <c r="F1466" s="512"/>
      <c r="G1466" s="512"/>
      <c r="H1466" s="513"/>
      <c r="I1466" s="513"/>
    </row>
    <row r="1467" spans="1:9">
      <c r="A1467" s="198"/>
      <c r="B1467" s="76"/>
      <c r="C1467" s="199"/>
      <c r="D1467" s="200"/>
      <c r="E1467" s="200"/>
      <c r="F1467" s="512"/>
      <c r="G1467" s="512"/>
      <c r="H1467" s="513"/>
      <c r="I1467" s="513"/>
    </row>
    <row r="1468" spans="1:9">
      <c r="A1468" s="198"/>
      <c r="B1468" s="76"/>
      <c r="C1468" s="199"/>
      <c r="D1468" s="200"/>
      <c r="E1468" s="200"/>
      <c r="F1468" s="512"/>
      <c r="G1468" s="512"/>
      <c r="H1468" s="513"/>
      <c r="I1468" s="513"/>
    </row>
    <row r="1469" spans="1:9">
      <c r="A1469" s="198"/>
      <c r="B1469" s="76"/>
      <c r="C1469" s="199"/>
      <c r="D1469" s="200"/>
      <c r="E1469" s="200"/>
      <c r="F1469" s="512"/>
      <c r="G1469" s="512"/>
      <c r="H1469" s="513"/>
      <c r="I1469" s="513"/>
    </row>
    <row r="1470" spans="1:9">
      <c r="A1470" s="198"/>
      <c r="B1470" s="76"/>
      <c r="C1470" s="199"/>
      <c r="D1470" s="200"/>
      <c r="E1470" s="200"/>
      <c r="F1470" s="512"/>
      <c r="G1470" s="512"/>
      <c r="H1470" s="513"/>
      <c r="I1470" s="513"/>
    </row>
    <row r="1471" spans="1:9">
      <c r="A1471" s="198"/>
      <c r="B1471" s="76"/>
      <c r="C1471" s="199"/>
      <c r="D1471" s="200"/>
      <c r="E1471" s="200"/>
      <c r="F1471" s="512"/>
      <c r="G1471" s="512"/>
      <c r="H1471" s="513"/>
      <c r="I1471" s="513"/>
    </row>
    <row r="1472" spans="1:9">
      <c r="A1472" s="198"/>
      <c r="B1472" s="76"/>
      <c r="C1472" s="199"/>
      <c r="D1472" s="200"/>
      <c r="E1472" s="200"/>
      <c r="F1472" s="512"/>
      <c r="G1472" s="512"/>
      <c r="H1472" s="513"/>
      <c r="I1472" s="513"/>
    </row>
    <row r="1473" spans="1:9">
      <c r="A1473" s="198"/>
      <c r="B1473" s="76"/>
      <c r="C1473" s="199"/>
      <c r="D1473" s="200"/>
      <c r="E1473" s="200"/>
      <c r="F1473" s="512"/>
      <c r="G1473" s="512"/>
      <c r="H1473" s="513"/>
      <c r="I1473" s="513"/>
    </row>
    <row r="1474" spans="1:9">
      <c r="A1474" s="198"/>
      <c r="B1474" s="76"/>
      <c r="C1474" s="199"/>
      <c r="D1474" s="200"/>
      <c r="E1474" s="200"/>
      <c r="F1474" s="512"/>
      <c r="G1474" s="512"/>
      <c r="H1474" s="513"/>
      <c r="I1474" s="513"/>
    </row>
    <row r="1475" spans="1:9">
      <c r="A1475" s="198"/>
      <c r="B1475" s="76"/>
      <c r="C1475" s="199"/>
      <c r="D1475" s="200"/>
      <c r="E1475" s="200"/>
      <c r="F1475" s="512"/>
      <c r="G1475" s="512"/>
      <c r="H1475" s="513"/>
      <c r="I1475" s="513"/>
    </row>
    <row r="1476" spans="1:9">
      <c r="A1476" s="198"/>
      <c r="B1476" s="76"/>
      <c r="C1476" s="199"/>
      <c r="D1476" s="200"/>
      <c r="E1476" s="200"/>
      <c r="F1476" s="512"/>
      <c r="G1476" s="512"/>
      <c r="H1476" s="513"/>
      <c r="I1476" s="513"/>
    </row>
    <row r="1477" spans="1:9">
      <c r="A1477" s="198"/>
      <c r="B1477" s="76"/>
      <c r="C1477" s="199"/>
      <c r="D1477" s="200"/>
      <c r="E1477" s="200"/>
      <c r="F1477" s="512"/>
      <c r="G1477" s="512"/>
      <c r="H1477" s="513"/>
      <c r="I1477" s="513"/>
    </row>
    <row r="1478" spans="1:9">
      <c r="A1478" s="198"/>
      <c r="B1478" s="76"/>
      <c r="C1478" s="199"/>
      <c r="D1478" s="200"/>
      <c r="E1478" s="200"/>
      <c r="F1478" s="512"/>
      <c r="G1478" s="512"/>
      <c r="H1478" s="513"/>
      <c r="I1478" s="513"/>
    </row>
    <row r="1479" spans="1:9">
      <c r="A1479" s="198"/>
      <c r="B1479" s="76"/>
      <c r="C1479" s="199"/>
      <c r="D1479" s="200"/>
      <c r="E1479" s="200"/>
      <c r="F1479" s="512"/>
      <c r="G1479" s="512"/>
      <c r="H1479" s="513"/>
      <c r="I1479" s="513"/>
    </row>
    <row r="1480" spans="1:9">
      <c r="A1480" s="198"/>
      <c r="B1480" s="76"/>
      <c r="C1480" s="199"/>
      <c r="D1480" s="200"/>
      <c r="E1480" s="200"/>
      <c r="F1480" s="512"/>
      <c r="G1480" s="512"/>
      <c r="H1480" s="513"/>
      <c r="I1480" s="513"/>
    </row>
    <row r="1481" spans="1:9">
      <c r="A1481" s="198"/>
      <c r="B1481" s="76"/>
      <c r="C1481" s="199"/>
      <c r="D1481" s="200"/>
      <c r="E1481" s="200"/>
      <c r="F1481" s="512"/>
      <c r="G1481" s="512"/>
      <c r="H1481" s="513"/>
      <c r="I1481" s="513"/>
    </row>
    <row r="1482" spans="1:9">
      <c r="A1482" s="198"/>
      <c r="B1482" s="76"/>
      <c r="C1482" s="199"/>
      <c r="D1482" s="200"/>
      <c r="E1482" s="200"/>
      <c r="F1482" s="512"/>
      <c r="G1482" s="512"/>
      <c r="H1482" s="513"/>
      <c r="I1482" s="513"/>
    </row>
    <row r="1483" spans="1:9">
      <c r="A1483" s="198"/>
      <c r="B1483" s="76"/>
      <c r="C1483" s="199"/>
      <c r="D1483" s="200"/>
      <c r="E1483" s="200"/>
      <c r="F1483" s="512"/>
      <c r="G1483" s="512"/>
      <c r="H1483" s="513"/>
      <c r="I1483" s="513"/>
    </row>
    <row r="1484" spans="1:9">
      <c r="A1484" s="198"/>
      <c r="B1484" s="76"/>
      <c r="C1484" s="199"/>
      <c r="D1484" s="200"/>
      <c r="E1484" s="200"/>
      <c r="F1484" s="512"/>
      <c r="G1484" s="512"/>
      <c r="H1484" s="513"/>
      <c r="I1484" s="513"/>
    </row>
    <row r="1485" spans="1:9">
      <c r="A1485" s="198"/>
      <c r="B1485" s="76"/>
      <c r="C1485" s="199"/>
      <c r="D1485" s="200"/>
      <c r="E1485" s="200"/>
      <c r="F1485" s="512"/>
      <c r="G1485" s="512"/>
      <c r="H1485" s="513"/>
      <c r="I1485" s="513"/>
    </row>
    <row r="1486" spans="1:9">
      <c r="A1486" s="198"/>
      <c r="B1486" s="76"/>
      <c r="C1486" s="199"/>
      <c r="D1486" s="200"/>
      <c r="E1486" s="200"/>
      <c r="F1486" s="512"/>
      <c r="G1486" s="512"/>
      <c r="H1486" s="513"/>
      <c r="I1486" s="513"/>
    </row>
    <row r="1487" spans="1:9">
      <c r="A1487" s="198"/>
      <c r="B1487" s="76"/>
      <c r="C1487" s="199"/>
      <c r="D1487" s="200"/>
      <c r="E1487" s="200"/>
      <c r="F1487" s="512"/>
      <c r="G1487" s="512"/>
      <c r="H1487" s="513"/>
      <c r="I1487" s="513"/>
    </row>
    <row r="1488" spans="1:9">
      <c r="A1488" s="198"/>
      <c r="B1488" s="76"/>
      <c r="C1488" s="199"/>
      <c r="D1488" s="200"/>
      <c r="E1488" s="200"/>
      <c r="F1488" s="512"/>
      <c r="G1488" s="512"/>
      <c r="H1488" s="513"/>
      <c r="I1488" s="513"/>
    </row>
    <row r="1489" spans="1:9">
      <c r="A1489" s="198"/>
      <c r="B1489" s="76"/>
      <c r="C1489" s="199"/>
      <c r="D1489" s="200"/>
      <c r="E1489" s="200"/>
      <c r="F1489" s="512"/>
      <c r="G1489" s="512"/>
      <c r="H1489" s="513"/>
      <c r="I1489" s="513"/>
    </row>
    <row r="1490" spans="1:9">
      <c r="A1490" s="198"/>
      <c r="B1490" s="76"/>
      <c r="C1490" s="199"/>
      <c r="D1490" s="200"/>
      <c r="E1490" s="200"/>
      <c r="F1490" s="512"/>
      <c r="G1490" s="512"/>
      <c r="H1490" s="513"/>
      <c r="I1490" s="513"/>
    </row>
    <row r="1491" spans="1:9">
      <c r="A1491" s="198"/>
      <c r="B1491" s="76"/>
      <c r="C1491" s="199"/>
      <c r="D1491" s="200"/>
      <c r="E1491" s="200"/>
      <c r="F1491" s="512"/>
      <c r="G1491" s="512"/>
      <c r="H1491" s="513"/>
      <c r="I1491" s="513"/>
    </row>
    <row r="1492" spans="1:9">
      <c r="A1492" s="198"/>
      <c r="B1492" s="76"/>
      <c r="C1492" s="199"/>
      <c r="D1492" s="200"/>
      <c r="E1492" s="200"/>
      <c r="F1492" s="512"/>
      <c r="G1492" s="512"/>
      <c r="H1492" s="513"/>
      <c r="I1492" s="513"/>
    </row>
    <row r="1493" spans="1:9">
      <c r="A1493" s="198"/>
      <c r="B1493" s="76"/>
      <c r="C1493" s="199"/>
      <c r="D1493" s="200"/>
      <c r="E1493" s="200"/>
      <c r="F1493" s="512"/>
      <c r="G1493" s="512"/>
      <c r="H1493" s="513"/>
      <c r="I1493" s="513"/>
    </row>
    <row r="1494" spans="1:9">
      <c r="A1494" s="198"/>
      <c r="B1494" s="76"/>
      <c r="C1494" s="199"/>
      <c r="D1494" s="200"/>
      <c r="E1494" s="200"/>
      <c r="F1494" s="512"/>
      <c r="G1494" s="512"/>
      <c r="H1494" s="513"/>
      <c r="I1494" s="513"/>
    </row>
    <row r="1495" spans="1:9">
      <c r="A1495" s="198"/>
      <c r="B1495" s="76"/>
      <c r="C1495" s="199"/>
      <c r="D1495" s="200"/>
      <c r="E1495" s="200"/>
      <c r="F1495" s="512"/>
      <c r="G1495" s="512"/>
      <c r="H1495" s="513"/>
      <c r="I1495" s="513"/>
    </row>
    <row r="1496" spans="1:9">
      <c r="A1496" s="198"/>
      <c r="B1496" s="76"/>
      <c r="C1496" s="199"/>
      <c r="D1496" s="200"/>
      <c r="E1496" s="200"/>
      <c r="F1496" s="512"/>
      <c r="G1496" s="512"/>
      <c r="H1496" s="513"/>
      <c r="I1496" s="513"/>
    </row>
    <row r="1497" spans="1:9">
      <c r="A1497" s="198"/>
      <c r="B1497" s="76"/>
      <c r="C1497" s="199"/>
      <c r="D1497" s="200"/>
      <c r="E1497" s="200"/>
      <c r="F1497" s="512"/>
      <c r="G1497" s="512"/>
      <c r="H1497" s="513"/>
      <c r="I1497" s="513"/>
    </row>
    <row r="1498" spans="1:9">
      <c r="A1498" s="198"/>
      <c r="B1498" s="76"/>
      <c r="C1498" s="199"/>
      <c r="D1498" s="200"/>
      <c r="E1498" s="200"/>
      <c r="F1498" s="512"/>
      <c r="G1498" s="512"/>
      <c r="H1498" s="513"/>
      <c r="I1498" s="513"/>
    </row>
    <row r="1499" spans="1:9">
      <c r="A1499" s="198"/>
      <c r="B1499" s="76"/>
      <c r="C1499" s="199"/>
      <c r="D1499" s="200"/>
      <c r="E1499" s="200"/>
      <c r="F1499" s="512"/>
      <c r="G1499" s="512"/>
      <c r="H1499" s="513"/>
      <c r="I1499" s="513"/>
    </row>
    <row r="1500" spans="1:9">
      <c r="A1500" s="198"/>
      <c r="B1500" s="76"/>
      <c r="C1500" s="199"/>
      <c r="D1500" s="200"/>
      <c r="E1500" s="200"/>
      <c r="F1500" s="512"/>
      <c r="G1500" s="512"/>
      <c r="H1500" s="513"/>
      <c r="I1500" s="513"/>
    </row>
    <row r="1501" spans="1:9">
      <c r="A1501" s="198"/>
      <c r="B1501" s="76"/>
      <c r="C1501" s="199"/>
      <c r="D1501" s="200"/>
      <c r="E1501" s="200"/>
      <c r="F1501" s="512"/>
      <c r="G1501" s="512"/>
      <c r="H1501" s="513"/>
      <c r="I1501" s="513"/>
    </row>
    <row r="1502" spans="1:9">
      <c r="A1502" s="198"/>
      <c r="B1502" s="76"/>
      <c r="C1502" s="199"/>
      <c r="D1502" s="200"/>
      <c r="E1502" s="200"/>
      <c r="F1502" s="512"/>
      <c r="G1502" s="512"/>
      <c r="H1502" s="513"/>
      <c r="I1502" s="513"/>
    </row>
    <row r="1503" spans="1:9">
      <c r="A1503" s="198"/>
      <c r="B1503" s="76"/>
      <c r="C1503" s="199"/>
      <c r="D1503" s="200"/>
      <c r="E1503" s="200"/>
      <c r="F1503" s="512"/>
      <c r="G1503" s="512"/>
      <c r="H1503" s="513"/>
      <c r="I1503" s="513"/>
    </row>
    <row r="1504" spans="1:9">
      <c r="A1504" s="198"/>
      <c r="B1504" s="76"/>
      <c r="C1504" s="199"/>
      <c r="D1504" s="200"/>
      <c r="E1504" s="200"/>
      <c r="F1504" s="512"/>
      <c r="G1504" s="512"/>
      <c r="H1504" s="513"/>
      <c r="I1504" s="513"/>
    </row>
    <row r="1505" spans="1:9">
      <c r="A1505" s="198"/>
      <c r="B1505" s="76"/>
      <c r="C1505" s="199"/>
      <c r="D1505" s="200"/>
      <c r="E1505" s="200"/>
      <c r="F1505" s="512"/>
      <c r="G1505" s="512"/>
      <c r="H1505" s="513"/>
      <c r="I1505" s="513"/>
    </row>
    <row r="1506" spans="1:9">
      <c r="A1506" s="198"/>
      <c r="B1506" s="76"/>
      <c r="C1506" s="199"/>
      <c r="D1506" s="200"/>
      <c r="E1506" s="200"/>
      <c r="F1506" s="512"/>
      <c r="G1506" s="512"/>
      <c r="H1506" s="513"/>
      <c r="I1506" s="513"/>
    </row>
    <row r="1507" spans="1:9">
      <c r="A1507" s="198"/>
      <c r="B1507" s="76"/>
      <c r="C1507" s="199"/>
      <c r="D1507" s="200"/>
      <c r="E1507" s="200"/>
      <c r="F1507" s="512"/>
      <c r="G1507" s="512"/>
      <c r="H1507" s="513"/>
      <c r="I1507" s="513"/>
    </row>
    <row r="1508" spans="1:9">
      <c r="A1508" s="198"/>
      <c r="B1508" s="76"/>
      <c r="C1508" s="199"/>
      <c r="D1508" s="200"/>
      <c r="E1508" s="200"/>
      <c r="F1508" s="512"/>
      <c r="G1508" s="512"/>
      <c r="H1508" s="513"/>
      <c r="I1508" s="513"/>
    </row>
    <row r="1509" spans="1:9">
      <c r="A1509" s="198"/>
      <c r="B1509" s="76"/>
      <c r="C1509" s="199"/>
      <c r="D1509" s="200"/>
      <c r="E1509" s="200"/>
      <c r="F1509" s="512"/>
      <c r="G1509" s="512"/>
      <c r="H1509" s="513"/>
      <c r="I1509" s="513"/>
    </row>
    <row r="1510" spans="1:9">
      <c r="A1510" s="198"/>
      <c r="B1510" s="76"/>
      <c r="C1510" s="199"/>
      <c r="D1510" s="200"/>
      <c r="E1510" s="200"/>
      <c r="F1510" s="512"/>
      <c r="G1510" s="512"/>
      <c r="H1510" s="513"/>
      <c r="I1510" s="513"/>
    </row>
    <row r="1511" spans="1:9">
      <c r="A1511" s="198"/>
      <c r="B1511" s="76"/>
      <c r="C1511" s="199"/>
      <c r="D1511" s="200"/>
      <c r="E1511" s="200"/>
      <c r="F1511" s="512"/>
      <c r="G1511" s="512"/>
      <c r="H1511" s="513"/>
      <c r="I1511" s="513"/>
    </row>
    <row r="1512" spans="1:9">
      <c r="A1512" s="198"/>
      <c r="B1512" s="76"/>
      <c r="C1512" s="199"/>
      <c r="D1512" s="200"/>
      <c r="E1512" s="200"/>
      <c r="F1512" s="512"/>
      <c r="G1512" s="512"/>
      <c r="H1512" s="513"/>
      <c r="I1512" s="513"/>
    </row>
    <row r="1513" spans="1:9">
      <c r="A1513" s="198"/>
      <c r="B1513" s="76"/>
      <c r="C1513" s="199"/>
      <c r="D1513" s="200"/>
      <c r="E1513" s="200"/>
      <c r="F1513" s="512"/>
      <c r="G1513" s="512"/>
      <c r="H1513" s="513"/>
      <c r="I1513" s="513"/>
    </row>
    <row r="1514" spans="1:9">
      <c r="A1514" s="198"/>
      <c r="B1514" s="76"/>
      <c r="C1514" s="199"/>
      <c r="D1514" s="200"/>
      <c r="E1514" s="200"/>
      <c r="F1514" s="512"/>
      <c r="G1514" s="512"/>
      <c r="H1514" s="513"/>
      <c r="I1514" s="513"/>
    </row>
    <row r="1515" spans="1:9">
      <c r="A1515" s="198"/>
      <c r="B1515" s="76"/>
      <c r="C1515" s="199"/>
      <c r="D1515" s="200"/>
      <c r="E1515" s="200"/>
      <c r="F1515" s="512"/>
      <c r="G1515" s="512"/>
      <c r="H1515" s="513"/>
      <c r="I1515" s="513"/>
    </row>
    <row r="1516" spans="1:9">
      <c r="A1516" s="198"/>
      <c r="B1516" s="76"/>
      <c r="C1516" s="199"/>
      <c r="D1516" s="200"/>
      <c r="E1516" s="200"/>
      <c r="F1516" s="512"/>
      <c r="G1516" s="512"/>
      <c r="H1516" s="513"/>
      <c r="I1516" s="513"/>
    </row>
    <row r="1517" spans="1:9">
      <c r="A1517" s="198"/>
      <c r="B1517" s="76"/>
      <c r="C1517" s="199"/>
      <c r="D1517" s="200"/>
      <c r="E1517" s="200"/>
      <c r="F1517" s="512"/>
      <c r="G1517" s="512"/>
      <c r="H1517" s="513"/>
      <c r="I1517" s="513"/>
    </row>
    <row r="1518" spans="1:9">
      <c r="A1518" s="198"/>
      <c r="B1518" s="76"/>
      <c r="C1518" s="199"/>
      <c r="D1518" s="200"/>
      <c r="E1518" s="200"/>
      <c r="F1518" s="512"/>
      <c r="G1518" s="512"/>
      <c r="H1518" s="513"/>
      <c r="I1518" s="513"/>
    </row>
    <row r="1519" spans="1:9">
      <c r="A1519" s="198"/>
      <c r="B1519" s="76"/>
      <c r="C1519" s="199"/>
      <c r="D1519" s="200"/>
      <c r="E1519" s="200"/>
      <c r="F1519" s="512"/>
      <c r="G1519" s="512"/>
      <c r="H1519" s="513"/>
      <c r="I1519" s="513"/>
    </row>
    <row r="1520" spans="1:9">
      <c r="A1520" s="198"/>
      <c r="B1520" s="76"/>
      <c r="C1520" s="199"/>
      <c r="D1520" s="200"/>
      <c r="E1520" s="200"/>
      <c r="F1520" s="512"/>
      <c r="G1520" s="512"/>
      <c r="H1520" s="513"/>
      <c r="I1520" s="513"/>
    </row>
    <row r="1521" spans="1:9">
      <c r="A1521" s="198"/>
      <c r="B1521" s="76"/>
      <c r="C1521" s="199"/>
      <c r="D1521" s="200"/>
      <c r="E1521" s="200"/>
      <c r="F1521" s="512"/>
      <c r="G1521" s="512"/>
      <c r="H1521" s="513"/>
      <c r="I1521" s="513"/>
    </row>
    <row r="1522" spans="1:9">
      <c r="A1522" s="198"/>
      <c r="B1522" s="76"/>
      <c r="C1522" s="199"/>
      <c r="D1522" s="200"/>
      <c r="E1522" s="200"/>
      <c r="F1522" s="512"/>
      <c r="G1522" s="512"/>
      <c r="H1522" s="513"/>
      <c r="I1522" s="513"/>
    </row>
    <row r="1523" spans="1:9">
      <c r="A1523" s="198"/>
      <c r="B1523" s="76"/>
      <c r="C1523" s="199"/>
      <c r="D1523" s="200"/>
      <c r="E1523" s="200"/>
      <c r="F1523" s="512"/>
      <c r="G1523" s="512"/>
      <c r="H1523" s="513"/>
      <c r="I1523" s="513"/>
    </row>
    <row r="1524" spans="1:9">
      <c r="A1524" s="198"/>
      <c r="B1524" s="76"/>
      <c r="C1524" s="199"/>
      <c r="D1524" s="200"/>
      <c r="E1524" s="200"/>
      <c r="F1524" s="512"/>
      <c r="G1524" s="512"/>
      <c r="H1524" s="513"/>
      <c r="I1524" s="513"/>
    </row>
    <row r="1525" spans="1:9">
      <c r="A1525" s="198"/>
      <c r="B1525" s="76"/>
      <c r="C1525" s="199"/>
      <c r="D1525" s="200"/>
      <c r="E1525" s="200"/>
      <c r="F1525" s="512"/>
      <c r="G1525" s="512"/>
      <c r="H1525" s="513"/>
      <c r="I1525" s="513"/>
    </row>
    <row r="1526" spans="1:9">
      <c r="A1526" s="198"/>
      <c r="B1526" s="76"/>
      <c r="C1526" s="199"/>
      <c r="D1526" s="200"/>
      <c r="E1526" s="200"/>
      <c r="F1526" s="512"/>
      <c r="G1526" s="512"/>
      <c r="H1526" s="513"/>
      <c r="I1526" s="513"/>
    </row>
    <row r="1527" spans="1:9">
      <c r="A1527" s="198"/>
      <c r="B1527" s="76"/>
      <c r="C1527" s="199"/>
      <c r="D1527" s="200"/>
      <c r="E1527" s="200"/>
      <c r="F1527" s="512"/>
      <c r="G1527" s="512"/>
      <c r="H1527" s="513"/>
      <c r="I1527" s="513"/>
    </row>
    <row r="1528" spans="1:9">
      <c r="A1528" s="198"/>
      <c r="B1528" s="76"/>
      <c r="C1528" s="199"/>
      <c r="D1528" s="200"/>
      <c r="E1528" s="200"/>
      <c r="F1528" s="512"/>
      <c r="G1528" s="512"/>
      <c r="H1528" s="513"/>
      <c r="I1528" s="513"/>
    </row>
    <row r="1529" spans="1:9">
      <c r="A1529" s="198"/>
      <c r="B1529" s="76"/>
      <c r="C1529" s="199"/>
      <c r="D1529" s="200"/>
      <c r="E1529" s="200"/>
      <c r="F1529" s="512"/>
      <c r="G1529" s="512"/>
      <c r="H1529" s="513"/>
      <c r="I1529" s="513"/>
    </row>
    <row r="1530" spans="1:9">
      <c r="A1530" s="198"/>
      <c r="B1530" s="76"/>
      <c r="C1530" s="199"/>
      <c r="D1530" s="200"/>
      <c r="E1530" s="200"/>
      <c r="F1530" s="512"/>
      <c r="G1530" s="512"/>
      <c r="H1530" s="513"/>
      <c r="I1530" s="513"/>
    </row>
    <row r="1531" spans="1:9">
      <c r="A1531" s="198"/>
      <c r="B1531" s="76"/>
      <c r="C1531" s="199"/>
      <c r="D1531" s="200"/>
      <c r="E1531" s="200"/>
      <c r="F1531" s="512"/>
      <c r="G1531" s="512"/>
      <c r="H1531" s="513"/>
      <c r="I1531" s="513"/>
    </row>
    <row r="1532" spans="1:9">
      <c r="A1532" s="198"/>
      <c r="B1532" s="76"/>
      <c r="C1532" s="199"/>
      <c r="D1532" s="200"/>
      <c r="E1532" s="200"/>
      <c r="F1532" s="512"/>
      <c r="G1532" s="512"/>
      <c r="H1532" s="513"/>
      <c r="I1532" s="513"/>
    </row>
    <row r="1533" spans="1:9">
      <c r="A1533" s="198"/>
      <c r="B1533" s="76"/>
      <c r="C1533" s="199"/>
      <c r="D1533" s="200"/>
      <c r="E1533" s="200"/>
      <c r="F1533" s="512"/>
      <c r="G1533" s="512"/>
      <c r="H1533" s="513"/>
      <c r="I1533" s="513"/>
    </row>
    <row r="1534" spans="1:9">
      <c r="A1534" s="198"/>
      <c r="B1534" s="76"/>
      <c r="C1534" s="199"/>
      <c r="D1534" s="200"/>
      <c r="E1534" s="200"/>
      <c r="F1534" s="512"/>
      <c r="G1534" s="512"/>
      <c r="H1534" s="513"/>
      <c r="I1534" s="513"/>
    </row>
    <row r="1535" spans="1:9">
      <c r="A1535" s="198"/>
      <c r="B1535" s="76"/>
      <c r="C1535" s="199"/>
      <c r="D1535" s="200"/>
      <c r="E1535" s="200"/>
      <c r="F1535" s="512"/>
      <c r="G1535" s="512"/>
      <c r="H1535" s="513"/>
      <c r="I1535" s="513"/>
    </row>
    <row r="1536" spans="1:9">
      <c r="A1536" s="198"/>
      <c r="B1536" s="76"/>
      <c r="C1536" s="199"/>
      <c r="D1536" s="200"/>
      <c r="E1536" s="200"/>
      <c r="F1536" s="512"/>
      <c r="G1536" s="512"/>
      <c r="H1536" s="513"/>
      <c r="I1536" s="513"/>
    </row>
    <row r="1537" spans="1:9">
      <c r="A1537" s="198"/>
      <c r="B1537" s="76"/>
      <c r="C1537" s="199"/>
      <c r="D1537" s="200"/>
      <c r="E1537" s="200"/>
      <c r="F1537" s="512"/>
      <c r="G1537" s="512"/>
      <c r="H1537" s="513"/>
      <c r="I1537" s="513"/>
    </row>
    <row r="1538" spans="1:9">
      <c r="A1538" s="198"/>
      <c r="B1538" s="76"/>
      <c r="C1538" s="199"/>
      <c r="D1538" s="200"/>
      <c r="E1538" s="200"/>
      <c r="F1538" s="512"/>
      <c r="G1538" s="512"/>
      <c r="H1538" s="513"/>
      <c r="I1538" s="513"/>
    </row>
    <row r="1539" spans="1:9">
      <c r="A1539" s="198"/>
      <c r="B1539" s="76"/>
      <c r="C1539" s="199"/>
      <c r="D1539" s="200"/>
      <c r="E1539" s="200"/>
      <c r="F1539" s="512"/>
      <c r="G1539" s="512"/>
      <c r="H1539" s="513"/>
      <c r="I1539" s="513"/>
    </row>
    <row r="1540" spans="1:9">
      <c r="A1540" s="198"/>
      <c r="B1540" s="76"/>
      <c r="C1540" s="199"/>
      <c r="D1540" s="200"/>
      <c r="E1540" s="200"/>
      <c r="F1540" s="512"/>
      <c r="G1540" s="512"/>
      <c r="H1540" s="513"/>
      <c r="I1540" s="513"/>
    </row>
    <row r="1541" spans="1:9">
      <c r="A1541" s="198"/>
      <c r="B1541" s="76"/>
      <c r="C1541" s="199"/>
      <c r="D1541" s="200"/>
      <c r="E1541" s="200"/>
      <c r="F1541" s="512"/>
      <c r="G1541" s="512"/>
      <c r="H1541" s="513"/>
      <c r="I1541" s="513"/>
    </row>
    <row r="1542" spans="1:9">
      <c r="A1542" s="198"/>
      <c r="B1542" s="76"/>
      <c r="C1542" s="199"/>
      <c r="D1542" s="200"/>
      <c r="E1542" s="200"/>
      <c r="F1542" s="512"/>
      <c r="G1542" s="512"/>
      <c r="H1542" s="513"/>
      <c r="I1542" s="513"/>
    </row>
    <row r="1543" spans="1:9">
      <c r="A1543" s="198"/>
      <c r="B1543" s="76"/>
      <c r="C1543" s="199"/>
      <c r="D1543" s="200"/>
      <c r="E1543" s="200"/>
      <c r="F1543" s="512"/>
      <c r="G1543" s="512"/>
      <c r="H1543" s="513"/>
      <c r="I1543" s="513"/>
    </row>
    <row r="1544" spans="1:9">
      <c r="A1544" s="198"/>
      <c r="B1544" s="76"/>
      <c r="C1544" s="199"/>
      <c r="D1544" s="200"/>
      <c r="E1544" s="200"/>
      <c r="F1544" s="512"/>
      <c r="G1544" s="512"/>
      <c r="H1544" s="513"/>
      <c r="I1544" s="513"/>
    </row>
    <row r="1545" spans="1:9">
      <c r="A1545" s="198"/>
      <c r="B1545" s="76"/>
      <c r="C1545" s="199"/>
      <c r="D1545" s="200"/>
      <c r="E1545" s="200"/>
      <c r="F1545" s="512"/>
      <c r="G1545" s="512"/>
      <c r="H1545" s="513"/>
      <c r="I1545" s="513"/>
    </row>
    <row r="1546" spans="1:9">
      <c r="A1546" s="198"/>
      <c r="B1546" s="76"/>
      <c r="C1546" s="199"/>
      <c r="D1546" s="200"/>
      <c r="E1546" s="200"/>
      <c r="F1546" s="512"/>
      <c r="G1546" s="512"/>
      <c r="H1546" s="513"/>
      <c r="I1546" s="513"/>
    </row>
    <row r="1547" spans="1:9">
      <c r="A1547" s="198"/>
      <c r="B1547" s="76"/>
      <c r="C1547" s="199"/>
      <c r="D1547" s="200"/>
      <c r="E1547" s="200"/>
      <c r="F1547" s="512"/>
      <c r="G1547" s="512"/>
      <c r="H1547" s="513"/>
      <c r="I1547" s="513"/>
    </row>
    <row r="1548" spans="1:9">
      <c r="A1548" s="198"/>
      <c r="B1548" s="76"/>
      <c r="C1548" s="199"/>
      <c r="D1548" s="200"/>
      <c r="E1548" s="200"/>
      <c r="F1548" s="512"/>
      <c r="G1548" s="512"/>
      <c r="H1548" s="513"/>
      <c r="I1548" s="513"/>
    </row>
    <row r="1549" spans="1:9">
      <c r="A1549" s="198"/>
      <c r="B1549" s="76"/>
      <c r="C1549" s="199"/>
      <c r="D1549" s="200"/>
      <c r="E1549" s="200"/>
      <c r="F1549" s="512"/>
      <c r="G1549" s="512"/>
      <c r="H1549" s="513"/>
      <c r="I1549" s="513"/>
    </row>
    <row r="1550" spans="1:9">
      <c r="A1550" s="198"/>
      <c r="B1550" s="76"/>
      <c r="C1550" s="199"/>
      <c r="D1550" s="200"/>
      <c r="E1550" s="200"/>
      <c r="F1550" s="512"/>
      <c r="G1550" s="512"/>
      <c r="H1550" s="513"/>
      <c r="I1550" s="513"/>
    </row>
    <row r="1551" spans="1:9">
      <c r="A1551" s="198"/>
      <c r="B1551" s="76"/>
      <c r="C1551" s="199"/>
      <c r="D1551" s="200"/>
      <c r="E1551" s="200"/>
      <c r="F1551" s="512"/>
      <c r="G1551" s="512"/>
      <c r="H1551" s="513"/>
      <c r="I1551" s="513"/>
    </row>
    <row r="1552" spans="1:9">
      <c r="A1552" s="198"/>
      <c r="B1552" s="76"/>
      <c r="C1552" s="199"/>
      <c r="D1552" s="200"/>
      <c r="E1552" s="200"/>
      <c r="F1552" s="512"/>
      <c r="G1552" s="512"/>
      <c r="H1552" s="513"/>
      <c r="I1552" s="513"/>
    </row>
    <row r="1553" spans="1:9">
      <c r="A1553" s="198"/>
      <c r="B1553" s="76"/>
      <c r="C1553" s="199"/>
      <c r="D1553" s="200"/>
      <c r="E1553" s="200"/>
      <c r="F1553" s="512"/>
      <c r="G1553" s="512"/>
      <c r="H1553" s="513"/>
      <c r="I1553" s="513"/>
    </row>
    <row r="1554" spans="1:9">
      <c r="A1554" s="198"/>
      <c r="B1554" s="76"/>
      <c r="C1554" s="199"/>
      <c r="D1554" s="200"/>
      <c r="E1554" s="200"/>
      <c r="F1554" s="512"/>
      <c r="G1554" s="512"/>
      <c r="H1554" s="513"/>
      <c r="I1554" s="513"/>
    </row>
    <row r="1555" spans="1:9">
      <c r="A1555" s="198"/>
      <c r="B1555" s="76"/>
      <c r="C1555" s="199"/>
      <c r="D1555" s="200"/>
      <c r="E1555" s="200"/>
      <c r="F1555" s="512"/>
      <c r="G1555" s="512"/>
      <c r="H1555" s="513"/>
      <c r="I1555" s="513"/>
    </row>
    <row r="1556" spans="1:9">
      <c r="A1556" s="198"/>
      <c r="B1556" s="76"/>
      <c r="C1556" s="199"/>
      <c r="D1556" s="200"/>
      <c r="E1556" s="200"/>
      <c r="F1556" s="512"/>
      <c r="G1556" s="512"/>
      <c r="H1556" s="513"/>
      <c r="I1556" s="513"/>
    </row>
    <row r="1557" spans="1:9">
      <c r="A1557" s="198"/>
      <c r="B1557" s="76"/>
      <c r="C1557" s="199"/>
      <c r="D1557" s="200"/>
      <c r="E1557" s="200"/>
      <c r="F1557" s="512"/>
      <c r="G1557" s="512"/>
      <c r="H1557" s="513"/>
      <c r="I1557" s="513"/>
    </row>
    <row r="1558" spans="1:9">
      <c r="A1558" s="198"/>
      <c r="B1558" s="76"/>
      <c r="C1558" s="199"/>
      <c r="D1558" s="200"/>
      <c r="E1558" s="200"/>
      <c r="F1558" s="512"/>
      <c r="G1558" s="512"/>
      <c r="H1558" s="513"/>
      <c r="I1558" s="513"/>
    </row>
    <row r="1559" spans="1:9">
      <c r="A1559" s="198"/>
      <c r="B1559" s="76"/>
      <c r="C1559" s="199"/>
      <c r="D1559" s="200"/>
      <c r="E1559" s="200"/>
      <c r="F1559" s="512"/>
      <c r="G1559" s="512"/>
      <c r="H1559" s="513"/>
      <c r="I1559" s="513"/>
    </row>
    <row r="1560" spans="1:9">
      <c r="A1560" s="198"/>
      <c r="B1560" s="76"/>
      <c r="C1560" s="199"/>
      <c r="D1560" s="200"/>
      <c r="E1560" s="200"/>
      <c r="F1560" s="512"/>
      <c r="G1560" s="512"/>
      <c r="H1560" s="513"/>
      <c r="I1560" s="513"/>
    </row>
    <row r="1561" spans="1:9">
      <c r="A1561" s="198"/>
      <c r="B1561" s="76"/>
      <c r="C1561" s="199"/>
      <c r="D1561" s="200"/>
      <c r="E1561" s="200"/>
      <c r="F1561" s="512"/>
      <c r="G1561" s="512"/>
      <c r="H1561" s="513"/>
      <c r="I1561" s="513"/>
    </row>
    <row r="1562" spans="1:9">
      <c r="A1562" s="198"/>
      <c r="B1562" s="76"/>
      <c r="C1562" s="199"/>
      <c r="D1562" s="200"/>
      <c r="E1562" s="200"/>
      <c r="F1562" s="512"/>
      <c r="G1562" s="512"/>
      <c r="H1562" s="513"/>
      <c r="I1562" s="513"/>
    </row>
    <row r="1563" spans="1:9">
      <c r="A1563" s="198"/>
      <c r="B1563" s="76"/>
      <c r="C1563" s="199"/>
      <c r="D1563" s="200"/>
      <c r="E1563" s="200"/>
      <c r="F1563" s="512"/>
      <c r="G1563" s="512"/>
      <c r="H1563" s="513"/>
      <c r="I1563" s="513"/>
    </row>
    <row r="1564" spans="1:9">
      <c r="A1564" s="198"/>
      <c r="B1564" s="76"/>
      <c r="C1564" s="199"/>
      <c r="D1564" s="200"/>
      <c r="E1564" s="200"/>
      <c r="F1564" s="512"/>
      <c r="G1564" s="512"/>
      <c r="H1564" s="513"/>
      <c r="I1564" s="513"/>
    </row>
    <row r="1565" spans="1:9">
      <c r="A1565" s="198"/>
      <c r="B1565" s="76"/>
      <c r="C1565" s="199"/>
      <c r="D1565" s="200"/>
      <c r="E1565" s="200"/>
      <c r="F1565" s="512"/>
      <c r="G1565" s="512"/>
      <c r="H1565" s="513"/>
      <c r="I1565" s="513"/>
    </row>
    <row r="1566" spans="1:9">
      <c r="A1566" s="198"/>
      <c r="B1566" s="76"/>
      <c r="C1566" s="199"/>
      <c r="D1566" s="200"/>
      <c r="E1566" s="200"/>
      <c r="F1566" s="512"/>
      <c r="G1566" s="512"/>
      <c r="H1566" s="513"/>
      <c r="I1566" s="513"/>
    </row>
    <row r="1567" spans="1:9">
      <c r="A1567" s="198"/>
      <c r="B1567" s="76"/>
      <c r="C1567" s="199"/>
      <c r="D1567" s="200"/>
      <c r="E1567" s="200"/>
      <c r="F1567" s="512"/>
      <c r="G1567" s="512"/>
      <c r="H1567" s="513"/>
      <c r="I1567" s="513"/>
    </row>
    <row r="1568" spans="1:9">
      <c r="A1568" s="198"/>
      <c r="B1568" s="76"/>
      <c r="C1568" s="199"/>
      <c r="D1568" s="200"/>
      <c r="E1568" s="200"/>
      <c r="F1568" s="512"/>
      <c r="G1568" s="512"/>
      <c r="H1568" s="513"/>
      <c r="I1568" s="513"/>
    </row>
    <row r="1569" spans="1:9">
      <c r="A1569" s="198"/>
      <c r="B1569" s="76"/>
      <c r="C1569" s="199"/>
      <c r="D1569" s="200"/>
      <c r="E1569" s="200"/>
      <c r="F1569" s="512"/>
      <c r="G1569" s="512"/>
      <c r="H1569" s="513"/>
      <c r="I1569" s="513"/>
    </row>
    <row r="1570" spans="1:9">
      <c r="A1570" s="198"/>
      <c r="B1570" s="76"/>
      <c r="C1570" s="199"/>
      <c r="D1570" s="200"/>
      <c r="E1570" s="200"/>
      <c r="F1570" s="512"/>
      <c r="G1570" s="512"/>
      <c r="H1570" s="513"/>
      <c r="I1570" s="513"/>
    </row>
    <row r="1571" spans="1:9">
      <c r="A1571" s="198"/>
      <c r="B1571" s="76"/>
      <c r="C1571" s="199"/>
      <c r="D1571" s="200"/>
      <c r="E1571" s="200"/>
      <c r="F1571" s="512"/>
      <c r="G1571" s="512"/>
      <c r="H1571" s="513"/>
      <c r="I1571" s="513"/>
    </row>
    <row r="1572" spans="1:9">
      <c r="A1572" s="198"/>
      <c r="B1572" s="76"/>
      <c r="C1572" s="199"/>
      <c r="D1572" s="200"/>
      <c r="E1572" s="200"/>
      <c r="F1572" s="512"/>
      <c r="G1572" s="512"/>
      <c r="H1572" s="513"/>
      <c r="I1572" s="513"/>
    </row>
    <row r="1573" spans="1:9">
      <c r="A1573" s="198"/>
      <c r="B1573" s="76"/>
      <c r="C1573" s="199"/>
      <c r="D1573" s="200"/>
      <c r="E1573" s="200"/>
      <c r="F1573" s="512"/>
      <c r="G1573" s="512"/>
      <c r="H1573" s="513"/>
      <c r="I1573" s="513"/>
    </row>
    <row r="1574" spans="1:9">
      <c r="A1574" s="198"/>
      <c r="B1574" s="76"/>
      <c r="C1574" s="199"/>
      <c r="D1574" s="200"/>
      <c r="E1574" s="200"/>
      <c r="F1574" s="512"/>
      <c r="G1574" s="512"/>
      <c r="H1574" s="513"/>
      <c r="I1574" s="513"/>
    </row>
    <row r="1575" spans="1:9">
      <c r="A1575" s="198"/>
      <c r="B1575" s="76"/>
      <c r="C1575" s="199"/>
      <c r="D1575" s="200"/>
      <c r="E1575" s="200"/>
      <c r="F1575" s="512"/>
      <c r="G1575" s="512"/>
      <c r="H1575" s="513"/>
      <c r="I1575" s="513"/>
    </row>
    <row r="1576" spans="1:9">
      <c r="A1576" s="198"/>
      <c r="B1576" s="76"/>
      <c r="C1576" s="199"/>
      <c r="D1576" s="200"/>
      <c r="E1576" s="200"/>
      <c r="F1576" s="512"/>
      <c r="G1576" s="512"/>
      <c r="H1576" s="513"/>
      <c r="I1576" s="513"/>
    </row>
    <row r="1577" spans="1:9">
      <c r="A1577" s="198"/>
      <c r="B1577" s="76"/>
      <c r="C1577" s="199"/>
      <c r="D1577" s="200"/>
      <c r="E1577" s="200"/>
      <c r="F1577" s="512"/>
      <c r="G1577" s="512"/>
      <c r="H1577" s="513"/>
      <c r="I1577" s="513"/>
    </row>
    <row r="1578" spans="1:9">
      <c r="A1578" s="198"/>
      <c r="B1578" s="76"/>
      <c r="C1578" s="199"/>
      <c r="D1578" s="200"/>
      <c r="E1578" s="200"/>
      <c r="F1578" s="512"/>
      <c r="G1578" s="512"/>
      <c r="H1578" s="513"/>
      <c r="I1578" s="513"/>
    </row>
    <row r="1579" spans="1:9">
      <c r="A1579" s="198"/>
      <c r="B1579" s="76"/>
      <c r="C1579" s="199"/>
      <c r="D1579" s="200"/>
      <c r="E1579" s="200"/>
      <c r="F1579" s="512"/>
      <c r="G1579" s="512"/>
      <c r="H1579" s="513"/>
      <c r="I1579" s="513"/>
    </row>
    <row r="1580" spans="1:9">
      <c r="A1580" s="198"/>
      <c r="B1580" s="76"/>
      <c r="C1580" s="199"/>
      <c r="D1580" s="200"/>
      <c r="E1580" s="200"/>
      <c r="F1580" s="512"/>
      <c r="G1580" s="512"/>
      <c r="H1580" s="513"/>
      <c r="I1580" s="513"/>
    </row>
    <row r="1581" spans="1:9">
      <c r="A1581" s="198"/>
      <c r="B1581" s="76"/>
      <c r="C1581" s="199"/>
      <c r="D1581" s="200"/>
      <c r="E1581" s="200"/>
      <c r="F1581" s="512"/>
      <c r="G1581" s="512"/>
      <c r="H1581" s="513"/>
      <c r="I1581" s="513"/>
    </row>
    <row r="1582" spans="1:9">
      <c r="A1582" s="198"/>
      <c r="B1582" s="76"/>
      <c r="C1582" s="199"/>
      <c r="D1582" s="200"/>
      <c r="E1582" s="200"/>
      <c r="F1582" s="512"/>
      <c r="G1582" s="512"/>
      <c r="H1582" s="513"/>
      <c r="I1582" s="513"/>
    </row>
    <row r="1583" spans="1:9">
      <c r="A1583" s="198"/>
      <c r="B1583" s="76"/>
      <c r="C1583" s="199"/>
      <c r="D1583" s="200"/>
      <c r="E1583" s="200"/>
      <c r="F1583" s="512"/>
      <c r="G1583" s="512"/>
      <c r="H1583" s="513"/>
      <c r="I1583" s="513"/>
    </row>
    <row r="1584" spans="1:9">
      <c r="A1584" s="198"/>
      <c r="B1584" s="76"/>
      <c r="C1584" s="199"/>
      <c r="D1584" s="200"/>
      <c r="E1584" s="200"/>
      <c r="F1584" s="512"/>
      <c r="G1584" s="512"/>
      <c r="H1584" s="513"/>
      <c r="I1584" s="513"/>
    </row>
    <row r="1585" spans="1:9">
      <c r="A1585" s="198"/>
      <c r="B1585" s="76"/>
      <c r="C1585" s="199"/>
      <c r="D1585" s="200"/>
      <c r="E1585" s="200"/>
      <c r="F1585" s="512"/>
      <c r="G1585" s="512"/>
      <c r="H1585" s="513"/>
      <c r="I1585" s="513"/>
    </row>
    <row r="1586" spans="1:9">
      <c r="A1586" s="198"/>
      <c r="B1586" s="76"/>
      <c r="C1586" s="199"/>
      <c r="D1586" s="200"/>
      <c r="E1586" s="200"/>
      <c r="F1586" s="512"/>
      <c r="G1586" s="512"/>
      <c r="H1586" s="513"/>
      <c r="I1586" s="513"/>
    </row>
    <row r="1587" spans="1:9">
      <c r="A1587" s="198"/>
      <c r="B1587" s="76"/>
      <c r="C1587" s="199"/>
      <c r="D1587" s="200"/>
      <c r="E1587" s="200"/>
      <c r="F1587" s="512"/>
      <c r="G1587" s="512"/>
      <c r="H1587" s="513"/>
      <c r="I1587" s="513"/>
    </row>
    <row r="1588" spans="1:9">
      <c r="A1588" s="198"/>
      <c r="B1588" s="76"/>
      <c r="C1588" s="199"/>
      <c r="D1588" s="200"/>
      <c r="E1588" s="200"/>
      <c r="F1588" s="512"/>
      <c r="G1588" s="512"/>
      <c r="H1588" s="513"/>
      <c r="I1588" s="513"/>
    </row>
    <row r="1589" spans="1:9">
      <c r="A1589" s="198"/>
      <c r="B1589" s="76"/>
      <c r="C1589" s="199"/>
      <c r="D1589" s="200"/>
      <c r="E1589" s="200"/>
      <c r="F1589" s="512"/>
      <c r="G1589" s="512"/>
      <c r="H1589" s="513"/>
      <c r="I1589" s="513"/>
    </row>
    <row r="1590" spans="1:9">
      <c r="A1590" s="198"/>
      <c r="B1590" s="76"/>
      <c r="C1590" s="199"/>
      <c r="D1590" s="200"/>
      <c r="E1590" s="200"/>
      <c r="F1590" s="512"/>
      <c r="G1590" s="512"/>
      <c r="H1590" s="513"/>
      <c r="I1590" s="513"/>
    </row>
    <row r="1591" spans="1:9">
      <c r="A1591" s="198"/>
      <c r="B1591" s="76"/>
      <c r="C1591" s="199"/>
      <c r="D1591" s="200"/>
      <c r="E1591" s="200"/>
      <c r="F1591" s="512"/>
      <c r="G1591" s="512"/>
      <c r="H1591" s="513"/>
      <c r="I1591" s="513"/>
    </row>
    <row r="1592" spans="1:9">
      <c r="A1592" s="198"/>
      <c r="B1592" s="76"/>
      <c r="C1592" s="199"/>
      <c r="D1592" s="200"/>
      <c r="E1592" s="200"/>
      <c r="F1592" s="512"/>
      <c r="G1592" s="512"/>
      <c r="H1592" s="513"/>
      <c r="I1592" s="513"/>
    </row>
    <row r="1593" spans="1:9">
      <c r="A1593" s="198"/>
      <c r="B1593" s="76"/>
      <c r="C1593" s="199"/>
      <c r="D1593" s="200"/>
      <c r="E1593" s="200"/>
      <c r="F1593" s="512"/>
      <c r="G1593" s="512"/>
      <c r="H1593" s="513"/>
      <c r="I1593" s="513"/>
    </row>
    <row r="1594" spans="1:9">
      <c r="A1594" s="198"/>
      <c r="B1594" s="76"/>
      <c r="C1594" s="199"/>
      <c r="D1594" s="200"/>
      <c r="E1594" s="200"/>
      <c r="F1594" s="512"/>
      <c r="G1594" s="512"/>
      <c r="H1594" s="513"/>
      <c r="I1594" s="513"/>
    </row>
    <row r="1595" spans="1:9">
      <c r="A1595" s="198"/>
      <c r="B1595" s="76"/>
      <c r="C1595" s="199"/>
      <c r="D1595" s="200"/>
      <c r="E1595" s="200"/>
      <c r="F1595" s="512"/>
      <c r="G1595" s="512"/>
      <c r="H1595" s="513"/>
      <c r="I1595" s="513"/>
    </row>
    <row r="1596" spans="1:9">
      <c r="A1596" s="198"/>
      <c r="B1596" s="76"/>
      <c r="C1596" s="199"/>
      <c r="D1596" s="200"/>
      <c r="E1596" s="200"/>
      <c r="F1596" s="512"/>
      <c r="G1596" s="512"/>
      <c r="H1596" s="513"/>
      <c r="I1596" s="513"/>
    </row>
    <row r="1597" spans="1:9">
      <c r="A1597" s="198"/>
      <c r="B1597" s="76"/>
      <c r="C1597" s="199"/>
      <c r="D1597" s="200"/>
      <c r="E1597" s="200"/>
      <c r="F1597" s="512"/>
      <c r="G1597" s="512"/>
      <c r="H1597" s="513"/>
      <c r="I1597" s="513"/>
    </row>
    <row r="1598" spans="1:9">
      <c r="A1598" s="198"/>
      <c r="B1598" s="76"/>
      <c r="C1598" s="199"/>
      <c r="D1598" s="200"/>
      <c r="E1598" s="200"/>
      <c r="F1598" s="512"/>
      <c r="G1598" s="512"/>
      <c r="H1598" s="513"/>
      <c r="I1598" s="513"/>
    </row>
    <row r="1599" spans="1:9">
      <c r="A1599" s="198"/>
      <c r="B1599" s="76"/>
      <c r="C1599" s="199"/>
      <c r="D1599" s="200"/>
      <c r="E1599" s="200"/>
      <c r="F1599" s="512"/>
      <c r="G1599" s="512"/>
      <c r="H1599" s="513"/>
      <c r="I1599" s="513"/>
    </row>
    <row r="1600" spans="1:9">
      <c r="A1600" s="198"/>
      <c r="B1600" s="76"/>
      <c r="C1600" s="199"/>
      <c r="D1600" s="200"/>
      <c r="E1600" s="200"/>
      <c r="F1600" s="512"/>
      <c r="G1600" s="512"/>
      <c r="H1600" s="513"/>
      <c r="I1600" s="513"/>
    </row>
    <row r="1601" spans="1:9">
      <c r="A1601" s="198"/>
      <c r="B1601" s="76"/>
      <c r="C1601" s="199"/>
      <c r="D1601" s="200"/>
      <c r="E1601" s="200"/>
      <c r="F1601" s="512"/>
      <c r="G1601" s="512"/>
      <c r="H1601" s="513"/>
      <c r="I1601" s="513"/>
    </row>
    <row r="1602" spans="1:9">
      <c r="A1602" s="198"/>
      <c r="B1602" s="76"/>
      <c r="C1602" s="199"/>
      <c r="D1602" s="200"/>
      <c r="E1602" s="200"/>
      <c r="F1602" s="512"/>
      <c r="G1602" s="512"/>
      <c r="H1602" s="513"/>
      <c r="I1602" s="513"/>
    </row>
    <row r="1603" spans="1:9">
      <c r="A1603" s="198"/>
      <c r="B1603" s="76"/>
      <c r="C1603" s="199"/>
      <c r="D1603" s="200"/>
      <c r="E1603" s="200"/>
      <c r="F1603" s="512"/>
      <c r="G1603" s="512"/>
      <c r="H1603" s="513"/>
      <c r="I1603" s="513"/>
    </row>
    <row r="1604" spans="1:9">
      <c r="A1604" s="198"/>
      <c r="B1604" s="76"/>
      <c r="C1604" s="199"/>
      <c r="D1604" s="200"/>
      <c r="E1604" s="200"/>
      <c r="F1604" s="512"/>
      <c r="G1604" s="512"/>
      <c r="H1604" s="513"/>
      <c r="I1604" s="513"/>
    </row>
    <row r="1605" spans="1:9">
      <c r="A1605" s="198"/>
      <c r="B1605" s="76"/>
      <c r="C1605" s="199"/>
      <c r="D1605" s="200"/>
      <c r="E1605" s="200"/>
      <c r="F1605" s="512"/>
      <c r="G1605" s="512"/>
      <c r="H1605" s="513"/>
      <c r="I1605" s="513"/>
    </row>
    <row r="1606" spans="1:9">
      <c r="A1606" s="198"/>
      <c r="B1606" s="76"/>
      <c r="C1606" s="199"/>
      <c r="D1606" s="200"/>
      <c r="E1606" s="200"/>
      <c r="F1606" s="512"/>
      <c r="G1606" s="512"/>
      <c r="H1606" s="513"/>
      <c r="I1606" s="513"/>
    </row>
    <row r="1607" spans="1:9">
      <c r="A1607" s="198"/>
      <c r="B1607" s="76"/>
      <c r="C1607" s="199"/>
      <c r="D1607" s="200"/>
      <c r="E1607" s="200"/>
      <c r="F1607" s="512"/>
      <c r="G1607" s="512"/>
      <c r="H1607" s="513"/>
      <c r="I1607" s="513"/>
    </row>
    <row r="1608" spans="1:9">
      <c r="A1608" s="198"/>
      <c r="B1608" s="76"/>
      <c r="C1608" s="199"/>
      <c r="D1608" s="200"/>
      <c r="E1608" s="200"/>
      <c r="F1608" s="512"/>
      <c r="G1608" s="512"/>
      <c r="H1608" s="513"/>
      <c r="I1608" s="513"/>
    </row>
    <row r="1609" spans="1:9">
      <c r="A1609" s="198"/>
      <c r="B1609" s="76"/>
      <c r="C1609" s="199"/>
      <c r="D1609" s="200"/>
      <c r="E1609" s="200"/>
      <c r="F1609" s="512"/>
      <c r="G1609" s="512"/>
      <c r="H1609" s="513"/>
      <c r="I1609" s="513"/>
    </row>
    <row r="1610" spans="1:9">
      <c r="A1610" s="198"/>
      <c r="B1610" s="76"/>
      <c r="C1610" s="199"/>
      <c r="D1610" s="200"/>
      <c r="E1610" s="200"/>
      <c r="F1610" s="512"/>
      <c r="G1610" s="512"/>
      <c r="H1610" s="513"/>
      <c r="I1610" s="513"/>
    </row>
    <row r="1611" spans="1:9">
      <c r="A1611" s="198"/>
      <c r="B1611" s="76"/>
      <c r="C1611" s="199"/>
      <c r="D1611" s="200"/>
      <c r="E1611" s="200"/>
      <c r="F1611" s="512"/>
      <c r="G1611" s="512"/>
      <c r="H1611" s="513"/>
      <c r="I1611" s="513"/>
    </row>
    <row r="1612" spans="1:9">
      <c r="A1612" s="198"/>
      <c r="B1612" s="76"/>
      <c r="C1612" s="199"/>
      <c r="D1612" s="200"/>
      <c r="E1612" s="200"/>
      <c r="F1612" s="512"/>
      <c r="G1612" s="512"/>
      <c r="H1612" s="513"/>
      <c r="I1612" s="513"/>
    </row>
    <row r="1613" spans="1:9">
      <c r="A1613" s="198"/>
      <c r="B1613" s="76"/>
      <c r="C1613" s="199"/>
      <c r="D1613" s="200"/>
      <c r="E1613" s="200"/>
      <c r="F1613" s="512"/>
      <c r="G1613" s="512"/>
      <c r="H1613" s="513"/>
      <c r="I1613" s="513"/>
    </row>
    <row r="1614" spans="1:9">
      <c r="A1614" s="198"/>
      <c r="B1614" s="76"/>
      <c r="C1614" s="199"/>
      <c r="D1614" s="200"/>
      <c r="E1614" s="200"/>
      <c r="F1614" s="512"/>
      <c r="G1614" s="512"/>
      <c r="H1614" s="513"/>
      <c r="I1614" s="513"/>
    </row>
    <row r="1615" spans="1:9">
      <c r="A1615" s="198"/>
      <c r="B1615" s="76"/>
      <c r="C1615" s="199"/>
      <c r="D1615" s="200"/>
      <c r="E1615" s="200"/>
      <c r="F1615" s="512"/>
      <c r="G1615" s="512"/>
      <c r="H1615" s="513"/>
      <c r="I1615" s="513"/>
    </row>
    <row r="1616" spans="1:9">
      <c r="A1616" s="198"/>
      <c r="B1616" s="76"/>
      <c r="C1616" s="199"/>
      <c r="D1616" s="200"/>
      <c r="E1616" s="200"/>
      <c r="F1616" s="512"/>
      <c r="G1616" s="512"/>
      <c r="H1616" s="513"/>
      <c r="I1616" s="513"/>
    </row>
    <row r="1617" spans="1:9">
      <c r="A1617" s="198"/>
      <c r="B1617" s="76"/>
      <c r="C1617" s="199"/>
      <c r="D1617" s="200"/>
      <c r="E1617" s="200"/>
      <c r="F1617" s="512"/>
      <c r="G1617" s="512"/>
      <c r="H1617" s="513"/>
      <c r="I1617" s="513"/>
    </row>
    <row r="1618" spans="1:9">
      <c r="A1618" s="198"/>
      <c r="B1618" s="76"/>
      <c r="C1618" s="199"/>
      <c r="D1618" s="200"/>
      <c r="E1618" s="200"/>
      <c r="F1618" s="512"/>
      <c r="G1618" s="512"/>
      <c r="H1618" s="513"/>
      <c r="I1618" s="513"/>
    </row>
    <row r="1619" spans="1:9">
      <c r="A1619" s="198"/>
      <c r="B1619" s="76"/>
      <c r="C1619" s="199"/>
      <c r="D1619" s="200"/>
      <c r="E1619" s="200"/>
      <c r="F1619" s="512"/>
      <c r="G1619" s="512"/>
      <c r="H1619" s="513"/>
      <c r="I1619" s="513"/>
    </row>
    <row r="1620" spans="1:9">
      <c r="A1620" s="198"/>
      <c r="B1620" s="76"/>
      <c r="C1620" s="199"/>
      <c r="D1620" s="200"/>
      <c r="E1620" s="200"/>
      <c r="F1620" s="512"/>
      <c r="G1620" s="512"/>
      <c r="H1620" s="513"/>
      <c r="I1620" s="513"/>
    </row>
    <row r="1621" spans="1:9">
      <c r="A1621" s="198"/>
      <c r="B1621" s="76"/>
      <c r="C1621" s="199"/>
      <c r="D1621" s="200"/>
      <c r="E1621" s="200"/>
      <c r="F1621" s="512"/>
      <c r="G1621" s="512"/>
      <c r="H1621" s="513"/>
      <c r="I1621" s="513"/>
    </row>
    <row r="1622" spans="1:9">
      <c r="A1622" s="198"/>
      <c r="B1622" s="76"/>
      <c r="C1622" s="199"/>
      <c r="D1622" s="200"/>
      <c r="E1622" s="200"/>
      <c r="F1622" s="512"/>
      <c r="G1622" s="512"/>
      <c r="H1622" s="513"/>
      <c r="I1622" s="513"/>
    </row>
    <row r="1623" spans="1:9">
      <c r="A1623" s="198"/>
      <c r="B1623" s="76"/>
      <c r="C1623" s="199"/>
      <c r="D1623" s="200"/>
      <c r="E1623" s="200"/>
      <c r="F1623" s="512"/>
      <c r="G1623" s="512"/>
      <c r="H1623" s="513"/>
      <c r="I1623" s="513"/>
    </row>
    <row r="1624" spans="1:9">
      <c r="A1624" s="198"/>
      <c r="B1624" s="76"/>
      <c r="C1624" s="199"/>
      <c r="D1624" s="200"/>
      <c r="E1624" s="200"/>
      <c r="F1624" s="512"/>
      <c r="G1624" s="512"/>
      <c r="H1624" s="513"/>
      <c r="I1624" s="513"/>
    </row>
    <row r="1625" spans="1:9">
      <c r="A1625" s="198"/>
      <c r="B1625" s="76"/>
      <c r="C1625" s="199"/>
      <c r="D1625" s="200"/>
      <c r="E1625" s="200"/>
      <c r="F1625" s="512"/>
      <c r="G1625" s="512"/>
      <c r="H1625" s="513"/>
      <c r="I1625" s="513"/>
    </row>
    <row r="1626" spans="1:9">
      <c r="A1626" s="198"/>
      <c r="B1626" s="76"/>
      <c r="C1626" s="199"/>
      <c r="D1626" s="200"/>
      <c r="E1626" s="200"/>
      <c r="F1626" s="512"/>
      <c r="G1626" s="512"/>
      <c r="H1626" s="513"/>
      <c r="I1626" s="513"/>
    </row>
    <row r="1627" spans="1:9">
      <c r="A1627" s="198"/>
      <c r="B1627" s="76"/>
      <c r="C1627" s="199"/>
      <c r="D1627" s="200"/>
      <c r="E1627" s="200"/>
      <c r="F1627" s="512"/>
      <c r="G1627" s="512"/>
      <c r="H1627" s="513"/>
      <c r="I1627" s="513"/>
    </row>
    <row r="1628" spans="1:9">
      <c r="A1628" s="198"/>
      <c r="B1628" s="76"/>
      <c r="C1628" s="199"/>
      <c r="D1628" s="200"/>
      <c r="E1628" s="200"/>
      <c r="F1628" s="512"/>
      <c r="G1628" s="512"/>
      <c r="H1628" s="513"/>
      <c r="I1628" s="513"/>
    </row>
    <row r="1629" spans="1:9">
      <c r="A1629" s="198"/>
      <c r="B1629" s="76"/>
      <c r="C1629" s="199"/>
      <c r="D1629" s="200"/>
      <c r="E1629" s="200"/>
      <c r="F1629" s="512"/>
      <c r="G1629" s="512"/>
      <c r="H1629" s="513"/>
      <c r="I1629" s="513"/>
    </row>
    <row r="1630" spans="1:9">
      <c r="A1630" s="198"/>
      <c r="B1630" s="76"/>
      <c r="C1630" s="199"/>
      <c r="D1630" s="200"/>
      <c r="E1630" s="200"/>
      <c r="F1630" s="512"/>
      <c r="G1630" s="512"/>
      <c r="H1630" s="513"/>
      <c r="I1630" s="513"/>
    </row>
    <row r="1631" spans="1:9">
      <c r="A1631" s="198"/>
      <c r="B1631" s="76"/>
      <c r="C1631" s="199"/>
      <c r="D1631" s="200"/>
      <c r="E1631" s="200"/>
      <c r="F1631" s="512"/>
      <c r="G1631" s="512"/>
      <c r="H1631" s="513"/>
      <c r="I1631" s="513"/>
    </row>
    <row r="1632" spans="1:9">
      <c r="A1632" s="198"/>
      <c r="B1632" s="76"/>
      <c r="C1632" s="199"/>
      <c r="D1632" s="200"/>
      <c r="E1632" s="200"/>
      <c r="F1632" s="512"/>
      <c r="G1632" s="512"/>
      <c r="H1632" s="513"/>
      <c r="I1632" s="513"/>
    </row>
    <row r="1633" spans="1:9">
      <c r="A1633" s="198"/>
      <c r="B1633" s="76"/>
      <c r="C1633" s="199"/>
      <c r="D1633" s="200"/>
      <c r="E1633" s="200"/>
      <c r="F1633" s="512"/>
      <c r="G1633" s="512"/>
      <c r="H1633" s="513"/>
      <c r="I1633" s="513"/>
    </row>
    <row r="1634" spans="1:9">
      <c r="A1634" s="198"/>
      <c r="B1634" s="76"/>
      <c r="C1634" s="199"/>
      <c r="D1634" s="200"/>
      <c r="E1634" s="200"/>
      <c r="F1634" s="512"/>
      <c r="G1634" s="512"/>
      <c r="H1634" s="513"/>
      <c r="I1634" s="513"/>
    </row>
    <row r="1635" spans="1:9">
      <c r="A1635" s="198"/>
      <c r="B1635" s="76"/>
      <c r="C1635" s="199"/>
      <c r="D1635" s="200"/>
      <c r="E1635" s="200"/>
      <c r="F1635" s="512"/>
      <c r="G1635" s="512"/>
      <c r="H1635" s="513"/>
      <c r="I1635" s="513"/>
    </row>
    <row r="1636" spans="1:9">
      <c r="A1636" s="198"/>
      <c r="B1636" s="76"/>
      <c r="C1636" s="199"/>
      <c r="D1636" s="200"/>
      <c r="E1636" s="200"/>
      <c r="F1636" s="512"/>
      <c r="G1636" s="512"/>
      <c r="H1636" s="513"/>
      <c r="I1636" s="513"/>
    </row>
    <row r="1637" spans="1:9">
      <c r="A1637" s="198"/>
      <c r="B1637" s="76"/>
      <c r="C1637" s="199"/>
      <c r="D1637" s="200"/>
      <c r="E1637" s="200"/>
      <c r="F1637" s="512"/>
      <c r="G1637" s="512"/>
      <c r="H1637" s="513"/>
      <c r="I1637" s="513"/>
    </row>
    <row r="1638" spans="1:9">
      <c r="A1638" s="198"/>
      <c r="B1638" s="76"/>
      <c r="C1638" s="199"/>
      <c r="D1638" s="200"/>
      <c r="E1638" s="200"/>
      <c r="F1638" s="512"/>
      <c r="G1638" s="512"/>
      <c r="H1638" s="513"/>
      <c r="I1638" s="513"/>
    </row>
    <row r="1639" spans="1:9">
      <c r="A1639" s="198"/>
      <c r="B1639" s="76"/>
      <c r="C1639" s="199"/>
      <c r="D1639" s="200"/>
      <c r="E1639" s="200"/>
      <c r="F1639" s="512"/>
      <c r="G1639" s="512"/>
      <c r="H1639" s="513"/>
      <c r="I1639" s="513"/>
    </row>
    <row r="1640" spans="1:9">
      <c r="A1640" s="198"/>
      <c r="B1640" s="76"/>
      <c r="C1640" s="199"/>
      <c r="D1640" s="200"/>
      <c r="E1640" s="200"/>
      <c r="F1640" s="512"/>
      <c r="G1640" s="512"/>
      <c r="H1640" s="513"/>
      <c r="I1640" s="513"/>
    </row>
    <row r="1641" spans="1:9">
      <c r="A1641" s="198"/>
      <c r="B1641" s="76"/>
      <c r="C1641" s="199"/>
      <c r="D1641" s="200"/>
      <c r="E1641" s="200"/>
      <c r="F1641" s="512"/>
      <c r="G1641" s="512"/>
      <c r="H1641" s="513"/>
      <c r="I1641" s="513"/>
    </row>
    <row r="1642" spans="1:9">
      <c r="A1642" s="198"/>
      <c r="B1642" s="76"/>
      <c r="C1642" s="199"/>
      <c r="D1642" s="200"/>
      <c r="E1642" s="200"/>
      <c r="F1642" s="512"/>
      <c r="G1642" s="512"/>
      <c r="H1642" s="513"/>
      <c r="I1642" s="513"/>
    </row>
    <row r="1643" spans="1:9">
      <c r="A1643" s="198"/>
      <c r="B1643" s="76"/>
      <c r="C1643" s="199"/>
      <c r="D1643" s="200"/>
      <c r="E1643" s="200"/>
      <c r="F1643" s="512"/>
      <c r="G1643" s="512"/>
      <c r="H1643" s="513"/>
      <c r="I1643" s="513"/>
    </row>
    <row r="1644" spans="1:9">
      <c r="A1644" s="198"/>
      <c r="B1644" s="76"/>
      <c r="C1644" s="199"/>
      <c r="D1644" s="200"/>
      <c r="E1644" s="200"/>
      <c r="F1644" s="512"/>
      <c r="G1644" s="512"/>
      <c r="H1644" s="513"/>
      <c r="I1644" s="513"/>
    </row>
    <row r="1645" spans="1:9">
      <c r="A1645" s="198"/>
      <c r="B1645" s="76"/>
      <c r="C1645" s="199"/>
      <c r="D1645" s="200"/>
      <c r="E1645" s="200"/>
      <c r="F1645" s="512"/>
      <c r="G1645" s="512"/>
      <c r="H1645" s="513"/>
      <c r="I1645" s="513"/>
    </row>
    <row r="1646" spans="1:9">
      <c r="A1646" s="198"/>
      <c r="B1646" s="76"/>
      <c r="C1646" s="199"/>
      <c r="D1646" s="200"/>
      <c r="E1646" s="200"/>
      <c r="F1646" s="512"/>
      <c r="G1646" s="512"/>
      <c r="H1646" s="513"/>
      <c r="I1646" s="513"/>
    </row>
    <row r="1647" spans="1:9">
      <c r="A1647" s="198"/>
      <c r="B1647" s="76"/>
      <c r="C1647" s="199"/>
      <c r="D1647" s="200"/>
      <c r="E1647" s="200"/>
      <c r="F1647" s="512"/>
      <c r="G1647" s="512"/>
      <c r="H1647" s="513"/>
      <c r="I1647" s="513"/>
    </row>
    <row r="1648" spans="1:9">
      <c r="A1648" s="198"/>
      <c r="B1648" s="76"/>
      <c r="C1648" s="199"/>
      <c r="D1648" s="200"/>
      <c r="E1648" s="200"/>
      <c r="F1648" s="512"/>
      <c r="G1648" s="512"/>
      <c r="H1648" s="513"/>
      <c r="I1648" s="513"/>
    </row>
    <row r="1649" spans="1:9">
      <c r="A1649" s="198"/>
      <c r="B1649" s="76"/>
      <c r="C1649" s="199"/>
      <c r="D1649" s="200"/>
      <c r="E1649" s="200"/>
      <c r="F1649" s="512"/>
      <c r="G1649" s="512"/>
      <c r="H1649" s="513"/>
      <c r="I1649" s="513"/>
    </row>
    <row r="1650" spans="1:9">
      <c r="A1650" s="198"/>
      <c r="B1650" s="76"/>
      <c r="C1650" s="199"/>
      <c r="D1650" s="200"/>
      <c r="E1650" s="200"/>
      <c r="F1650" s="512"/>
      <c r="G1650" s="512"/>
      <c r="H1650" s="513"/>
      <c r="I1650" s="513"/>
    </row>
    <row r="1651" spans="1:9">
      <c r="A1651" s="198"/>
      <c r="B1651" s="76"/>
      <c r="C1651" s="199"/>
      <c r="D1651" s="200"/>
      <c r="E1651" s="200"/>
      <c r="F1651" s="512"/>
      <c r="G1651" s="512"/>
      <c r="H1651" s="513"/>
      <c r="I1651" s="513"/>
    </row>
    <row r="1652" spans="1:9">
      <c r="A1652" s="198"/>
      <c r="B1652" s="76"/>
      <c r="C1652" s="199"/>
      <c r="D1652" s="200"/>
      <c r="E1652" s="200"/>
      <c r="F1652" s="512"/>
      <c r="G1652" s="512"/>
      <c r="H1652" s="513"/>
      <c r="I1652" s="513"/>
    </row>
    <row r="1653" spans="1:9">
      <c r="A1653" s="198"/>
      <c r="B1653" s="76"/>
      <c r="C1653" s="199"/>
      <c r="D1653" s="200"/>
      <c r="E1653" s="200"/>
      <c r="F1653" s="512"/>
      <c r="G1653" s="512"/>
      <c r="H1653" s="513"/>
      <c r="I1653" s="513"/>
    </row>
    <row r="1654" spans="1:9">
      <c r="A1654" s="198"/>
      <c r="B1654" s="76"/>
      <c r="C1654" s="199"/>
      <c r="D1654" s="200"/>
      <c r="E1654" s="200"/>
      <c r="F1654" s="512"/>
      <c r="G1654" s="512"/>
      <c r="H1654" s="513"/>
      <c r="I1654" s="513"/>
    </row>
    <row r="1655" spans="1:9">
      <c r="A1655" s="198"/>
      <c r="B1655" s="76"/>
      <c r="C1655" s="199"/>
      <c r="D1655" s="200"/>
      <c r="E1655" s="200"/>
      <c r="F1655" s="512"/>
      <c r="G1655" s="512"/>
      <c r="H1655" s="513"/>
      <c r="I1655" s="513"/>
    </row>
    <row r="1656" spans="1:9">
      <c r="A1656" s="198"/>
      <c r="B1656" s="76"/>
      <c r="C1656" s="199"/>
      <c r="D1656" s="200"/>
      <c r="E1656" s="200"/>
      <c r="F1656" s="512"/>
      <c r="G1656" s="512"/>
      <c r="H1656" s="513"/>
      <c r="I1656" s="513"/>
    </row>
    <row r="1657" spans="1:9">
      <c r="A1657" s="198"/>
      <c r="B1657" s="76"/>
      <c r="C1657" s="199"/>
      <c r="D1657" s="200"/>
      <c r="E1657" s="200"/>
      <c r="F1657" s="512"/>
      <c r="G1657" s="512"/>
      <c r="H1657" s="513"/>
      <c r="I1657" s="513"/>
    </row>
    <row r="1658" spans="1:9">
      <c r="A1658" s="198"/>
      <c r="B1658" s="76"/>
      <c r="C1658" s="199"/>
      <c r="D1658" s="200"/>
      <c r="E1658" s="200"/>
      <c r="F1658" s="512"/>
      <c r="G1658" s="512"/>
      <c r="H1658" s="513"/>
      <c r="I1658" s="513"/>
    </row>
    <row r="1659" spans="1:9">
      <c r="A1659" s="198"/>
      <c r="B1659" s="76"/>
      <c r="C1659" s="199"/>
      <c r="D1659" s="200"/>
      <c r="E1659" s="200"/>
      <c r="F1659" s="512"/>
      <c r="G1659" s="512"/>
      <c r="H1659" s="513"/>
      <c r="I1659" s="513"/>
    </row>
    <row r="1660" spans="1:9">
      <c r="A1660" s="198"/>
      <c r="B1660" s="76"/>
      <c r="C1660" s="199"/>
      <c r="D1660" s="200"/>
      <c r="E1660" s="200"/>
      <c r="F1660" s="512"/>
      <c r="G1660" s="512"/>
      <c r="H1660" s="513"/>
      <c r="I1660" s="513"/>
    </row>
    <row r="1661" spans="1:9">
      <c r="A1661" s="198"/>
      <c r="B1661" s="76"/>
      <c r="C1661" s="199"/>
      <c r="D1661" s="200"/>
      <c r="E1661" s="200"/>
      <c r="F1661" s="512"/>
      <c r="G1661" s="512"/>
      <c r="H1661" s="513"/>
      <c r="I1661" s="513"/>
    </row>
    <row r="1662" spans="1:9">
      <c r="A1662" s="198"/>
      <c r="B1662" s="76"/>
      <c r="C1662" s="199"/>
      <c r="D1662" s="200"/>
      <c r="E1662" s="200"/>
      <c r="F1662" s="512"/>
      <c r="G1662" s="512"/>
      <c r="H1662" s="513"/>
      <c r="I1662" s="513"/>
    </row>
    <row r="1663" spans="1:9">
      <c r="A1663" s="198"/>
      <c r="B1663" s="76"/>
      <c r="C1663" s="199"/>
      <c r="D1663" s="200"/>
      <c r="E1663" s="200"/>
      <c r="F1663" s="512"/>
      <c r="G1663" s="512"/>
      <c r="H1663" s="513"/>
      <c r="I1663" s="513"/>
    </row>
    <row r="1664" spans="1:9">
      <c r="A1664" s="198"/>
      <c r="B1664" s="76"/>
      <c r="C1664" s="199"/>
      <c r="D1664" s="200"/>
      <c r="E1664" s="200"/>
      <c r="F1664" s="512"/>
      <c r="G1664" s="512"/>
      <c r="H1664" s="513"/>
      <c r="I1664" s="513"/>
    </row>
    <row r="1665" spans="1:9">
      <c r="A1665" s="198"/>
      <c r="B1665" s="76"/>
      <c r="C1665" s="199"/>
      <c r="D1665" s="200"/>
      <c r="E1665" s="200"/>
      <c r="F1665" s="512"/>
      <c r="G1665" s="512"/>
      <c r="H1665" s="513"/>
      <c r="I1665" s="513"/>
    </row>
    <row r="1666" spans="1:9">
      <c r="A1666" s="198"/>
      <c r="B1666" s="76"/>
      <c r="C1666" s="199"/>
      <c r="D1666" s="200"/>
      <c r="E1666" s="200"/>
      <c r="F1666" s="512"/>
      <c r="G1666" s="512"/>
      <c r="H1666" s="513"/>
      <c r="I1666" s="513"/>
    </row>
    <row r="1667" spans="1:9">
      <c r="A1667" s="198"/>
      <c r="B1667" s="76"/>
      <c r="C1667" s="199"/>
      <c r="D1667" s="200"/>
      <c r="E1667" s="200"/>
      <c r="F1667" s="512"/>
      <c r="G1667" s="512"/>
      <c r="H1667" s="513"/>
      <c r="I1667" s="513"/>
    </row>
    <row r="1668" spans="1:9">
      <c r="A1668" s="198"/>
      <c r="B1668" s="76"/>
      <c r="C1668" s="199"/>
      <c r="D1668" s="200"/>
      <c r="E1668" s="200"/>
      <c r="F1668" s="512"/>
      <c r="G1668" s="512"/>
      <c r="H1668" s="513"/>
      <c r="I1668" s="513"/>
    </row>
    <row r="1669" spans="1:9">
      <c r="A1669" s="198"/>
      <c r="B1669" s="76"/>
      <c r="C1669" s="199"/>
      <c r="D1669" s="200"/>
      <c r="E1669" s="200"/>
      <c r="F1669" s="512"/>
      <c r="G1669" s="512"/>
      <c r="H1669" s="513"/>
      <c r="I1669" s="513"/>
    </row>
    <row r="1670" spans="1:9">
      <c r="A1670" s="198"/>
      <c r="B1670" s="76"/>
      <c r="C1670" s="199"/>
      <c r="D1670" s="200"/>
      <c r="E1670" s="200"/>
      <c r="F1670" s="512"/>
      <c r="G1670" s="512"/>
      <c r="H1670" s="513"/>
      <c r="I1670" s="513"/>
    </row>
    <row r="1671" spans="1:9">
      <c r="A1671" s="198"/>
      <c r="B1671" s="76"/>
      <c r="C1671" s="199"/>
      <c r="D1671" s="200"/>
      <c r="E1671" s="200"/>
      <c r="F1671" s="512"/>
      <c r="G1671" s="512"/>
      <c r="H1671" s="513"/>
      <c r="I1671" s="513"/>
    </row>
    <row r="1672" spans="1:9">
      <c r="A1672" s="198"/>
      <c r="B1672" s="76"/>
      <c r="C1672" s="199"/>
      <c r="D1672" s="200"/>
      <c r="E1672" s="200"/>
      <c r="F1672" s="512"/>
      <c r="G1672" s="512"/>
      <c r="H1672" s="513"/>
      <c r="I1672" s="513"/>
    </row>
    <row r="1673" spans="1:9">
      <c r="A1673" s="198"/>
      <c r="B1673" s="76"/>
      <c r="C1673" s="199"/>
      <c r="D1673" s="200"/>
      <c r="E1673" s="200"/>
      <c r="F1673" s="512"/>
      <c r="G1673" s="512"/>
      <c r="H1673" s="513"/>
      <c r="I1673" s="513"/>
    </row>
    <row r="1674" spans="1:9">
      <c r="A1674" s="198"/>
      <c r="B1674" s="76"/>
      <c r="C1674" s="199"/>
      <c r="D1674" s="200"/>
      <c r="E1674" s="200"/>
      <c r="F1674" s="512"/>
      <c r="G1674" s="512"/>
      <c r="H1674" s="513"/>
      <c r="I1674" s="513"/>
    </row>
    <row r="1675" spans="1:9">
      <c r="A1675" s="198"/>
      <c r="B1675" s="76"/>
      <c r="C1675" s="199"/>
      <c r="D1675" s="200"/>
      <c r="E1675" s="200"/>
      <c r="F1675" s="512"/>
      <c r="G1675" s="512"/>
      <c r="H1675" s="513"/>
      <c r="I1675" s="513"/>
    </row>
    <row r="1676" spans="1:9">
      <c r="A1676" s="198"/>
      <c r="B1676" s="76"/>
      <c r="C1676" s="199"/>
      <c r="D1676" s="200"/>
      <c r="E1676" s="200"/>
      <c r="F1676" s="512"/>
      <c r="G1676" s="512"/>
      <c r="H1676" s="513"/>
      <c r="I1676" s="513"/>
    </row>
    <row r="1677" spans="1:9">
      <c r="A1677" s="198"/>
      <c r="B1677" s="76"/>
      <c r="C1677" s="199"/>
      <c r="D1677" s="200"/>
      <c r="E1677" s="200"/>
      <c r="F1677" s="512"/>
      <c r="G1677" s="512"/>
      <c r="H1677" s="513"/>
      <c r="I1677" s="513"/>
    </row>
    <row r="1678" spans="1:9">
      <c r="A1678" s="198"/>
      <c r="B1678" s="76"/>
      <c r="C1678" s="199"/>
      <c r="D1678" s="200"/>
      <c r="E1678" s="200"/>
      <c r="F1678" s="512"/>
      <c r="G1678" s="512"/>
      <c r="H1678" s="513"/>
      <c r="I1678" s="513"/>
    </row>
    <row r="1679" spans="1:9">
      <c r="A1679" s="198"/>
      <c r="B1679" s="76"/>
      <c r="C1679" s="199"/>
      <c r="D1679" s="200"/>
      <c r="E1679" s="200"/>
      <c r="F1679" s="512"/>
      <c r="G1679" s="512"/>
      <c r="H1679" s="513"/>
      <c r="I1679" s="513"/>
    </row>
    <row r="1680" spans="1:9">
      <c r="A1680" s="198"/>
      <c r="B1680" s="76"/>
      <c r="C1680" s="199"/>
      <c r="D1680" s="200"/>
      <c r="E1680" s="200"/>
      <c r="F1680" s="512"/>
      <c r="G1680" s="512"/>
      <c r="H1680" s="513"/>
      <c r="I1680" s="513"/>
    </row>
    <row r="1681" spans="1:9">
      <c r="A1681" s="198"/>
      <c r="B1681" s="76"/>
      <c r="C1681" s="199"/>
      <c r="D1681" s="200"/>
      <c r="E1681" s="200"/>
      <c r="F1681" s="512"/>
      <c r="G1681" s="512"/>
      <c r="H1681" s="513"/>
      <c r="I1681" s="513"/>
    </row>
    <row r="1682" spans="1:9">
      <c r="A1682" s="198"/>
      <c r="B1682" s="76"/>
      <c r="C1682" s="199"/>
      <c r="D1682" s="200"/>
      <c r="E1682" s="200"/>
      <c r="F1682" s="512"/>
      <c r="G1682" s="512"/>
      <c r="H1682" s="513"/>
      <c r="I1682" s="513"/>
    </row>
    <row r="1683" spans="1:9">
      <c r="A1683" s="198"/>
      <c r="B1683" s="76"/>
      <c r="C1683" s="199"/>
      <c r="D1683" s="200"/>
      <c r="E1683" s="200"/>
      <c r="F1683" s="512"/>
      <c r="G1683" s="512"/>
      <c r="H1683" s="513"/>
      <c r="I1683" s="513"/>
    </row>
    <row r="1684" spans="1:9">
      <c r="A1684" s="198"/>
      <c r="B1684" s="76"/>
      <c r="C1684" s="199"/>
      <c r="D1684" s="200"/>
      <c r="E1684" s="200"/>
      <c r="F1684" s="512"/>
      <c r="G1684" s="512"/>
      <c r="H1684" s="513"/>
      <c r="I1684" s="513"/>
    </row>
    <row r="1685" spans="1:9">
      <c r="A1685" s="198"/>
      <c r="B1685" s="76"/>
      <c r="C1685" s="199"/>
      <c r="D1685" s="200"/>
      <c r="E1685" s="200"/>
      <c r="F1685" s="512"/>
      <c r="G1685" s="512"/>
      <c r="H1685" s="513"/>
      <c r="I1685" s="513"/>
    </row>
    <row r="1686" spans="1:9">
      <c r="A1686" s="198"/>
      <c r="B1686" s="76"/>
      <c r="C1686" s="199"/>
      <c r="D1686" s="200"/>
      <c r="E1686" s="200"/>
      <c r="F1686" s="512"/>
      <c r="G1686" s="512"/>
      <c r="H1686" s="513"/>
      <c r="I1686" s="513"/>
    </row>
    <row r="1687" spans="1:9">
      <c r="A1687" s="198"/>
      <c r="B1687" s="76"/>
      <c r="C1687" s="199"/>
      <c r="D1687" s="200"/>
      <c r="E1687" s="200"/>
      <c r="F1687" s="512"/>
      <c r="G1687" s="512"/>
      <c r="H1687" s="513"/>
      <c r="I1687" s="513"/>
    </row>
    <row r="1688" spans="1:9">
      <c r="A1688" s="198"/>
      <c r="B1688" s="76"/>
      <c r="C1688" s="199"/>
      <c r="D1688" s="200"/>
      <c r="E1688" s="200"/>
      <c r="F1688" s="512"/>
      <c r="G1688" s="512"/>
      <c r="H1688" s="513"/>
      <c r="I1688" s="513"/>
    </row>
    <row r="1689" spans="1:9">
      <c r="A1689" s="198"/>
      <c r="B1689" s="76"/>
      <c r="C1689" s="199"/>
      <c r="D1689" s="200"/>
      <c r="E1689" s="200"/>
      <c r="F1689" s="512"/>
      <c r="G1689" s="512"/>
      <c r="H1689" s="513"/>
      <c r="I1689" s="513"/>
    </row>
    <row r="1690" spans="1:9">
      <c r="A1690" s="198"/>
      <c r="B1690" s="76"/>
      <c r="C1690" s="199"/>
      <c r="D1690" s="200"/>
      <c r="E1690" s="200"/>
      <c r="F1690" s="512"/>
      <c r="G1690" s="512"/>
      <c r="H1690" s="513"/>
      <c r="I1690" s="513"/>
    </row>
    <row r="1691" spans="1:9">
      <c r="A1691" s="198"/>
      <c r="B1691" s="76"/>
      <c r="C1691" s="199"/>
      <c r="D1691" s="200"/>
      <c r="E1691" s="200"/>
      <c r="F1691" s="512"/>
      <c r="G1691" s="512"/>
      <c r="H1691" s="513"/>
      <c r="I1691" s="513"/>
    </row>
    <row r="1692" spans="1:9">
      <c r="A1692" s="198"/>
      <c r="B1692" s="76"/>
      <c r="C1692" s="199"/>
      <c r="D1692" s="200"/>
      <c r="E1692" s="200"/>
      <c r="F1692" s="512"/>
      <c r="G1692" s="512"/>
      <c r="H1692" s="513"/>
      <c r="I1692" s="513"/>
    </row>
    <row r="1693" spans="1:9">
      <c r="A1693" s="198"/>
      <c r="B1693" s="76"/>
      <c r="C1693" s="199"/>
      <c r="D1693" s="200"/>
      <c r="E1693" s="200"/>
      <c r="F1693" s="512"/>
      <c r="G1693" s="512"/>
      <c r="H1693" s="513"/>
      <c r="I1693" s="513"/>
    </row>
    <row r="1694" spans="1:9">
      <c r="A1694" s="198"/>
      <c r="B1694" s="76"/>
      <c r="C1694" s="199"/>
      <c r="D1694" s="200"/>
      <c r="E1694" s="200"/>
      <c r="F1694" s="512"/>
      <c r="G1694" s="512"/>
      <c r="H1694" s="513"/>
      <c r="I1694" s="513"/>
    </row>
    <row r="1695" spans="1:9">
      <c r="A1695" s="198"/>
      <c r="B1695" s="76"/>
      <c r="C1695" s="199"/>
      <c r="D1695" s="200"/>
      <c r="E1695" s="200"/>
      <c r="F1695" s="512"/>
      <c r="G1695" s="512"/>
      <c r="H1695" s="513"/>
      <c r="I1695" s="513"/>
    </row>
    <row r="1696" spans="1:9">
      <c r="A1696" s="198"/>
      <c r="B1696" s="76"/>
      <c r="C1696" s="199"/>
      <c r="D1696" s="200"/>
      <c r="E1696" s="200"/>
      <c r="F1696" s="512"/>
      <c r="G1696" s="512"/>
      <c r="H1696" s="513"/>
      <c r="I1696" s="513"/>
    </row>
    <row r="1697" spans="1:9">
      <c r="A1697" s="198"/>
      <c r="B1697" s="76"/>
      <c r="C1697" s="199"/>
      <c r="D1697" s="200"/>
      <c r="E1697" s="200"/>
      <c r="F1697" s="512"/>
      <c r="G1697" s="512"/>
      <c r="H1697" s="513"/>
      <c r="I1697" s="513"/>
    </row>
    <row r="1698" spans="1:9">
      <c r="A1698" s="198"/>
      <c r="B1698" s="76"/>
      <c r="C1698" s="199"/>
      <c r="D1698" s="200"/>
      <c r="E1698" s="200"/>
      <c r="F1698" s="512"/>
      <c r="G1698" s="512"/>
      <c r="H1698" s="513"/>
      <c r="I1698" s="513"/>
    </row>
    <row r="1699" spans="1:9">
      <c r="A1699" s="198"/>
      <c r="B1699" s="76"/>
      <c r="C1699" s="199"/>
      <c r="D1699" s="200"/>
      <c r="E1699" s="200"/>
      <c r="F1699" s="512"/>
      <c r="G1699" s="512"/>
      <c r="H1699" s="513"/>
      <c r="I1699" s="513"/>
    </row>
    <row r="1700" spans="1:9">
      <c r="A1700" s="198"/>
      <c r="B1700" s="76"/>
      <c r="C1700" s="199"/>
      <c r="D1700" s="200"/>
      <c r="E1700" s="200"/>
      <c r="F1700" s="512"/>
      <c r="G1700" s="512"/>
      <c r="H1700" s="513"/>
      <c r="I1700" s="513"/>
    </row>
    <row r="1701" spans="1:9">
      <c r="A1701" s="198"/>
      <c r="B1701" s="76"/>
      <c r="C1701" s="199"/>
      <c r="D1701" s="200"/>
      <c r="E1701" s="200"/>
      <c r="F1701" s="512"/>
      <c r="G1701" s="512"/>
      <c r="H1701" s="513"/>
      <c r="I1701" s="513"/>
    </row>
    <row r="1702" spans="1:9">
      <c r="A1702" s="198"/>
      <c r="B1702" s="76"/>
      <c r="C1702" s="199"/>
      <c r="D1702" s="200"/>
      <c r="E1702" s="200"/>
      <c r="F1702" s="512"/>
      <c r="G1702" s="512"/>
      <c r="H1702" s="513"/>
      <c r="I1702" s="513"/>
    </row>
    <row r="1703" spans="1:9">
      <c r="A1703" s="198"/>
      <c r="B1703" s="76"/>
      <c r="C1703" s="199"/>
      <c r="D1703" s="200"/>
      <c r="E1703" s="200"/>
      <c r="F1703" s="512"/>
      <c r="G1703" s="512"/>
      <c r="H1703" s="513"/>
      <c r="I1703" s="513"/>
    </row>
    <row r="1704" spans="1:9">
      <c r="A1704" s="198"/>
      <c r="B1704" s="76"/>
      <c r="C1704" s="199"/>
      <c r="D1704" s="200"/>
      <c r="E1704" s="200"/>
      <c r="F1704" s="512"/>
      <c r="G1704" s="512"/>
      <c r="H1704" s="513"/>
      <c r="I1704" s="513"/>
    </row>
    <row r="1705" spans="1:9">
      <c r="A1705" s="198"/>
      <c r="B1705" s="76"/>
      <c r="C1705" s="199"/>
      <c r="D1705" s="200"/>
      <c r="E1705" s="200"/>
      <c r="F1705" s="512"/>
      <c r="G1705" s="512"/>
      <c r="H1705" s="513"/>
      <c r="I1705" s="513"/>
    </row>
    <row r="1706" spans="1:9">
      <c r="A1706" s="198"/>
      <c r="B1706" s="76"/>
      <c r="C1706" s="199"/>
      <c r="D1706" s="200"/>
      <c r="E1706" s="200"/>
      <c r="F1706" s="512"/>
      <c r="G1706" s="512"/>
      <c r="H1706" s="513"/>
      <c r="I1706" s="513"/>
    </row>
    <row r="1707" spans="1:9">
      <c r="A1707" s="198"/>
      <c r="B1707" s="76"/>
      <c r="C1707" s="199"/>
      <c r="D1707" s="200"/>
      <c r="E1707" s="200"/>
      <c r="F1707" s="512"/>
      <c r="G1707" s="512"/>
      <c r="H1707" s="513"/>
      <c r="I1707" s="513"/>
    </row>
    <row r="1708" spans="1:9">
      <c r="A1708" s="198"/>
      <c r="B1708" s="76"/>
      <c r="C1708" s="199"/>
      <c r="D1708" s="200"/>
      <c r="E1708" s="200"/>
      <c r="F1708" s="512"/>
      <c r="G1708" s="512"/>
      <c r="H1708" s="513"/>
      <c r="I1708" s="513"/>
    </row>
    <row r="1709" spans="1:9">
      <c r="A1709" s="198"/>
      <c r="B1709" s="76"/>
      <c r="C1709" s="199"/>
      <c r="D1709" s="200"/>
      <c r="E1709" s="200"/>
      <c r="F1709" s="512"/>
      <c r="G1709" s="512"/>
      <c r="H1709" s="513"/>
      <c r="I1709" s="513"/>
    </row>
    <row r="1710" spans="1:9">
      <c r="A1710" s="198"/>
      <c r="B1710" s="76"/>
      <c r="C1710" s="199"/>
      <c r="D1710" s="200"/>
      <c r="E1710" s="200"/>
      <c r="F1710" s="512"/>
      <c r="G1710" s="512"/>
      <c r="H1710" s="513"/>
      <c r="I1710" s="513"/>
    </row>
    <row r="1711" spans="1:9">
      <c r="A1711" s="198"/>
      <c r="B1711" s="76"/>
      <c r="C1711" s="199"/>
      <c r="D1711" s="200"/>
      <c r="E1711" s="200"/>
      <c r="F1711" s="512"/>
      <c r="G1711" s="512"/>
      <c r="H1711" s="513"/>
      <c r="I1711" s="513"/>
    </row>
    <row r="1712" spans="1:9">
      <c r="A1712" s="198"/>
      <c r="B1712" s="76"/>
      <c r="C1712" s="199"/>
      <c r="D1712" s="200"/>
      <c r="E1712" s="200"/>
      <c r="F1712" s="512"/>
      <c r="G1712" s="512"/>
      <c r="H1712" s="513"/>
      <c r="I1712" s="513"/>
    </row>
    <row r="1713" spans="1:9">
      <c r="A1713" s="198"/>
      <c r="B1713" s="76"/>
      <c r="C1713" s="199"/>
      <c r="D1713" s="200"/>
      <c r="E1713" s="200"/>
      <c r="F1713" s="512"/>
      <c r="G1713" s="512"/>
      <c r="H1713" s="513"/>
      <c r="I1713" s="513"/>
    </row>
    <row r="1714" spans="1:9">
      <c r="A1714" s="198"/>
      <c r="B1714" s="76"/>
      <c r="C1714" s="199"/>
      <c r="D1714" s="200"/>
      <c r="E1714" s="200"/>
      <c r="F1714" s="512"/>
      <c r="G1714" s="512"/>
      <c r="H1714" s="513"/>
      <c r="I1714" s="513"/>
    </row>
    <row r="1715" spans="1:9">
      <c r="A1715" s="198"/>
      <c r="B1715" s="76"/>
      <c r="C1715" s="199"/>
      <c r="D1715" s="200"/>
      <c r="E1715" s="200"/>
      <c r="F1715" s="512"/>
      <c r="G1715" s="512"/>
      <c r="H1715" s="513"/>
      <c r="I1715" s="513"/>
    </row>
    <row r="1716" spans="1:9">
      <c r="A1716" s="198"/>
      <c r="B1716" s="76"/>
      <c r="C1716" s="199"/>
      <c r="D1716" s="200"/>
      <c r="E1716" s="200"/>
      <c r="F1716" s="512"/>
      <c r="G1716" s="512"/>
      <c r="H1716" s="513"/>
      <c r="I1716" s="513"/>
    </row>
    <row r="1717" spans="1:9">
      <c r="A1717" s="198"/>
      <c r="B1717" s="76"/>
      <c r="C1717" s="199"/>
      <c r="D1717" s="200"/>
      <c r="E1717" s="200"/>
      <c r="F1717" s="512"/>
      <c r="G1717" s="512"/>
      <c r="H1717" s="513"/>
      <c r="I1717" s="513"/>
    </row>
    <row r="1718" spans="1:9">
      <c r="A1718" s="198"/>
      <c r="B1718" s="76"/>
      <c r="C1718" s="199"/>
      <c r="D1718" s="200"/>
      <c r="E1718" s="200"/>
      <c r="F1718" s="512"/>
      <c r="G1718" s="512"/>
      <c r="H1718" s="513"/>
      <c r="I1718" s="513"/>
    </row>
    <row r="1719" spans="1:9">
      <c r="A1719" s="198"/>
      <c r="B1719" s="76"/>
      <c r="C1719" s="199"/>
      <c r="D1719" s="200"/>
      <c r="E1719" s="200"/>
      <c r="F1719" s="512"/>
      <c r="G1719" s="512"/>
      <c r="H1719" s="513"/>
      <c r="I1719" s="513"/>
    </row>
    <row r="1720" spans="1:9">
      <c r="A1720" s="198"/>
      <c r="B1720" s="76"/>
      <c r="C1720" s="199"/>
      <c r="D1720" s="200"/>
      <c r="E1720" s="200"/>
      <c r="F1720" s="512"/>
      <c r="G1720" s="512"/>
      <c r="H1720" s="513"/>
      <c r="I1720" s="513"/>
    </row>
    <row r="1721" spans="1:9">
      <c r="A1721" s="198"/>
      <c r="B1721" s="76"/>
      <c r="C1721" s="199"/>
      <c r="D1721" s="200"/>
      <c r="E1721" s="200"/>
      <c r="F1721" s="512"/>
      <c r="G1721" s="512"/>
      <c r="H1721" s="513"/>
      <c r="I1721" s="513"/>
    </row>
    <row r="1722" spans="1:9">
      <c r="A1722" s="198"/>
      <c r="B1722" s="76"/>
      <c r="C1722" s="199"/>
      <c r="D1722" s="200"/>
      <c r="E1722" s="200"/>
      <c r="F1722" s="512"/>
      <c r="G1722" s="512"/>
      <c r="H1722" s="513"/>
      <c r="I1722" s="513"/>
    </row>
    <row r="1723" spans="1:9">
      <c r="A1723" s="198"/>
      <c r="B1723" s="76"/>
      <c r="C1723" s="199"/>
      <c r="D1723" s="200"/>
      <c r="E1723" s="200"/>
      <c r="F1723" s="512"/>
      <c r="G1723" s="512"/>
      <c r="H1723" s="513"/>
      <c r="I1723" s="513"/>
    </row>
    <row r="1724" spans="1:9">
      <c r="A1724" s="198"/>
      <c r="B1724" s="76"/>
      <c r="C1724" s="199"/>
      <c r="D1724" s="200"/>
      <c r="E1724" s="200"/>
      <c r="F1724" s="512"/>
      <c r="G1724" s="512"/>
      <c r="H1724" s="513"/>
      <c r="I1724" s="513"/>
    </row>
    <row r="1725" spans="1:9">
      <c r="A1725" s="198"/>
      <c r="B1725" s="76"/>
      <c r="C1725" s="199"/>
      <c r="D1725" s="200"/>
      <c r="E1725" s="200"/>
      <c r="F1725" s="512"/>
      <c r="G1725" s="512"/>
      <c r="H1725" s="513"/>
      <c r="I1725" s="513"/>
    </row>
    <row r="1726" spans="1:9">
      <c r="A1726" s="198"/>
      <c r="B1726" s="76"/>
      <c r="C1726" s="199"/>
      <c r="D1726" s="200"/>
      <c r="E1726" s="200"/>
      <c r="F1726" s="512"/>
      <c r="G1726" s="512"/>
      <c r="H1726" s="513"/>
      <c r="I1726" s="513"/>
    </row>
    <row r="1727" spans="1:9">
      <c r="A1727" s="198"/>
      <c r="B1727" s="76"/>
      <c r="C1727" s="199"/>
      <c r="D1727" s="200"/>
      <c r="E1727" s="200"/>
      <c r="F1727" s="512"/>
      <c r="G1727" s="512"/>
      <c r="H1727" s="513"/>
      <c r="I1727" s="513"/>
    </row>
    <row r="1728" spans="1:9">
      <c r="A1728" s="198"/>
      <c r="B1728" s="76"/>
      <c r="C1728" s="199"/>
      <c r="D1728" s="200"/>
      <c r="E1728" s="200"/>
      <c r="F1728" s="512"/>
      <c r="G1728" s="512"/>
      <c r="H1728" s="513"/>
      <c r="I1728" s="513"/>
    </row>
    <row r="1729" spans="1:9">
      <c r="A1729" s="198"/>
      <c r="B1729" s="76"/>
      <c r="C1729" s="199"/>
      <c r="D1729" s="200"/>
      <c r="E1729" s="200"/>
      <c r="F1729" s="512"/>
      <c r="G1729" s="512"/>
      <c r="H1729" s="513"/>
      <c r="I1729" s="513"/>
    </row>
    <row r="1730" spans="1:9">
      <c r="A1730" s="198"/>
      <c r="B1730" s="76"/>
      <c r="C1730" s="199"/>
      <c r="D1730" s="200"/>
      <c r="E1730" s="200"/>
      <c r="F1730" s="512"/>
      <c r="G1730" s="512"/>
      <c r="H1730" s="513"/>
      <c r="I1730" s="513"/>
    </row>
    <row r="1731" spans="1:9">
      <c r="A1731" s="198"/>
      <c r="B1731" s="76"/>
      <c r="C1731" s="199"/>
      <c r="D1731" s="200"/>
      <c r="E1731" s="200"/>
      <c r="F1731" s="512"/>
      <c r="G1731" s="512"/>
      <c r="H1731" s="513"/>
      <c r="I1731" s="513"/>
    </row>
    <row r="1732" spans="1:9">
      <c r="A1732" s="198"/>
      <c r="B1732" s="76"/>
      <c r="C1732" s="199"/>
      <c r="D1732" s="200"/>
      <c r="E1732" s="200"/>
      <c r="F1732" s="512"/>
      <c r="G1732" s="512"/>
      <c r="H1732" s="513"/>
      <c r="I1732" s="513"/>
    </row>
    <row r="1733" spans="1:9">
      <c r="A1733" s="198"/>
      <c r="B1733" s="76"/>
      <c r="C1733" s="199"/>
      <c r="D1733" s="200"/>
      <c r="E1733" s="200"/>
      <c r="F1733" s="512"/>
      <c r="G1733" s="512"/>
      <c r="H1733" s="513"/>
      <c r="I1733" s="513"/>
    </row>
    <row r="1734" spans="1:9">
      <c r="A1734" s="198"/>
      <c r="B1734" s="76"/>
      <c r="C1734" s="199"/>
      <c r="D1734" s="200"/>
      <c r="E1734" s="200"/>
      <c r="F1734" s="512"/>
      <c r="G1734" s="512"/>
      <c r="H1734" s="513"/>
      <c r="I1734" s="513"/>
    </row>
    <row r="1735" spans="1:9">
      <c r="A1735" s="198"/>
      <c r="B1735" s="76"/>
      <c r="C1735" s="199"/>
      <c r="D1735" s="200"/>
      <c r="E1735" s="200"/>
      <c r="F1735" s="512"/>
      <c r="G1735" s="512"/>
      <c r="H1735" s="513"/>
      <c r="I1735" s="513"/>
    </row>
    <row r="1736" spans="1:9">
      <c r="A1736" s="198"/>
      <c r="B1736" s="76"/>
      <c r="C1736" s="199"/>
      <c r="D1736" s="200"/>
      <c r="E1736" s="200"/>
      <c r="F1736" s="512"/>
      <c r="G1736" s="512"/>
      <c r="H1736" s="513"/>
      <c r="I1736" s="513"/>
    </row>
    <row r="1737" spans="1:9">
      <c r="A1737" s="198"/>
      <c r="B1737" s="76"/>
      <c r="C1737" s="199"/>
      <c r="D1737" s="200"/>
      <c r="E1737" s="200"/>
      <c r="F1737" s="512"/>
      <c r="G1737" s="512"/>
      <c r="H1737" s="513"/>
      <c r="I1737" s="513"/>
    </row>
    <row r="1738" spans="1:9">
      <c r="A1738" s="198"/>
      <c r="B1738" s="76"/>
      <c r="C1738" s="199"/>
      <c r="D1738" s="200"/>
      <c r="E1738" s="200"/>
      <c r="F1738" s="512"/>
      <c r="G1738" s="512"/>
      <c r="H1738" s="513"/>
      <c r="I1738" s="513"/>
    </row>
    <row r="1739" spans="1:9">
      <c r="A1739" s="198"/>
      <c r="B1739" s="76"/>
      <c r="C1739" s="199"/>
      <c r="D1739" s="200"/>
      <c r="E1739" s="200"/>
      <c r="F1739" s="512"/>
      <c r="G1739" s="512"/>
      <c r="H1739" s="513"/>
      <c r="I1739" s="513"/>
    </row>
    <row r="1740" spans="1:9">
      <c r="A1740" s="198"/>
      <c r="B1740" s="76"/>
      <c r="C1740" s="199"/>
      <c r="D1740" s="200"/>
      <c r="E1740" s="200"/>
      <c r="F1740" s="512"/>
      <c r="G1740" s="512"/>
      <c r="H1740" s="513"/>
      <c r="I1740" s="513"/>
    </row>
    <row r="1741" spans="1:9">
      <c r="A1741" s="198"/>
      <c r="B1741" s="76"/>
      <c r="C1741" s="199"/>
      <c r="D1741" s="200"/>
      <c r="E1741" s="200"/>
      <c r="F1741" s="512"/>
      <c r="G1741" s="512"/>
      <c r="H1741" s="513"/>
      <c r="I1741" s="513"/>
    </row>
    <row r="1742" spans="1:9">
      <c r="A1742" s="198"/>
      <c r="B1742" s="76"/>
      <c r="C1742" s="199"/>
      <c r="D1742" s="200"/>
      <c r="E1742" s="200"/>
      <c r="F1742" s="512"/>
      <c r="G1742" s="512"/>
      <c r="H1742" s="513"/>
      <c r="I1742" s="513"/>
    </row>
    <row r="1743" spans="1:9">
      <c r="A1743" s="198"/>
      <c r="B1743" s="76"/>
      <c r="C1743" s="199"/>
      <c r="D1743" s="200"/>
      <c r="E1743" s="200"/>
      <c r="F1743" s="512"/>
      <c r="G1743" s="512"/>
      <c r="H1743" s="513"/>
      <c r="I1743" s="513"/>
    </row>
    <row r="1744" spans="1:9">
      <c r="A1744" s="198"/>
      <c r="B1744" s="76"/>
      <c r="C1744" s="199"/>
      <c r="D1744" s="200"/>
      <c r="E1744" s="200"/>
      <c r="F1744" s="512"/>
      <c r="G1744" s="512"/>
      <c r="H1744" s="513"/>
      <c r="I1744" s="513"/>
    </row>
    <row r="1745" spans="1:9">
      <c r="A1745" s="198"/>
      <c r="B1745" s="76"/>
      <c r="C1745" s="199"/>
      <c r="D1745" s="200"/>
      <c r="E1745" s="200"/>
      <c r="F1745" s="512"/>
      <c r="G1745" s="512"/>
      <c r="H1745" s="513"/>
      <c r="I1745" s="513"/>
    </row>
    <row r="1746" spans="1:9">
      <c r="A1746" s="198"/>
      <c r="B1746" s="76"/>
      <c r="C1746" s="199"/>
      <c r="D1746" s="200"/>
      <c r="E1746" s="200"/>
      <c r="F1746" s="512"/>
      <c r="G1746" s="512"/>
      <c r="H1746" s="513"/>
      <c r="I1746" s="513"/>
    </row>
    <row r="1747" spans="1:9">
      <c r="A1747" s="198"/>
      <c r="B1747" s="76"/>
      <c r="C1747" s="199"/>
      <c r="D1747" s="200"/>
      <c r="E1747" s="200"/>
      <c r="F1747" s="512"/>
      <c r="G1747" s="512"/>
      <c r="H1747" s="513"/>
      <c r="I1747" s="513"/>
    </row>
    <row r="1748" spans="1:9">
      <c r="A1748" s="198"/>
      <c r="B1748" s="76"/>
      <c r="C1748" s="199"/>
      <c r="D1748" s="200"/>
      <c r="E1748" s="200"/>
      <c r="F1748" s="512"/>
      <c r="G1748" s="512"/>
      <c r="H1748" s="513"/>
      <c r="I1748" s="513"/>
    </row>
    <row r="1749" spans="1:9">
      <c r="A1749" s="198"/>
      <c r="B1749" s="76"/>
      <c r="C1749" s="199"/>
      <c r="D1749" s="200"/>
      <c r="E1749" s="200"/>
      <c r="F1749" s="512"/>
      <c r="G1749" s="512"/>
      <c r="H1749" s="513"/>
      <c r="I1749" s="513"/>
    </row>
    <row r="1750" spans="1:9">
      <c r="A1750" s="198"/>
      <c r="B1750" s="76"/>
      <c r="C1750" s="199"/>
      <c r="D1750" s="200"/>
      <c r="E1750" s="200"/>
      <c r="F1750" s="512"/>
      <c r="G1750" s="512"/>
      <c r="H1750" s="513"/>
      <c r="I1750" s="513"/>
    </row>
    <row r="1751" spans="1:9">
      <c r="A1751" s="198"/>
      <c r="B1751" s="76"/>
      <c r="C1751" s="199"/>
      <c r="D1751" s="200"/>
      <c r="E1751" s="200"/>
      <c r="F1751" s="512"/>
      <c r="G1751" s="512"/>
      <c r="H1751" s="513"/>
      <c r="I1751" s="513"/>
    </row>
    <row r="1752" spans="1:9">
      <c r="A1752" s="198"/>
      <c r="B1752" s="76"/>
      <c r="C1752" s="199"/>
      <c r="D1752" s="200"/>
      <c r="E1752" s="200"/>
      <c r="F1752" s="512"/>
      <c r="G1752" s="512"/>
      <c r="H1752" s="513"/>
      <c r="I1752" s="513"/>
    </row>
    <row r="1753" spans="1:9">
      <c r="A1753" s="198"/>
      <c r="B1753" s="76"/>
      <c r="C1753" s="199"/>
      <c r="D1753" s="200"/>
      <c r="E1753" s="200"/>
      <c r="F1753" s="512"/>
      <c r="G1753" s="512"/>
      <c r="H1753" s="513"/>
      <c r="I1753" s="513"/>
    </row>
    <row r="1754" spans="1:9">
      <c r="A1754" s="198"/>
      <c r="B1754" s="76"/>
      <c r="C1754" s="199"/>
      <c r="D1754" s="200"/>
      <c r="E1754" s="200"/>
      <c r="F1754" s="512"/>
      <c r="G1754" s="512"/>
      <c r="H1754" s="513"/>
      <c r="I1754" s="513"/>
    </row>
    <row r="1755" spans="1:9">
      <c r="A1755" s="198"/>
      <c r="B1755" s="76"/>
      <c r="C1755" s="199"/>
      <c r="D1755" s="200"/>
      <c r="E1755" s="200"/>
      <c r="F1755" s="512"/>
      <c r="G1755" s="512"/>
      <c r="H1755" s="513"/>
      <c r="I1755" s="513"/>
    </row>
    <row r="1756" spans="1:9">
      <c r="A1756" s="198"/>
      <c r="B1756" s="76"/>
      <c r="C1756" s="199"/>
      <c r="D1756" s="200"/>
      <c r="E1756" s="200"/>
      <c r="F1756" s="512"/>
      <c r="G1756" s="512"/>
      <c r="H1756" s="513"/>
      <c r="I1756" s="513"/>
    </row>
    <row r="1757" spans="1:9">
      <c r="A1757" s="198"/>
      <c r="B1757" s="76"/>
      <c r="C1757" s="199"/>
      <c r="D1757" s="200"/>
      <c r="E1757" s="200"/>
      <c r="F1757" s="512"/>
      <c r="G1757" s="512"/>
      <c r="H1757" s="513"/>
      <c r="I1757" s="513"/>
    </row>
    <row r="1758" spans="1:9">
      <c r="A1758" s="198"/>
      <c r="B1758" s="76"/>
      <c r="C1758" s="199"/>
      <c r="D1758" s="200"/>
      <c r="E1758" s="200"/>
      <c r="F1758" s="512"/>
      <c r="G1758" s="512"/>
      <c r="H1758" s="513"/>
      <c r="I1758" s="513"/>
    </row>
    <row r="1759" spans="1:9">
      <c r="A1759" s="198"/>
      <c r="B1759" s="76"/>
      <c r="C1759" s="199"/>
      <c r="D1759" s="200"/>
      <c r="E1759" s="200"/>
      <c r="F1759" s="512"/>
      <c r="G1759" s="512"/>
      <c r="H1759" s="513"/>
      <c r="I1759" s="513"/>
    </row>
    <row r="1760" spans="1:9">
      <c r="A1760" s="198"/>
      <c r="B1760" s="76"/>
      <c r="C1760" s="199"/>
      <c r="D1760" s="200"/>
      <c r="E1760" s="200"/>
      <c r="F1760" s="512"/>
      <c r="G1760" s="512"/>
      <c r="H1760" s="513"/>
      <c r="I1760" s="513"/>
    </row>
    <row r="1761" spans="1:9">
      <c r="A1761" s="198"/>
      <c r="B1761" s="76"/>
      <c r="C1761" s="199"/>
      <c r="D1761" s="200"/>
      <c r="E1761" s="200"/>
      <c r="F1761" s="512"/>
      <c r="G1761" s="512"/>
      <c r="H1761" s="513"/>
      <c r="I1761" s="513"/>
    </row>
    <row r="1762" spans="1:9">
      <c r="A1762" s="198"/>
      <c r="B1762" s="76"/>
      <c r="C1762" s="199"/>
      <c r="D1762" s="200"/>
      <c r="E1762" s="200"/>
      <c r="F1762" s="512"/>
      <c r="G1762" s="512"/>
      <c r="H1762" s="513"/>
      <c r="I1762" s="513"/>
    </row>
    <row r="1763" spans="1:9">
      <c r="A1763" s="198"/>
      <c r="B1763" s="76"/>
      <c r="C1763" s="199"/>
      <c r="D1763" s="200"/>
      <c r="E1763" s="200"/>
      <c r="F1763" s="512"/>
      <c r="G1763" s="512"/>
      <c r="H1763" s="513"/>
      <c r="I1763" s="513"/>
    </row>
    <row r="1764" spans="1:9">
      <c r="A1764" s="198"/>
      <c r="B1764" s="76"/>
      <c r="C1764" s="199"/>
      <c r="D1764" s="200"/>
      <c r="E1764" s="200"/>
      <c r="F1764" s="512"/>
      <c r="G1764" s="512"/>
      <c r="H1764" s="513"/>
      <c r="I1764" s="513"/>
    </row>
    <row r="1765" spans="1:9">
      <c r="A1765" s="198"/>
      <c r="B1765" s="76"/>
      <c r="C1765" s="199"/>
      <c r="D1765" s="200"/>
      <c r="E1765" s="200"/>
      <c r="F1765" s="512"/>
      <c r="G1765" s="512"/>
      <c r="H1765" s="513"/>
      <c r="I1765" s="513"/>
    </row>
    <row r="1766" spans="1:9">
      <c r="A1766" s="198"/>
      <c r="B1766" s="76"/>
      <c r="C1766" s="199"/>
      <c r="D1766" s="200"/>
      <c r="E1766" s="200"/>
      <c r="F1766" s="512"/>
      <c r="G1766" s="512"/>
      <c r="H1766" s="513"/>
      <c r="I1766" s="513"/>
    </row>
    <row r="1767" spans="1:9">
      <c r="A1767" s="198"/>
      <c r="B1767" s="76"/>
      <c r="C1767" s="199"/>
      <c r="D1767" s="200"/>
      <c r="E1767" s="200"/>
      <c r="F1767" s="512"/>
      <c r="G1767" s="512"/>
      <c r="H1767" s="513"/>
      <c r="I1767" s="513"/>
    </row>
    <row r="1768" spans="1:9">
      <c r="A1768" s="198"/>
      <c r="B1768" s="76"/>
      <c r="C1768" s="199"/>
      <c r="D1768" s="200"/>
      <c r="E1768" s="200"/>
      <c r="F1768" s="512"/>
      <c r="G1768" s="512"/>
      <c r="H1768" s="513"/>
      <c r="I1768" s="513"/>
    </row>
    <row r="1769" spans="1:9">
      <c r="A1769" s="198"/>
      <c r="B1769" s="76"/>
      <c r="C1769" s="199"/>
      <c r="D1769" s="200"/>
      <c r="E1769" s="200"/>
      <c r="F1769" s="512"/>
      <c r="G1769" s="512"/>
      <c r="H1769" s="513"/>
      <c r="I1769" s="513"/>
    </row>
    <row r="1770" spans="1:9">
      <c r="A1770" s="198"/>
      <c r="B1770" s="76"/>
      <c r="C1770" s="199"/>
      <c r="D1770" s="200"/>
      <c r="E1770" s="200"/>
      <c r="F1770" s="512"/>
      <c r="G1770" s="512"/>
      <c r="H1770" s="513"/>
      <c r="I1770" s="513"/>
    </row>
    <row r="1771" spans="1:9">
      <c r="A1771" s="198"/>
      <c r="B1771" s="76"/>
      <c r="C1771" s="199"/>
      <c r="D1771" s="200"/>
      <c r="E1771" s="200"/>
      <c r="F1771" s="512"/>
      <c r="G1771" s="512"/>
      <c r="H1771" s="513"/>
      <c r="I1771" s="513"/>
    </row>
    <row r="1772" spans="1:9">
      <c r="A1772" s="198"/>
      <c r="B1772" s="76"/>
      <c r="C1772" s="199"/>
      <c r="D1772" s="200"/>
      <c r="E1772" s="200"/>
      <c r="F1772" s="512"/>
      <c r="G1772" s="512"/>
      <c r="H1772" s="513"/>
      <c r="I1772" s="513"/>
    </row>
    <row r="1773" spans="1:9">
      <c r="A1773" s="198"/>
      <c r="B1773" s="76"/>
      <c r="C1773" s="199"/>
      <c r="D1773" s="200"/>
      <c r="E1773" s="200"/>
      <c r="F1773" s="512"/>
      <c r="G1773" s="512"/>
      <c r="H1773" s="513"/>
      <c r="I1773" s="513"/>
    </row>
    <row r="1774" spans="1:9">
      <c r="A1774" s="198"/>
      <c r="B1774" s="76"/>
      <c r="C1774" s="199"/>
      <c r="D1774" s="200"/>
      <c r="E1774" s="200"/>
      <c r="F1774" s="512"/>
      <c r="G1774" s="512"/>
      <c r="H1774" s="513"/>
      <c r="I1774" s="513"/>
    </row>
    <row r="1775" spans="1:9">
      <c r="A1775" s="198"/>
      <c r="B1775" s="76"/>
      <c r="C1775" s="199"/>
      <c r="D1775" s="200"/>
      <c r="E1775" s="200"/>
      <c r="F1775" s="512"/>
      <c r="G1775" s="512"/>
      <c r="H1775" s="513"/>
      <c r="I1775" s="513"/>
    </row>
    <row r="1776" spans="1:9">
      <c r="A1776" s="198"/>
      <c r="B1776" s="76"/>
      <c r="C1776" s="199"/>
      <c r="D1776" s="200"/>
      <c r="E1776" s="200"/>
      <c r="F1776" s="512"/>
      <c r="G1776" s="512"/>
      <c r="H1776" s="513"/>
      <c r="I1776" s="513"/>
    </row>
    <row r="1777" spans="1:9">
      <c r="A1777" s="198"/>
      <c r="B1777" s="76"/>
      <c r="C1777" s="199"/>
      <c r="D1777" s="200"/>
      <c r="E1777" s="200"/>
      <c r="F1777" s="512"/>
      <c r="G1777" s="512"/>
      <c r="H1777" s="513"/>
      <c r="I1777" s="513"/>
    </row>
    <row r="1778" spans="1:9">
      <c r="A1778" s="198"/>
      <c r="B1778" s="76"/>
      <c r="C1778" s="199"/>
      <c r="D1778" s="200"/>
      <c r="E1778" s="200"/>
      <c r="F1778" s="512"/>
      <c r="G1778" s="512"/>
      <c r="H1778" s="513"/>
      <c r="I1778" s="513"/>
    </row>
    <row r="1779" spans="1:9">
      <c r="A1779" s="198"/>
      <c r="B1779" s="76"/>
      <c r="C1779" s="199"/>
      <c r="D1779" s="200"/>
      <c r="E1779" s="200"/>
      <c r="F1779" s="512"/>
      <c r="G1779" s="512"/>
      <c r="H1779" s="513"/>
      <c r="I1779" s="513"/>
    </row>
    <row r="1780" spans="1:9">
      <c r="A1780" s="198"/>
      <c r="B1780" s="76"/>
      <c r="C1780" s="199"/>
      <c r="D1780" s="200"/>
      <c r="E1780" s="200"/>
      <c r="F1780" s="512"/>
      <c r="G1780" s="512"/>
      <c r="H1780" s="513"/>
      <c r="I1780" s="513"/>
    </row>
    <row r="1781" spans="1:9">
      <c r="A1781" s="198"/>
      <c r="B1781" s="76"/>
      <c r="C1781" s="199"/>
      <c r="D1781" s="200"/>
      <c r="E1781" s="200"/>
      <c r="F1781" s="512"/>
      <c r="G1781" s="512"/>
      <c r="H1781" s="513"/>
      <c r="I1781" s="513"/>
    </row>
    <row r="1782" spans="1:9">
      <c r="A1782" s="198"/>
      <c r="B1782" s="76"/>
      <c r="C1782" s="199"/>
      <c r="D1782" s="200"/>
      <c r="E1782" s="200"/>
      <c r="F1782" s="512"/>
      <c r="G1782" s="512"/>
      <c r="H1782" s="513"/>
      <c r="I1782" s="513"/>
    </row>
    <row r="1783" spans="1:9">
      <c r="A1783" s="198"/>
      <c r="B1783" s="76"/>
      <c r="C1783" s="199"/>
      <c r="D1783" s="200"/>
      <c r="E1783" s="200"/>
      <c r="F1783" s="512"/>
      <c r="G1783" s="512"/>
      <c r="H1783" s="513"/>
      <c r="I1783" s="513"/>
    </row>
    <row r="1784" spans="1:9">
      <c r="A1784" s="198"/>
      <c r="B1784" s="76"/>
      <c r="C1784" s="199"/>
      <c r="D1784" s="200"/>
      <c r="E1784" s="200"/>
      <c r="F1784" s="512"/>
      <c r="G1784" s="512"/>
      <c r="H1784" s="513"/>
      <c r="I1784" s="513"/>
    </row>
    <row r="1785" spans="1:9">
      <c r="A1785" s="198"/>
      <c r="B1785" s="76"/>
      <c r="C1785" s="199"/>
      <c r="D1785" s="200"/>
      <c r="E1785" s="200"/>
      <c r="F1785" s="512"/>
      <c r="G1785" s="512"/>
      <c r="H1785" s="513"/>
      <c r="I1785" s="513"/>
    </row>
    <row r="1786" spans="1:9">
      <c r="A1786" s="198"/>
      <c r="B1786" s="76"/>
      <c r="C1786" s="199"/>
      <c r="D1786" s="200"/>
      <c r="E1786" s="200"/>
      <c r="F1786" s="512"/>
      <c r="G1786" s="512"/>
      <c r="H1786" s="513"/>
      <c r="I1786" s="513"/>
    </row>
    <row r="1787" spans="1:9">
      <c r="A1787" s="198"/>
      <c r="B1787" s="76"/>
      <c r="C1787" s="199"/>
      <c r="D1787" s="200"/>
      <c r="E1787" s="200"/>
      <c r="F1787" s="512"/>
      <c r="G1787" s="512"/>
      <c r="H1787" s="513"/>
      <c r="I1787" s="513"/>
    </row>
    <row r="1788" spans="1:9">
      <c r="A1788" s="198"/>
      <c r="B1788" s="76"/>
      <c r="C1788" s="199"/>
      <c r="D1788" s="200"/>
      <c r="E1788" s="200"/>
      <c r="F1788" s="512"/>
      <c r="G1788" s="512"/>
      <c r="H1788" s="513"/>
      <c r="I1788" s="513"/>
    </row>
    <row r="1789" spans="1:9">
      <c r="A1789" s="198"/>
      <c r="B1789" s="76"/>
      <c r="C1789" s="199"/>
      <c r="D1789" s="200"/>
      <c r="E1789" s="200"/>
      <c r="F1789" s="512"/>
      <c r="G1789" s="512"/>
      <c r="H1789" s="513"/>
      <c r="I1789" s="513"/>
    </row>
    <row r="1790" spans="1:9">
      <c r="A1790" s="198"/>
      <c r="B1790" s="76"/>
      <c r="C1790" s="199"/>
      <c r="D1790" s="200"/>
      <c r="E1790" s="200"/>
      <c r="F1790" s="512"/>
      <c r="G1790" s="512"/>
      <c r="H1790" s="513"/>
      <c r="I1790" s="513"/>
    </row>
    <row r="1791" spans="1:9">
      <c r="A1791" s="198"/>
      <c r="B1791" s="76"/>
      <c r="C1791" s="199"/>
      <c r="D1791" s="200"/>
      <c r="E1791" s="200"/>
      <c r="F1791" s="512"/>
      <c r="G1791" s="512"/>
      <c r="H1791" s="513"/>
      <c r="I1791" s="513"/>
    </row>
    <row r="1792" spans="1:9">
      <c r="A1792" s="198"/>
      <c r="B1792" s="76"/>
      <c r="C1792" s="199"/>
      <c r="D1792" s="200"/>
      <c r="E1792" s="200"/>
      <c r="F1792" s="512"/>
      <c r="G1792" s="512"/>
      <c r="H1792" s="513"/>
      <c r="I1792" s="513"/>
    </row>
    <row r="1793" spans="1:9">
      <c r="A1793" s="198"/>
      <c r="B1793" s="76"/>
      <c r="C1793" s="199"/>
      <c r="D1793" s="200"/>
      <c r="E1793" s="200"/>
      <c r="F1793" s="512"/>
      <c r="G1793" s="512"/>
      <c r="H1793" s="513"/>
      <c r="I1793" s="513"/>
    </row>
    <row r="1794" spans="1:9">
      <c r="A1794" s="198"/>
      <c r="B1794" s="76"/>
      <c r="C1794" s="199"/>
      <c r="D1794" s="200"/>
      <c r="E1794" s="200"/>
      <c r="F1794" s="512"/>
      <c r="G1794" s="512"/>
      <c r="H1794" s="513"/>
      <c r="I1794" s="513"/>
    </row>
    <row r="1795" spans="1:9">
      <c r="A1795" s="198"/>
      <c r="B1795" s="76"/>
      <c r="C1795" s="199"/>
      <c r="D1795" s="200"/>
      <c r="E1795" s="200"/>
      <c r="F1795" s="512"/>
      <c r="G1795" s="512"/>
      <c r="H1795" s="513"/>
      <c r="I1795" s="513"/>
    </row>
    <row r="1796" spans="1:9">
      <c r="A1796" s="198"/>
      <c r="B1796" s="76"/>
      <c r="C1796" s="199"/>
      <c r="D1796" s="200"/>
      <c r="E1796" s="200"/>
      <c r="F1796" s="512"/>
      <c r="G1796" s="512"/>
      <c r="H1796" s="513"/>
      <c r="I1796" s="513"/>
    </row>
    <row r="1797" spans="1:9">
      <c r="A1797" s="198"/>
      <c r="B1797" s="76"/>
      <c r="C1797" s="199"/>
      <c r="D1797" s="200"/>
      <c r="E1797" s="200"/>
      <c r="F1797" s="512"/>
      <c r="G1797" s="512"/>
      <c r="H1797" s="513"/>
      <c r="I1797" s="513"/>
    </row>
    <row r="1798" spans="1:9">
      <c r="A1798" s="198"/>
      <c r="B1798" s="76"/>
      <c r="C1798" s="199"/>
      <c r="D1798" s="200"/>
      <c r="E1798" s="200"/>
      <c r="F1798" s="512"/>
      <c r="G1798" s="512"/>
      <c r="H1798" s="513"/>
      <c r="I1798" s="513"/>
    </row>
    <row r="1799" spans="1:9">
      <c r="A1799" s="198"/>
      <c r="B1799" s="76"/>
      <c r="C1799" s="199"/>
      <c r="D1799" s="200"/>
      <c r="E1799" s="200"/>
      <c r="F1799" s="512"/>
      <c r="G1799" s="512"/>
      <c r="H1799" s="513"/>
      <c r="I1799" s="513"/>
    </row>
    <row r="1800" spans="1:9">
      <c r="A1800" s="198"/>
      <c r="B1800" s="76"/>
      <c r="C1800" s="199"/>
      <c r="D1800" s="200"/>
      <c r="E1800" s="200"/>
      <c r="F1800" s="512"/>
      <c r="G1800" s="512"/>
      <c r="H1800" s="513"/>
      <c r="I1800" s="513"/>
    </row>
    <row r="1801" spans="1:9">
      <c r="A1801" s="198"/>
      <c r="B1801" s="76"/>
      <c r="C1801" s="199"/>
      <c r="D1801" s="200"/>
      <c r="E1801" s="200"/>
      <c r="F1801" s="512"/>
      <c r="G1801" s="512"/>
      <c r="H1801" s="513"/>
      <c r="I1801" s="513"/>
    </row>
    <row r="1802" spans="1:9">
      <c r="A1802" s="198"/>
      <c r="B1802" s="76"/>
      <c r="C1802" s="199"/>
      <c r="D1802" s="200"/>
      <c r="E1802" s="200"/>
      <c r="F1802" s="512"/>
      <c r="G1802" s="512"/>
      <c r="H1802" s="513"/>
      <c r="I1802" s="513"/>
    </row>
    <row r="1803" spans="1:9">
      <c r="A1803" s="198"/>
      <c r="B1803" s="76"/>
      <c r="C1803" s="199"/>
      <c r="D1803" s="200"/>
      <c r="E1803" s="200"/>
      <c r="F1803" s="512"/>
      <c r="G1803" s="512"/>
      <c r="H1803" s="513"/>
      <c r="I1803" s="513"/>
    </row>
    <row r="1804" spans="1:9">
      <c r="A1804" s="198"/>
      <c r="B1804" s="76"/>
      <c r="C1804" s="199"/>
      <c r="D1804" s="200"/>
      <c r="E1804" s="200"/>
      <c r="F1804" s="512"/>
      <c r="G1804" s="512"/>
      <c r="H1804" s="513"/>
      <c r="I1804" s="513"/>
    </row>
    <row r="1805" spans="1:9">
      <c r="A1805" s="198"/>
      <c r="B1805" s="76"/>
      <c r="C1805" s="199"/>
      <c r="D1805" s="200"/>
      <c r="E1805" s="200"/>
      <c r="F1805" s="512"/>
      <c r="G1805" s="512"/>
      <c r="H1805" s="513"/>
      <c r="I1805" s="513"/>
    </row>
    <row r="1806" spans="1:9">
      <c r="A1806" s="198"/>
      <c r="B1806" s="76"/>
      <c r="C1806" s="199"/>
      <c r="D1806" s="200"/>
      <c r="E1806" s="200"/>
      <c r="F1806" s="512"/>
      <c r="G1806" s="512"/>
      <c r="H1806" s="513"/>
      <c r="I1806" s="513"/>
    </row>
    <row r="1807" spans="1:9">
      <c r="A1807" s="198"/>
      <c r="B1807" s="76"/>
      <c r="C1807" s="199"/>
      <c r="D1807" s="200"/>
      <c r="E1807" s="200"/>
      <c r="F1807" s="512"/>
      <c r="G1807" s="512"/>
      <c r="H1807" s="513"/>
      <c r="I1807" s="513"/>
    </row>
    <row r="1808" spans="1:9">
      <c r="A1808" s="198"/>
      <c r="B1808" s="76"/>
      <c r="C1808" s="199"/>
      <c r="D1808" s="200"/>
      <c r="E1808" s="200"/>
      <c r="F1808" s="512"/>
      <c r="G1808" s="512"/>
      <c r="H1808" s="513"/>
      <c r="I1808" s="513"/>
    </row>
    <row r="1809" spans="1:9">
      <c r="A1809" s="198"/>
      <c r="B1809" s="76"/>
      <c r="C1809" s="199"/>
      <c r="D1809" s="200"/>
      <c r="E1809" s="200"/>
      <c r="F1809" s="512"/>
      <c r="G1809" s="512"/>
      <c r="H1809" s="513"/>
      <c r="I1809" s="513"/>
    </row>
    <row r="1810" spans="1:9">
      <c r="A1810" s="198"/>
      <c r="B1810" s="76"/>
      <c r="C1810" s="199"/>
      <c r="D1810" s="200"/>
      <c r="E1810" s="200"/>
      <c r="F1810" s="512"/>
      <c r="G1810" s="512"/>
      <c r="H1810" s="513"/>
      <c r="I1810" s="513"/>
    </row>
    <row r="1811" spans="1:9">
      <c r="A1811" s="198"/>
      <c r="B1811" s="76"/>
      <c r="C1811" s="199"/>
      <c r="D1811" s="200"/>
      <c r="E1811" s="200"/>
      <c r="F1811" s="512"/>
      <c r="G1811" s="512"/>
      <c r="H1811" s="513"/>
      <c r="I1811" s="513"/>
    </row>
    <row r="1812" spans="1:9">
      <c r="A1812" s="198"/>
      <c r="B1812" s="76"/>
      <c r="C1812" s="199"/>
      <c r="D1812" s="200"/>
      <c r="E1812" s="200"/>
      <c r="F1812" s="512"/>
      <c r="G1812" s="512"/>
      <c r="H1812" s="513"/>
      <c r="I1812" s="513"/>
    </row>
    <row r="1813" spans="1:9">
      <c r="A1813" s="198"/>
      <c r="B1813" s="76"/>
      <c r="C1813" s="199"/>
      <c r="D1813" s="200"/>
      <c r="E1813" s="200"/>
      <c r="F1813" s="512"/>
      <c r="G1813" s="512"/>
      <c r="H1813" s="513"/>
      <c r="I1813" s="513"/>
    </row>
    <row r="1814" spans="1:9">
      <c r="A1814" s="198"/>
      <c r="B1814" s="76"/>
      <c r="C1814" s="199"/>
      <c r="D1814" s="200"/>
      <c r="E1814" s="200"/>
      <c r="F1814" s="512"/>
      <c r="G1814" s="512"/>
      <c r="H1814" s="513"/>
      <c r="I1814" s="513"/>
    </row>
    <row r="1815" spans="1:9">
      <c r="A1815" s="198"/>
      <c r="B1815" s="76"/>
      <c r="C1815" s="199"/>
      <c r="D1815" s="200"/>
      <c r="E1815" s="200"/>
      <c r="F1815" s="512"/>
      <c r="G1815" s="512"/>
      <c r="H1815" s="513"/>
      <c r="I1815" s="513"/>
    </row>
    <row r="1816" spans="1:9">
      <c r="A1816" s="198"/>
      <c r="B1816" s="76"/>
      <c r="C1816" s="199"/>
      <c r="D1816" s="200"/>
      <c r="E1816" s="200"/>
      <c r="F1816" s="512"/>
      <c r="G1816" s="512"/>
      <c r="H1816" s="513"/>
      <c r="I1816" s="513"/>
    </row>
    <row r="1817" spans="1:9">
      <c r="A1817" s="198"/>
      <c r="B1817" s="76"/>
      <c r="C1817" s="199"/>
      <c r="D1817" s="200"/>
      <c r="E1817" s="200"/>
      <c r="F1817" s="512"/>
      <c r="G1817" s="512"/>
      <c r="H1817" s="513"/>
      <c r="I1817" s="513"/>
    </row>
    <row r="1818" spans="1:9">
      <c r="A1818" s="198"/>
      <c r="B1818" s="76"/>
      <c r="C1818" s="199"/>
      <c r="D1818" s="200"/>
      <c r="E1818" s="200"/>
      <c r="F1818" s="512"/>
      <c r="G1818" s="512"/>
      <c r="H1818" s="513"/>
      <c r="I1818" s="513"/>
    </row>
    <row r="1819" spans="1:9">
      <c r="A1819" s="198"/>
      <c r="B1819" s="76"/>
      <c r="C1819" s="199"/>
      <c r="D1819" s="200"/>
      <c r="E1819" s="200"/>
      <c r="F1819" s="512"/>
      <c r="G1819" s="512"/>
      <c r="H1819" s="513"/>
      <c r="I1819" s="513"/>
    </row>
    <row r="1820" spans="1:9">
      <c r="A1820" s="198"/>
      <c r="B1820" s="76"/>
      <c r="C1820" s="199"/>
      <c r="D1820" s="200"/>
      <c r="E1820" s="200"/>
      <c r="F1820" s="512"/>
      <c r="G1820" s="512"/>
      <c r="H1820" s="513"/>
      <c r="I1820" s="513"/>
    </row>
    <row r="1821" spans="1:9">
      <c r="A1821" s="198"/>
      <c r="B1821" s="76"/>
      <c r="C1821" s="199"/>
      <c r="D1821" s="200"/>
      <c r="E1821" s="200"/>
      <c r="F1821" s="512"/>
      <c r="G1821" s="512"/>
      <c r="H1821" s="513"/>
      <c r="I1821" s="513"/>
    </row>
    <row r="1822" spans="1:9">
      <c r="A1822" s="198"/>
      <c r="B1822" s="76"/>
      <c r="C1822" s="199"/>
      <c r="D1822" s="200"/>
      <c r="E1822" s="200"/>
      <c r="F1822" s="512"/>
      <c r="G1822" s="512"/>
      <c r="H1822" s="513"/>
      <c r="I1822" s="513"/>
    </row>
    <row r="1823" spans="1:9">
      <c r="A1823" s="198"/>
      <c r="B1823" s="76"/>
      <c r="C1823" s="199"/>
      <c r="D1823" s="200"/>
      <c r="E1823" s="200"/>
      <c r="F1823" s="512"/>
      <c r="G1823" s="512"/>
      <c r="H1823" s="513"/>
      <c r="I1823" s="513"/>
    </row>
    <row r="1824" spans="1:9">
      <c r="A1824" s="198"/>
      <c r="B1824" s="76"/>
      <c r="C1824" s="199"/>
      <c r="D1824" s="200"/>
      <c r="E1824" s="200"/>
      <c r="F1824" s="512"/>
      <c r="G1824" s="512"/>
      <c r="H1824" s="513"/>
      <c r="I1824" s="513"/>
    </row>
    <row r="1825" spans="1:9">
      <c r="A1825" s="198"/>
      <c r="B1825" s="76"/>
      <c r="C1825" s="199"/>
      <c r="D1825" s="200"/>
      <c r="E1825" s="200"/>
      <c r="F1825" s="512"/>
      <c r="G1825" s="512"/>
      <c r="H1825" s="513"/>
      <c r="I1825" s="513"/>
    </row>
    <row r="1826" spans="1:9">
      <c r="A1826" s="198"/>
      <c r="B1826" s="76"/>
      <c r="C1826" s="199"/>
      <c r="D1826" s="200"/>
      <c r="E1826" s="200"/>
      <c r="F1826" s="512"/>
      <c r="G1826" s="512"/>
      <c r="H1826" s="513"/>
      <c r="I1826" s="513"/>
    </row>
    <row r="1827" spans="1:9">
      <c r="A1827" s="198"/>
      <c r="B1827" s="76"/>
      <c r="C1827" s="199"/>
      <c r="D1827" s="200"/>
      <c r="E1827" s="200"/>
      <c r="F1827" s="512"/>
      <c r="G1827" s="512"/>
      <c r="H1827" s="513"/>
      <c r="I1827" s="513"/>
    </row>
    <row r="1828" spans="1:9">
      <c r="A1828" s="198"/>
      <c r="B1828" s="76"/>
      <c r="C1828" s="199"/>
      <c r="D1828" s="200"/>
      <c r="E1828" s="200"/>
      <c r="F1828" s="512"/>
      <c r="G1828" s="512"/>
      <c r="H1828" s="513"/>
      <c r="I1828" s="513"/>
    </row>
    <row r="1829" spans="1:9">
      <c r="A1829" s="198"/>
      <c r="B1829" s="76"/>
      <c r="C1829" s="199"/>
      <c r="D1829" s="200"/>
      <c r="E1829" s="200"/>
      <c r="F1829" s="512"/>
      <c r="G1829" s="512"/>
      <c r="H1829" s="513"/>
      <c r="I1829" s="513"/>
    </row>
    <row r="1830" spans="1:9">
      <c r="A1830" s="198"/>
      <c r="B1830" s="76"/>
      <c r="C1830" s="199"/>
      <c r="D1830" s="200"/>
      <c r="E1830" s="200"/>
      <c r="F1830" s="512"/>
      <c r="G1830" s="512"/>
      <c r="H1830" s="513"/>
      <c r="I1830" s="513"/>
    </row>
    <row r="1831" spans="1:9">
      <c r="A1831" s="198"/>
      <c r="B1831" s="76"/>
      <c r="C1831" s="199"/>
      <c r="D1831" s="200"/>
      <c r="E1831" s="200"/>
      <c r="F1831" s="512"/>
      <c r="G1831" s="512"/>
      <c r="H1831" s="513"/>
      <c r="I1831" s="513"/>
    </row>
    <row r="1832" spans="1:9">
      <c r="A1832" s="198"/>
      <c r="B1832" s="76"/>
      <c r="C1832" s="199"/>
      <c r="D1832" s="200"/>
      <c r="E1832" s="200"/>
      <c r="F1832" s="512"/>
      <c r="G1832" s="512"/>
      <c r="H1832" s="513"/>
      <c r="I1832" s="513"/>
    </row>
    <row r="1833" spans="1:9">
      <c r="A1833" s="198"/>
      <c r="B1833" s="76"/>
      <c r="C1833" s="199"/>
      <c r="D1833" s="200"/>
      <c r="E1833" s="200"/>
      <c r="F1833" s="512"/>
      <c r="G1833" s="512"/>
      <c r="H1833" s="513"/>
      <c r="I1833" s="513"/>
    </row>
    <row r="1834" spans="1:9">
      <c r="A1834" s="198"/>
      <c r="B1834" s="76"/>
      <c r="C1834" s="199"/>
      <c r="D1834" s="200"/>
      <c r="E1834" s="200"/>
      <c r="F1834" s="512"/>
      <c r="G1834" s="512"/>
      <c r="H1834" s="513"/>
      <c r="I1834" s="513"/>
    </row>
    <row r="1835" spans="1:9">
      <c r="A1835" s="198"/>
      <c r="B1835" s="76"/>
      <c r="C1835" s="199"/>
      <c r="D1835" s="200"/>
      <c r="E1835" s="200"/>
      <c r="F1835" s="512"/>
      <c r="G1835" s="512"/>
      <c r="H1835" s="513"/>
      <c r="I1835" s="513"/>
    </row>
    <row r="1836" spans="1:9">
      <c r="A1836" s="198"/>
      <c r="B1836" s="76"/>
      <c r="C1836" s="199"/>
      <c r="D1836" s="200"/>
      <c r="E1836" s="200"/>
      <c r="F1836" s="512"/>
      <c r="G1836" s="512"/>
      <c r="H1836" s="513"/>
      <c r="I1836" s="513"/>
    </row>
    <row r="1837" spans="1:9">
      <c r="A1837" s="198"/>
      <c r="B1837" s="76"/>
      <c r="C1837" s="199"/>
      <c r="D1837" s="200"/>
      <c r="E1837" s="200"/>
      <c r="F1837" s="512"/>
      <c r="G1837" s="512"/>
      <c r="H1837" s="513"/>
      <c r="I1837" s="513"/>
    </row>
    <row r="1838" spans="1:9">
      <c r="A1838" s="198"/>
      <c r="B1838" s="76"/>
      <c r="C1838" s="199"/>
      <c r="D1838" s="200"/>
      <c r="E1838" s="200"/>
      <c r="F1838" s="512"/>
      <c r="G1838" s="512"/>
      <c r="H1838" s="513"/>
      <c r="I1838" s="513"/>
    </row>
    <row r="1839" spans="1:9">
      <c r="A1839" s="198"/>
      <c r="B1839" s="76"/>
      <c r="C1839" s="199"/>
      <c r="D1839" s="200"/>
      <c r="E1839" s="200"/>
      <c r="F1839" s="512"/>
      <c r="G1839" s="512"/>
      <c r="H1839" s="513"/>
      <c r="I1839" s="513"/>
    </row>
    <row r="1840" spans="1:9">
      <c r="A1840" s="198"/>
      <c r="B1840" s="76"/>
      <c r="C1840" s="199"/>
      <c r="D1840" s="200"/>
      <c r="E1840" s="200"/>
      <c r="F1840" s="512"/>
      <c r="G1840" s="512"/>
      <c r="H1840" s="513"/>
      <c r="I1840" s="513"/>
    </row>
    <row r="1841" spans="1:9">
      <c r="A1841" s="198"/>
      <c r="B1841" s="76"/>
      <c r="C1841" s="199"/>
      <c r="D1841" s="200"/>
      <c r="E1841" s="200"/>
      <c r="F1841" s="512"/>
      <c r="G1841" s="512"/>
      <c r="H1841" s="513"/>
      <c r="I1841" s="513"/>
    </row>
    <row r="1842" spans="1:9">
      <c r="A1842" s="198"/>
      <c r="B1842" s="76"/>
      <c r="C1842" s="199"/>
      <c r="D1842" s="200"/>
      <c r="E1842" s="200"/>
      <c r="F1842" s="512"/>
      <c r="G1842" s="512"/>
      <c r="H1842" s="513"/>
      <c r="I1842" s="513"/>
    </row>
    <row r="1843" spans="1:9">
      <c r="A1843" s="198"/>
      <c r="B1843" s="76"/>
      <c r="C1843" s="199"/>
      <c r="D1843" s="200"/>
      <c r="E1843" s="200"/>
      <c r="F1843" s="512"/>
      <c r="G1843" s="512"/>
      <c r="H1843" s="513"/>
      <c r="I1843" s="513"/>
    </row>
    <row r="1844" spans="1:9">
      <c r="A1844" s="198"/>
      <c r="B1844" s="76"/>
      <c r="C1844" s="199"/>
      <c r="D1844" s="200"/>
      <c r="E1844" s="200"/>
      <c r="F1844" s="512"/>
      <c r="G1844" s="512"/>
      <c r="H1844" s="513"/>
      <c r="I1844" s="513"/>
    </row>
    <row r="1845" spans="1:9">
      <c r="A1845" s="198"/>
      <c r="B1845" s="76"/>
      <c r="C1845" s="199"/>
      <c r="D1845" s="200"/>
      <c r="E1845" s="200"/>
      <c r="F1845" s="512"/>
      <c r="G1845" s="512"/>
      <c r="H1845" s="513"/>
      <c r="I1845" s="513"/>
    </row>
    <row r="1846" spans="1:9">
      <c r="A1846" s="198"/>
      <c r="B1846" s="76"/>
      <c r="C1846" s="199"/>
      <c r="D1846" s="200"/>
      <c r="E1846" s="200"/>
      <c r="F1846" s="512"/>
      <c r="G1846" s="512"/>
      <c r="H1846" s="513"/>
      <c r="I1846" s="513"/>
    </row>
    <row r="1847" spans="1:9">
      <c r="A1847" s="198"/>
      <c r="B1847" s="76"/>
      <c r="C1847" s="199"/>
      <c r="D1847" s="200"/>
      <c r="E1847" s="200"/>
      <c r="F1847" s="512"/>
      <c r="G1847" s="512"/>
      <c r="H1847" s="513"/>
      <c r="I1847" s="513"/>
    </row>
    <row r="1848" spans="1:9">
      <c r="A1848" s="198"/>
      <c r="B1848" s="76"/>
      <c r="C1848" s="199"/>
      <c r="D1848" s="200"/>
      <c r="E1848" s="200"/>
      <c r="F1848" s="512"/>
      <c r="G1848" s="512"/>
      <c r="H1848" s="513"/>
      <c r="I1848" s="513"/>
    </row>
    <row r="1849" spans="1:9">
      <c r="A1849" s="198"/>
      <c r="B1849" s="76"/>
      <c r="C1849" s="199"/>
      <c r="D1849" s="200"/>
      <c r="E1849" s="200"/>
      <c r="F1849" s="512"/>
      <c r="G1849" s="512"/>
      <c r="H1849" s="513"/>
      <c r="I1849" s="513"/>
    </row>
    <row r="1850" spans="1:9">
      <c r="A1850" s="198"/>
      <c r="B1850" s="76"/>
      <c r="C1850" s="199"/>
      <c r="D1850" s="200"/>
      <c r="E1850" s="200"/>
      <c r="F1850" s="512"/>
      <c r="G1850" s="512"/>
      <c r="H1850" s="513"/>
      <c r="I1850" s="513"/>
    </row>
    <row r="1851" spans="1:9">
      <c r="A1851" s="198"/>
      <c r="B1851" s="76"/>
      <c r="C1851" s="199"/>
      <c r="D1851" s="200"/>
      <c r="E1851" s="200"/>
      <c r="F1851" s="512"/>
      <c r="G1851" s="512"/>
      <c r="H1851" s="513"/>
      <c r="I1851" s="513"/>
    </row>
    <row r="1852" spans="1:9">
      <c r="A1852" s="198"/>
      <c r="B1852" s="76"/>
      <c r="C1852" s="199"/>
      <c r="D1852" s="200"/>
      <c r="E1852" s="200"/>
      <c r="F1852" s="512"/>
      <c r="G1852" s="512"/>
      <c r="H1852" s="513"/>
      <c r="I1852" s="513"/>
    </row>
    <row r="1853" spans="1:9">
      <c r="A1853" s="198"/>
      <c r="B1853" s="76"/>
      <c r="C1853" s="199"/>
      <c r="D1853" s="200"/>
      <c r="E1853" s="200"/>
      <c r="F1853" s="512"/>
      <c r="G1853" s="512"/>
      <c r="H1853" s="513"/>
      <c r="I1853" s="513"/>
    </row>
    <row r="1854" spans="1:9">
      <c r="A1854" s="198"/>
      <c r="B1854" s="76"/>
      <c r="C1854" s="199"/>
      <c r="D1854" s="200"/>
      <c r="E1854" s="200"/>
      <c r="F1854" s="512"/>
      <c r="G1854" s="512"/>
      <c r="H1854" s="513"/>
      <c r="I1854" s="513"/>
    </row>
    <row r="1855" spans="1:9">
      <c r="A1855" s="198"/>
      <c r="B1855" s="76"/>
      <c r="C1855" s="199"/>
      <c r="D1855" s="200"/>
      <c r="E1855" s="200"/>
      <c r="F1855" s="512"/>
      <c r="G1855" s="512"/>
      <c r="H1855" s="513"/>
      <c r="I1855" s="513"/>
    </row>
    <row r="1856" spans="1:9">
      <c r="A1856" s="198"/>
      <c r="B1856" s="76"/>
      <c r="C1856" s="199"/>
      <c r="D1856" s="200"/>
      <c r="E1856" s="200"/>
      <c r="F1856" s="512"/>
      <c r="G1856" s="512"/>
      <c r="H1856" s="513"/>
      <c r="I1856" s="513"/>
    </row>
    <row r="1857" spans="1:9">
      <c r="A1857" s="198"/>
      <c r="B1857" s="76"/>
      <c r="C1857" s="199"/>
      <c r="D1857" s="200"/>
      <c r="E1857" s="200"/>
      <c r="F1857" s="512"/>
      <c r="G1857" s="512"/>
      <c r="H1857" s="513"/>
      <c r="I1857" s="513"/>
    </row>
    <row r="1858" spans="1:9">
      <c r="A1858" s="198"/>
      <c r="B1858" s="76"/>
      <c r="C1858" s="199"/>
      <c r="D1858" s="200"/>
      <c r="E1858" s="200"/>
      <c r="F1858" s="512"/>
      <c r="G1858" s="512"/>
      <c r="H1858" s="513"/>
      <c r="I1858" s="513"/>
    </row>
    <row r="1859" spans="1:9">
      <c r="A1859" s="198"/>
      <c r="B1859" s="76"/>
      <c r="C1859" s="199"/>
      <c r="D1859" s="200"/>
      <c r="E1859" s="200"/>
      <c r="F1859" s="512"/>
      <c r="G1859" s="512"/>
      <c r="H1859" s="513"/>
      <c r="I1859" s="513"/>
    </row>
    <row r="1860" spans="1:9">
      <c r="A1860" s="198"/>
      <c r="B1860" s="76"/>
      <c r="C1860" s="199"/>
      <c r="D1860" s="200"/>
      <c r="E1860" s="200"/>
      <c r="F1860" s="512"/>
      <c r="G1860" s="512"/>
      <c r="H1860" s="513"/>
      <c r="I1860" s="513"/>
    </row>
    <row r="1861" spans="1:9">
      <c r="A1861" s="198"/>
      <c r="B1861" s="76"/>
      <c r="C1861" s="199"/>
      <c r="D1861" s="200"/>
      <c r="E1861" s="200"/>
      <c r="F1861" s="512"/>
      <c r="G1861" s="512"/>
      <c r="H1861" s="513"/>
      <c r="I1861" s="513"/>
    </row>
    <row r="1862" spans="1:9">
      <c r="A1862" s="198"/>
      <c r="B1862" s="76"/>
      <c r="C1862" s="199"/>
      <c r="D1862" s="200"/>
      <c r="E1862" s="200"/>
      <c r="F1862" s="512"/>
      <c r="G1862" s="512"/>
      <c r="H1862" s="513"/>
      <c r="I1862" s="513"/>
    </row>
    <row r="1863" spans="1:9">
      <c r="A1863" s="198"/>
      <c r="B1863" s="76"/>
      <c r="C1863" s="199"/>
      <c r="D1863" s="200"/>
      <c r="E1863" s="200"/>
      <c r="F1863" s="512"/>
      <c r="G1863" s="512"/>
      <c r="H1863" s="513"/>
      <c r="I1863" s="513"/>
    </row>
    <row r="1864" spans="1:9">
      <c r="A1864" s="198"/>
      <c r="B1864" s="76"/>
      <c r="C1864" s="199"/>
      <c r="D1864" s="200"/>
      <c r="E1864" s="200"/>
      <c r="F1864" s="512"/>
      <c r="G1864" s="512"/>
      <c r="H1864" s="513"/>
      <c r="I1864" s="513"/>
    </row>
    <row r="1865" spans="1:9">
      <c r="A1865" s="198"/>
      <c r="B1865" s="76"/>
      <c r="C1865" s="199"/>
      <c r="D1865" s="200"/>
      <c r="E1865" s="200"/>
      <c r="F1865" s="512"/>
      <c r="G1865" s="512"/>
      <c r="H1865" s="513"/>
      <c r="I1865" s="513"/>
    </row>
    <row r="1866" spans="1:9">
      <c r="A1866" s="198"/>
      <c r="B1866" s="76"/>
      <c r="C1866" s="199"/>
      <c r="D1866" s="200"/>
      <c r="E1866" s="200"/>
      <c r="F1866" s="512"/>
      <c r="G1866" s="512"/>
      <c r="H1866" s="513"/>
      <c r="I1866" s="513"/>
    </row>
    <row r="1867" spans="1:9">
      <c r="A1867" s="198"/>
      <c r="B1867" s="76"/>
      <c r="C1867" s="199"/>
      <c r="D1867" s="200"/>
      <c r="E1867" s="200"/>
      <c r="F1867" s="512"/>
      <c r="G1867" s="512"/>
      <c r="H1867" s="513"/>
      <c r="I1867" s="513"/>
    </row>
    <row r="1868" spans="1:9">
      <c r="A1868" s="198"/>
      <c r="B1868" s="76"/>
      <c r="C1868" s="199"/>
      <c r="D1868" s="200"/>
      <c r="E1868" s="200"/>
      <c r="F1868" s="512"/>
      <c r="G1868" s="512"/>
      <c r="H1868" s="513"/>
      <c r="I1868" s="513"/>
    </row>
    <row r="1869" spans="1:9">
      <c r="A1869" s="198"/>
      <c r="B1869" s="76"/>
      <c r="C1869" s="199"/>
      <c r="D1869" s="200"/>
      <c r="E1869" s="200"/>
      <c r="F1869" s="512"/>
      <c r="G1869" s="512"/>
      <c r="H1869" s="513"/>
      <c r="I1869" s="513"/>
    </row>
    <row r="1870" spans="1:9">
      <c r="A1870" s="198"/>
      <c r="B1870" s="76"/>
      <c r="C1870" s="199"/>
      <c r="D1870" s="200"/>
      <c r="E1870" s="200"/>
      <c r="F1870" s="512"/>
      <c r="G1870" s="512"/>
      <c r="H1870" s="513"/>
      <c r="I1870" s="513"/>
    </row>
    <row r="1871" spans="1:9">
      <c r="A1871" s="198"/>
      <c r="B1871" s="76"/>
      <c r="C1871" s="199"/>
      <c r="D1871" s="200"/>
      <c r="E1871" s="200"/>
      <c r="F1871" s="512"/>
      <c r="G1871" s="512"/>
      <c r="H1871" s="513"/>
      <c r="I1871" s="513"/>
    </row>
    <row r="1872" spans="1:9">
      <c r="A1872" s="198"/>
      <c r="B1872" s="76"/>
      <c r="C1872" s="199"/>
      <c r="D1872" s="200"/>
      <c r="E1872" s="200"/>
      <c r="F1872" s="512"/>
      <c r="G1872" s="512"/>
      <c r="H1872" s="513"/>
      <c r="I1872" s="513"/>
    </row>
    <row r="1873" spans="1:9">
      <c r="A1873" s="198"/>
      <c r="B1873" s="76"/>
      <c r="C1873" s="199"/>
      <c r="D1873" s="200"/>
      <c r="E1873" s="200"/>
      <c r="F1873" s="512"/>
      <c r="G1873" s="512"/>
      <c r="H1873" s="513"/>
      <c r="I1873" s="513"/>
    </row>
    <row r="1874" spans="1:9">
      <c r="A1874" s="198"/>
      <c r="B1874" s="76"/>
      <c r="C1874" s="199"/>
      <c r="D1874" s="200"/>
      <c r="E1874" s="200"/>
      <c r="F1874" s="512"/>
      <c r="G1874" s="512"/>
      <c r="H1874" s="513"/>
      <c r="I1874" s="513"/>
    </row>
    <row r="1875" spans="1:9">
      <c r="A1875" s="198"/>
      <c r="B1875" s="76"/>
      <c r="C1875" s="199"/>
      <c r="D1875" s="200"/>
      <c r="E1875" s="200"/>
      <c r="F1875" s="512"/>
      <c r="G1875" s="512"/>
      <c r="H1875" s="513"/>
      <c r="I1875" s="513"/>
    </row>
    <row r="1876" spans="1:9">
      <c r="A1876" s="198"/>
      <c r="B1876" s="76"/>
      <c r="C1876" s="199"/>
      <c r="D1876" s="200"/>
      <c r="E1876" s="200"/>
      <c r="F1876" s="512"/>
      <c r="G1876" s="512"/>
      <c r="H1876" s="513"/>
      <c r="I1876" s="513"/>
    </row>
    <row r="1877" spans="1:9">
      <c r="A1877" s="198"/>
      <c r="B1877" s="76"/>
      <c r="C1877" s="199"/>
      <c r="D1877" s="200"/>
      <c r="E1877" s="200"/>
      <c r="F1877" s="512"/>
      <c r="G1877" s="512"/>
      <c r="H1877" s="513"/>
      <c r="I1877" s="513"/>
    </row>
    <row r="1878" spans="1:9">
      <c r="A1878" s="198"/>
      <c r="B1878" s="76"/>
      <c r="C1878" s="199"/>
      <c r="D1878" s="200"/>
      <c r="E1878" s="200"/>
      <c r="F1878" s="512"/>
      <c r="G1878" s="512"/>
      <c r="H1878" s="513"/>
      <c r="I1878" s="513"/>
    </row>
    <row r="1879" spans="1:9">
      <c r="A1879" s="198"/>
      <c r="B1879" s="76"/>
      <c r="C1879" s="199"/>
      <c r="D1879" s="200"/>
      <c r="E1879" s="200"/>
      <c r="F1879" s="512"/>
      <c r="G1879" s="512"/>
      <c r="H1879" s="513"/>
      <c r="I1879" s="513"/>
    </row>
    <row r="1880" spans="1:9">
      <c r="A1880" s="198"/>
      <c r="B1880" s="76"/>
      <c r="C1880" s="199"/>
      <c r="D1880" s="200"/>
      <c r="E1880" s="200"/>
      <c r="F1880" s="512"/>
      <c r="G1880" s="512"/>
      <c r="H1880" s="513"/>
      <c r="I1880" s="513"/>
    </row>
    <row r="1881" spans="1:9">
      <c r="A1881" s="198"/>
      <c r="B1881" s="76"/>
      <c r="C1881" s="199"/>
      <c r="D1881" s="200"/>
      <c r="E1881" s="200"/>
      <c r="F1881" s="512"/>
      <c r="G1881" s="512"/>
      <c r="H1881" s="513"/>
      <c r="I1881" s="513"/>
    </row>
    <row r="1882" spans="1:9">
      <c r="A1882" s="198"/>
      <c r="B1882" s="76"/>
      <c r="C1882" s="199"/>
      <c r="D1882" s="200"/>
      <c r="E1882" s="200"/>
      <c r="F1882" s="512"/>
      <c r="G1882" s="512"/>
      <c r="H1882" s="513"/>
      <c r="I1882" s="513"/>
    </row>
    <row r="1883" spans="1:9">
      <c r="A1883" s="198"/>
      <c r="B1883" s="76"/>
      <c r="C1883" s="199"/>
      <c r="D1883" s="200"/>
      <c r="E1883" s="200"/>
      <c r="F1883" s="512"/>
      <c r="G1883" s="512"/>
      <c r="H1883" s="513"/>
      <c r="I1883" s="513"/>
    </row>
    <row r="1884" spans="1:9">
      <c r="A1884" s="198"/>
      <c r="B1884" s="76"/>
      <c r="C1884" s="199"/>
      <c r="D1884" s="200"/>
      <c r="E1884" s="200"/>
      <c r="F1884" s="512"/>
      <c r="G1884" s="512"/>
      <c r="H1884" s="513"/>
      <c r="I1884" s="513"/>
    </row>
    <row r="1885" spans="1:9">
      <c r="A1885" s="198"/>
      <c r="B1885" s="76"/>
      <c r="C1885" s="199"/>
      <c r="D1885" s="200"/>
      <c r="E1885" s="200"/>
      <c r="F1885" s="512"/>
      <c r="G1885" s="512"/>
      <c r="H1885" s="513"/>
      <c r="I1885" s="513"/>
    </row>
    <row r="1886" spans="1:9">
      <c r="A1886" s="198"/>
      <c r="B1886" s="76"/>
      <c r="C1886" s="199"/>
      <c r="D1886" s="200"/>
      <c r="E1886" s="200"/>
      <c r="F1886" s="512"/>
      <c r="G1886" s="512"/>
      <c r="H1886" s="513"/>
      <c r="I1886" s="513"/>
    </row>
    <row r="1887" spans="1:9">
      <c r="A1887" s="198"/>
      <c r="B1887" s="76"/>
      <c r="C1887" s="199"/>
      <c r="D1887" s="200"/>
      <c r="E1887" s="200"/>
      <c r="F1887" s="512"/>
      <c r="G1887" s="512"/>
      <c r="H1887" s="513"/>
      <c r="I1887" s="513"/>
    </row>
    <row r="1888" spans="1:9">
      <c r="A1888" s="198"/>
      <c r="B1888" s="76"/>
      <c r="C1888" s="199"/>
      <c r="D1888" s="200"/>
      <c r="E1888" s="200"/>
      <c r="F1888" s="512"/>
      <c r="G1888" s="512"/>
      <c r="H1888" s="513"/>
      <c r="I1888" s="513"/>
    </row>
    <row r="1889" spans="1:9">
      <c r="A1889" s="198"/>
      <c r="B1889" s="76"/>
      <c r="C1889" s="199"/>
      <c r="D1889" s="200"/>
      <c r="E1889" s="200"/>
      <c r="F1889" s="512"/>
      <c r="G1889" s="512"/>
      <c r="H1889" s="513"/>
      <c r="I1889" s="513"/>
    </row>
    <row r="1890" spans="1:9">
      <c r="A1890" s="198"/>
      <c r="B1890" s="76"/>
      <c r="C1890" s="199"/>
      <c r="D1890" s="200"/>
      <c r="E1890" s="200"/>
      <c r="F1890" s="512"/>
      <c r="G1890" s="512"/>
      <c r="H1890" s="513"/>
      <c r="I1890" s="513"/>
    </row>
    <row r="1891" spans="1:9">
      <c r="A1891" s="198"/>
      <c r="B1891" s="76"/>
      <c r="C1891" s="199"/>
      <c r="D1891" s="200"/>
      <c r="E1891" s="200"/>
      <c r="F1891" s="512"/>
      <c r="G1891" s="512"/>
      <c r="H1891" s="513"/>
      <c r="I1891" s="513"/>
    </row>
    <row r="1892" spans="1:9">
      <c r="A1892" s="198"/>
      <c r="B1892" s="76"/>
      <c r="C1892" s="199"/>
      <c r="D1892" s="200"/>
      <c r="E1892" s="200"/>
      <c r="F1892" s="512"/>
      <c r="G1892" s="512"/>
      <c r="H1892" s="513"/>
      <c r="I1892" s="513"/>
    </row>
    <row r="1893" spans="1:9">
      <c r="A1893" s="198"/>
      <c r="B1893" s="76"/>
      <c r="C1893" s="199"/>
      <c r="D1893" s="200"/>
      <c r="E1893" s="200"/>
      <c r="F1893" s="512"/>
      <c r="G1893" s="512"/>
      <c r="H1893" s="513"/>
      <c r="I1893" s="513"/>
    </row>
    <row r="1894" spans="1:9">
      <c r="A1894" s="198"/>
      <c r="B1894" s="76"/>
      <c r="C1894" s="199"/>
      <c r="D1894" s="200"/>
      <c r="E1894" s="200"/>
      <c r="F1894" s="512"/>
      <c r="G1894" s="512"/>
      <c r="H1894" s="513"/>
      <c r="I1894" s="513"/>
    </row>
    <row r="1895" spans="1:9">
      <c r="A1895" s="198"/>
      <c r="B1895" s="76"/>
      <c r="C1895" s="199"/>
      <c r="D1895" s="200"/>
      <c r="E1895" s="200"/>
      <c r="F1895" s="512"/>
      <c r="G1895" s="512"/>
      <c r="H1895" s="513"/>
      <c r="I1895" s="513"/>
    </row>
    <row r="1896" spans="1:9">
      <c r="A1896" s="198"/>
      <c r="B1896" s="76"/>
      <c r="C1896" s="199"/>
      <c r="D1896" s="200"/>
      <c r="E1896" s="200"/>
      <c r="F1896" s="512"/>
      <c r="G1896" s="512"/>
      <c r="H1896" s="513"/>
      <c r="I1896" s="513"/>
    </row>
    <row r="1897" spans="1:9">
      <c r="A1897" s="198"/>
      <c r="B1897" s="76"/>
      <c r="C1897" s="199"/>
      <c r="D1897" s="200"/>
      <c r="E1897" s="200"/>
      <c r="F1897" s="512"/>
      <c r="G1897" s="512"/>
      <c r="H1897" s="513"/>
      <c r="I1897" s="513"/>
    </row>
    <row r="1898" spans="1:9">
      <c r="A1898" s="198"/>
      <c r="B1898" s="76"/>
      <c r="C1898" s="199"/>
      <c r="D1898" s="200"/>
      <c r="E1898" s="200"/>
      <c r="F1898" s="512"/>
      <c r="G1898" s="512"/>
      <c r="H1898" s="513"/>
      <c r="I1898" s="513"/>
    </row>
    <row r="1899" spans="1:9">
      <c r="A1899" s="198"/>
      <c r="B1899" s="76"/>
      <c r="C1899" s="199"/>
      <c r="D1899" s="200"/>
      <c r="E1899" s="200"/>
      <c r="F1899" s="512"/>
      <c r="G1899" s="512"/>
      <c r="H1899" s="513"/>
      <c r="I1899" s="513"/>
    </row>
    <row r="1900" spans="1:9">
      <c r="A1900" s="198"/>
      <c r="B1900" s="76"/>
      <c r="C1900" s="199"/>
      <c r="D1900" s="200"/>
      <c r="E1900" s="200"/>
      <c r="F1900" s="512"/>
      <c r="G1900" s="512"/>
      <c r="H1900" s="513"/>
      <c r="I1900" s="513"/>
    </row>
    <row r="1901" spans="1:9">
      <c r="A1901" s="198"/>
      <c r="B1901" s="76"/>
      <c r="C1901" s="199"/>
      <c r="D1901" s="200"/>
      <c r="E1901" s="200"/>
      <c r="F1901" s="512"/>
      <c r="G1901" s="512"/>
      <c r="H1901" s="513"/>
      <c r="I1901" s="513"/>
    </row>
    <row r="1902" spans="1:9">
      <c r="A1902" s="198"/>
      <c r="B1902" s="76"/>
      <c r="C1902" s="199"/>
      <c r="D1902" s="200"/>
      <c r="E1902" s="200"/>
      <c r="F1902" s="512"/>
      <c r="G1902" s="512"/>
      <c r="H1902" s="513"/>
      <c r="I1902" s="513"/>
    </row>
    <row r="1903" spans="1:9">
      <c r="A1903" s="198"/>
      <c r="B1903" s="76"/>
      <c r="C1903" s="199"/>
      <c r="D1903" s="200"/>
      <c r="E1903" s="200"/>
      <c r="F1903" s="512"/>
      <c r="G1903" s="512"/>
      <c r="H1903" s="513"/>
      <c r="I1903" s="513"/>
    </row>
    <row r="1904" spans="1:9">
      <c r="A1904" s="198"/>
      <c r="B1904" s="76"/>
      <c r="C1904" s="199"/>
      <c r="D1904" s="200"/>
      <c r="E1904" s="200"/>
      <c r="F1904" s="512"/>
      <c r="G1904" s="512"/>
      <c r="H1904" s="513"/>
      <c r="I1904" s="513"/>
    </row>
    <row r="1905" spans="1:9">
      <c r="A1905" s="198"/>
      <c r="B1905" s="76"/>
      <c r="C1905" s="199"/>
      <c r="D1905" s="200"/>
      <c r="E1905" s="200"/>
      <c r="F1905" s="512"/>
      <c r="G1905" s="512"/>
      <c r="H1905" s="513"/>
      <c r="I1905" s="513"/>
    </row>
    <row r="1906" spans="1:9">
      <c r="A1906" s="198"/>
      <c r="B1906" s="76"/>
      <c r="C1906" s="199"/>
      <c r="D1906" s="200"/>
      <c r="E1906" s="200"/>
      <c r="F1906" s="512"/>
      <c r="G1906" s="512"/>
      <c r="H1906" s="513"/>
      <c r="I1906" s="513"/>
    </row>
    <row r="1907" spans="1:9">
      <c r="A1907" s="198"/>
      <c r="B1907" s="76"/>
      <c r="C1907" s="199"/>
      <c r="D1907" s="200"/>
      <c r="E1907" s="200"/>
      <c r="F1907" s="512"/>
      <c r="G1907" s="512"/>
      <c r="H1907" s="513"/>
      <c r="I1907" s="513"/>
    </row>
    <row r="1908" spans="1:9">
      <c r="A1908" s="198"/>
      <c r="B1908" s="76"/>
      <c r="C1908" s="199"/>
      <c r="D1908" s="200"/>
      <c r="E1908" s="200"/>
      <c r="F1908" s="512"/>
      <c r="G1908" s="512"/>
      <c r="H1908" s="513"/>
      <c r="I1908" s="513"/>
    </row>
    <row r="1909" spans="1:9">
      <c r="A1909" s="198"/>
      <c r="B1909" s="76"/>
      <c r="C1909" s="199"/>
      <c r="D1909" s="200"/>
      <c r="E1909" s="200"/>
      <c r="F1909" s="512"/>
      <c r="G1909" s="512"/>
      <c r="H1909" s="513"/>
      <c r="I1909" s="513"/>
    </row>
    <row r="1910" spans="1:9">
      <c r="A1910" s="198"/>
      <c r="B1910" s="76"/>
      <c r="C1910" s="199"/>
      <c r="D1910" s="200"/>
      <c r="E1910" s="200"/>
      <c r="F1910" s="512"/>
      <c r="G1910" s="512"/>
      <c r="H1910" s="513"/>
      <c r="I1910" s="513"/>
    </row>
    <row r="1911" spans="1:9">
      <c r="A1911" s="198"/>
      <c r="B1911" s="76"/>
      <c r="C1911" s="199"/>
      <c r="D1911" s="200"/>
      <c r="E1911" s="200"/>
      <c r="F1911" s="512"/>
      <c r="G1911" s="512"/>
      <c r="H1911" s="513"/>
      <c r="I1911" s="513"/>
    </row>
    <row r="1912" spans="1:9">
      <c r="A1912" s="198"/>
      <c r="B1912" s="76"/>
      <c r="C1912" s="199"/>
      <c r="D1912" s="200"/>
      <c r="E1912" s="200"/>
      <c r="F1912" s="512"/>
      <c r="G1912" s="512"/>
      <c r="H1912" s="513"/>
      <c r="I1912" s="513"/>
    </row>
    <row r="1913" spans="1:9">
      <c r="A1913" s="198"/>
      <c r="B1913" s="76"/>
      <c r="C1913" s="199"/>
      <c r="D1913" s="200"/>
      <c r="E1913" s="200"/>
      <c r="F1913" s="512"/>
      <c r="G1913" s="512"/>
      <c r="H1913" s="513"/>
      <c r="I1913" s="513"/>
    </row>
    <row r="1914" spans="1:9">
      <c r="A1914" s="198"/>
      <c r="B1914" s="76"/>
      <c r="C1914" s="199"/>
      <c r="D1914" s="200"/>
      <c r="E1914" s="200"/>
      <c r="F1914" s="512"/>
      <c r="G1914" s="512"/>
      <c r="H1914" s="513"/>
      <c r="I1914" s="513"/>
    </row>
    <row r="1915" spans="1:9">
      <c r="A1915" s="198"/>
      <c r="B1915" s="76"/>
      <c r="C1915" s="199"/>
      <c r="D1915" s="200"/>
      <c r="E1915" s="200"/>
      <c r="F1915" s="512"/>
      <c r="G1915" s="512"/>
      <c r="H1915" s="513"/>
      <c r="I1915" s="513"/>
    </row>
    <row r="1916" spans="1:9">
      <c r="A1916" s="198"/>
      <c r="B1916" s="76"/>
      <c r="C1916" s="199"/>
      <c r="D1916" s="200"/>
      <c r="E1916" s="200"/>
      <c r="F1916" s="512"/>
      <c r="G1916" s="512"/>
      <c r="H1916" s="513"/>
      <c r="I1916" s="513"/>
    </row>
    <row r="1917" spans="1:9">
      <c r="A1917" s="198"/>
      <c r="B1917" s="76"/>
      <c r="C1917" s="199"/>
      <c r="D1917" s="200"/>
      <c r="E1917" s="200"/>
      <c r="F1917" s="512"/>
      <c r="G1917" s="512"/>
      <c r="H1917" s="513"/>
      <c r="I1917" s="513"/>
    </row>
    <row r="1918" spans="1:9">
      <c r="A1918" s="198"/>
      <c r="B1918" s="76"/>
      <c r="C1918" s="199"/>
      <c r="D1918" s="200"/>
      <c r="E1918" s="200"/>
      <c r="F1918" s="512"/>
      <c r="G1918" s="512"/>
      <c r="H1918" s="513"/>
      <c r="I1918" s="513"/>
    </row>
    <row r="1919" spans="1:9">
      <c r="A1919" s="198"/>
      <c r="B1919" s="76"/>
      <c r="C1919" s="199"/>
      <c r="D1919" s="200"/>
      <c r="E1919" s="200"/>
      <c r="F1919" s="512"/>
      <c r="G1919" s="512"/>
      <c r="H1919" s="513"/>
      <c r="I1919" s="513"/>
    </row>
    <row r="1920" spans="1:9">
      <c r="A1920" s="198"/>
      <c r="B1920" s="76"/>
      <c r="C1920" s="199"/>
      <c r="D1920" s="200"/>
      <c r="E1920" s="200"/>
      <c r="F1920" s="512"/>
      <c r="G1920" s="512"/>
      <c r="H1920" s="513"/>
      <c r="I1920" s="513"/>
    </row>
    <row r="1921" spans="1:9">
      <c r="A1921" s="198"/>
      <c r="B1921" s="76"/>
      <c r="C1921" s="199"/>
      <c r="D1921" s="200"/>
      <c r="E1921" s="200"/>
      <c r="F1921" s="512"/>
      <c r="G1921" s="512"/>
      <c r="H1921" s="513"/>
      <c r="I1921" s="513"/>
    </row>
    <row r="1922" spans="1:9">
      <c r="A1922" s="198"/>
      <c r="B1922" s="76"/>
      <c r="C1922" s="199"/>
      <c r="D1922" s="200"/>
      <c r="E1922" s="200"/>
      <c r="F1922" s="512"/>
      <c r="G1922" s="512"/>
      <c r="H1922" s="513"/>
      <c r="I1922" s="513"/>
    </row>
    <row r="1923" spans="1:9">
      <c r="A1923" s="198"/>
      <c r="B1923" s="76"/>
      <c r="C1923" s="199"/>
      <c r="D1923" s="200"/>
      <c r="E1923" s="200"/>
      <c r="F1923" s="512"/>
      <c r="G1923" s="512"/>
      <c r="H1923" s="513"/>
      <c r="I1923" s="513"/>
    </row>
    <row r="1924" spans="1:9">
      <c r="A1924" s="198"/>
      <c r="B1924" s="76"/>
      <c r="C1924" s="199"/>
      <c r="D1924" s="200"/>
      <c r="E1924" s="200"/>
      <c r="F1924" s="512"/>
      <c r="G1924" s="512"/>
      <c r="H1924" s="513"/>
      <c r="I1924" s="513"/>
    </row>
    <row r="1925" spans="1:9">
      <c r="A1925" s="198"/>
      <c r="B1925" s="76"/>
      <c r="C1925" s="199"/>
      <c r="D1925" s="200"/>
      <c r="E1925" s="200"/>
      <c r="F1925" s="512"/>
      <c r="G1925" s="512"/>
      <c r="H1925" s="513"/>
      <c r="I1925" s="513"/>
    </row>
    <row r="1926" spans="1:9">
      <c r="A1926" s="198"/>
      <c r="B1926" s="76"/>
      <c r="C1926" s="199"/>
      <c r="D1926" s="200"/>
      <c r="E1926" s="200"/>
      <c r="F1926" s="512"/>
      <c r="G1926" s="512"/>
      <c r="H1926" s="513"/>
      <c r="I1926" s="513"/>
    </row>
    <row r="1927" spans="1:9">
      <c r="A1927" s="198"/>
      <c r="B1927" s="76"/>
      <c r="C1927" s="199"/>
      <c r="D1927" s="200"/>
      <c r="E1927" s="200"/>
      <c r="F1927" s="512"/>
      <c r="G1927" s="512"/>
      <c r="H1927" s="513"/>
      <c r="I1927" s="513"/>
    </row>
    <row r="1928" spans="1:9">
      <c r="A1928" s="198"/>
      <c r="B1928" s="76"/>
      <c r="C1928" s="199"/>
      <c r="D1928" s="200"/>
      <c r="E1928" s="200"/>
      <c r="F1928" s="512"/>
      <c r="G1928" s="512"/>
      <c r="H1928" s="513"/>
      <c r="I1928" s="513"/>
    </row>
    <row r="1929" spans="1:9">
      <c r="A1929" s="198"/>
      <c r="B1929" s="76"/>
      <c r="C1929" s="199"/>
      <c r="D1929" s="200"/>
      <c r="E1929" s="200"/>
      <c r="F1929" s="512"/>
      <c r="G1929" s="512"/>
      <c r="H1929" s="513"/>
      <c r="I1929" s="513"/>
    </row>
    <row r="1930" spans="1:9">
      <c r="A1930" s="198"/>
      <c r="B1930" s="76"/>
      <c r="C1930" s="199"/>
      <c r="D1930" s="200"/>
      <c r="E1930" s="200"/>
      <c r="F1930" s="512"/>
      <c r="G1930" s="512"/>
      <c r="H1930" s="513"/>
      <c r="I1930" s="513"/>
    </row>
    <row r="1931" spans="1:9">
      <c r="A1931" s="198"/>
      <c r="B1931" s="76"/>
      <c r="C1931" s="199"/>
      <c r="D1931" s="200"/>
      <c r="E1931" s="200"/>
      <c r="F1931" s="512"/>
      <c r="G1931" s="512"/>
      <c r="H1931" s="513"/>
      <c r="I1931" s="513"/>
    </row>
    <row r="1932" spans="1:9">
      <c r="A1932" s="198"/>
      <c r="B1932" s="76"/>
      <c r="C1932" s="199"/>
      <c r="D1932" s="200"/>
      <c r="E1932" s="200"/>
      <c r="F1932" s="512"/>
      <c r="G1932" s="512"/>
      <c r="H1932" s="513"/>
      <c r="I1932" s="513"/>
    </row>
    <row r="1933" spans="1:9">
      <c r="A1933" s="198"/>
      <c r="B1933" s="76"/>
      <c r="C1933" s="199"/>
      <c r="D1933" s="200"/>
      <c r="E1933" s="200"/>
      <c r="F1933" s="512"/>
      <c r="G1933" s="512"/>
      <c r="H1933" s="513"/>
      <c r="I1933" s="513"/>
    </row>
    <row r="1934" spans="1:9">
      <c r="A1934" s="198"/>
      <c r="B1934" s="76"/>
      <c r="C1934" s="199"/>
      <c r="D1934" s="200"/>
      <c r="E1934" s="200"/>
      <c r="F1934" s="512"/>
      <c r="G1934" s="512"/>
      <c r="H1934" s="513"/>
      <c r="I1934" s="513"/>
    </row>
    <row r="1935" spans="1:9">
      <c r="A1935" s="198"/>
      <c r="B1935" s="76"/>
      <c r="C1935" s="199"/>
      <c r="D1935" s="200"/>
      <c r="E1935" s="200"/>
      <c r="F1935" s="512"/>
      <c r="G1935" s="512"/>
      <c r="H1935" s="513"/>
      <c r="I1935" s="513"/>
    </row>
    <row r="1936" spans="1:9">
      <c r="A1936" s="198"/>
      <c r="B1936" s="76"/>
      <c r="C1936" s="199"/>
      <c r="D1936" s="200"/>
      <c r="E1936" s="200"/>
      <c r="F1936" s="512"/>
      <c r="G1936" s="512"/>
      <c r="H1936" s="513"/>
      <c r="I1936" s="513"/>
    </row>
    <row r="1937" spans="1:9">
      <c r="A1937" s="198"/>
      <c r="B1937" s="76"/>
      <c r="C1937" s="199"/>
      <c r="D1937" s="200"/>
      <c r="E1937" s="200"/>
      <c r="F1937" s="512"/>
      <c r="G1937" s="512"/>
      <c r="H1937" s="513"/>
      <c r="I1937" s="513"/>
    </row>
    <row r="1938" spans="1:9">
      <c r="A1938" s="198"/>
      <c r="B1938" s="76"/>
      <c r="C1938" s="199"/>
      <c r="D1938" s="200"/>
      <c r="E1938" s="200"/>
      <c r="F1938" s="512"/>
      <c r="G1938" s="512"/>
      <c r="H1938" s="513"/>
      <c r="I1938" s="513"/>
    </row>
    <row r="1939" spans="1:9">
      <c r="A1939" s="198"/>
      <c r="B1939" s="76"/>
      <c r="C1939" s="199"/>
      <c r="D1939" s="200"/>
      <c r="E1939" s="200"/>
      <c r="F1939" s="512"/>
      <c r="G1939" s="512"/>
      <c r="H1939" s="513"/>
      <c r="I1939" s="513"/>
    </row>
    <row r="1940" spans="1:9">
      <c r="A1940" s="198"/>
      <c r="B1940" s="76"/>
      <c r="C1940" s="199"/>
      <c r="D1940" s="200"/>
      <c r="E1940" s="200"/>
      <c r="F1940" s="512"/>
      <c r="G1940" s="512"/>
      <c r="H1940" s="513"/>
      <c r="I1940" s="513"/>
    </row>
    <row r="1941" spans="1:9">
      <c r="A1941" s="198"/>
      <c r="B1941" s="76"/>
      <c r="C1941" s="199"/>
      <c r="D1941" s="200"/>
      <c r="E1941" s="200"/>
      <c r="F1941" s="512"/>
      <c r="G1941" s="512"/>
      <c r="H1941" s="513"/>
      <c r="I1941" s="513"/>
    </row>
    <row r="1942" spans="1:9">
      <c r="A1942" s="198"/>
      <c r="B1942" s="76"/>
      <c r="C1942" s="199"/>
      <c r="D1942" s="200"/>
      <c r="E1942" s="200"/>
      <c r="F1942" s="512"/>
      <c r="G1942" s="512"/>
      <c r="H1942" s="513"/>
      <c r="I1942" s="513"/>
    </row>
    <row r="1943" spans="1:9">
      <c r="A1943" s="198"/>
      <c r="B1943" s="76"/>
      <c r="C1943" s="199"/>
      <c r="D1943" s="200"/>
      <c r="E1943" s="200"/>
      <c r="F1943" s="512"/>
      <c r="G1943" s="512"/>
      <c r="H1943" s="513"/>
      <c r="I1943" s="513"/>
    </row>
    <row r="1944" spans="1:9">
      <c r="A1944" s="198"/>
      <c r="B1944" s="76"/>
      <c r="C1944" s="199"/>
      <c r="D1944" s="200"/>
      <c r="E1944" s="200"/>
      <c r="F1944" s="512"/>
      <c r="G1944" s="512"/>
      <c r="H1944" s="513"/>
      <c r="I1944" s="513"/>
    </row>
    <row r="1945" spans="1:9">
      <c r="A1945" s="198"/>
      <c r="B1945" s="76"/>
      <c r="C1945" s="199"/>
      <c r="D1945" s="200"/>
      <c r="E1945" s="200"/>
      <c r="F1945" s="512"/>
      <c r="G1945" s="512"/>
      <c r="H1945" s="513"/>
      <c r="I1945" s="513"/>
    </row>
    <row r="1946" spans="1:9">
      <c r="A1946" s="198"/>
      <c r="B1946" s="76"/>
      <c r="C1946" s="199"/>
      <c r="D1946" s="200"/>
      <c r="E1946" s="200"/>
      <c r="F1946" s="512"/>
      <c r="G1946" s="512"/>
      <c r="H1946" s="513"/>
      <c r="I1946" s="513"/>
    </row>
    <row r="1947" spans="1:9">
      <c r="A1947" s="198"/>
      <c r="B1947" s="76"/>
      <c r="C1947" s="199"/>
      <c r="D1947" s="200"/>
      <c r="E1947" s="200"/>
      <c r="F1947" s="512"/>
      <c r="G1947" s="512"/>
      <c r="H1947" s="513"/>
      <c r="I1947" s="513"/>
    </row>
    <row r="1948" spans="1:9">
      <c r="A1948" s="198"/>
      <c r="B1948" s="76"/>
      <c r="C1948" s="199"/>
      <c r="D1948" s="200"/>
      <c r="E1948" s="200"/>
      <c r="F1948" s="512"/>
      <c r="G1948" s="512"/>
      <c r="H1948" s="513"/>
      <c r="I1948" s="513"/>
    </row>
    <row r="1949" spans="1:9">
      <c r="A1949" s="198"/>
      <c r="B1949" s="76"/>
      <c r="C1949" s="199"/>
      <c r="D1949" s="200"/>
      <c r="E1949" s="200"/>
      <c r="F1949" s="512"/>
      <c r="G1949" s="512"/>
      <c r="H1949" s="513"/>
      <c r="I1949" s="513"/>
    </row>
    <row r="1950" spans="1:9">
      <c r="A1950" s="198"/>
      <c r="B1950" s="76"/>
      <c r="C1950" s="199"/>
      <c r="D1950" s="200"/>
      <c r="E1950" s="200"/>
      <c r="F1950" s="512"/>
      <c r="G1950" s="512"/>
      <c r="H1950" s="513"/>
      <c r="I1950" s="513"/>
    </row>
    <row r="1951" spans="1:9">
      <c r="A1951" s="198"/>
      <c r="B1951" s="76"/>
      <c r="C1951" s="199"/>
      <c r="D1951" s="200"/>
      <c r="E1951" s="200"/>
      <c r="F1951" s="512"/>
      <c r="G1951" s="512"/>
      <c r="H1951" s="513"/>
      <c r="I1951" s="513"/>
    </row>
    <row r="1952" spans="1:9">
      <c r="A1952" s="198"/>
      <c r="B1952" s="76"/>
      <c r="C1952" s="199"/>
      <c r="D1952" s="200"/>
      <c r="E1952" s="200"/>
      <c r="F1952" s="512"/>
      <c r="G1952" s="512"/>
      <c r="H1952" s="513"/>
      <c r="I1952" s="513"/>
    </row>
    <row r="1953" spans="1:9">
      <c r="A1953" s="198"/>
      <c r="B1953" s="76"/>
      <c r="C1953" s="199"/>
      <c r="D1953" s="200"/>
      <c r="E1953" s="200"/>
      <c r="F1953" s="512"/>
      <c r="G1953" s="512"/>
      <c r="H1953" s="513"/>
      <c r="I1953" s="513"/>
    </row>
    <row r="1954" spans="1:9">
      <c r="A1954" s="198"/>
      <c r="B1954" s="76"/>
      <c r="C1954" s="199"/>
      <c r="D1954" s="200"/>
      <c r="E1954" s="200"/>
      <c r="F1954" s="512"/>
      <c r="G1954" s="512"/>
      <c r="H1954" s="513"/>
      <c r="I1954" s="513"/>
    </row>
    <row r="1955" spans="1:9">
      <c r="A1955" s="198"/>
      <c r="B1955" s="76"/>
      <c r="C1955" s="199"/>
      <c r="D1955" s="200"/>
      <c r="E1955" s="200"/>
      <c r="F1955" s="512"/>
      <c r="G1955" s="512"/>
      <c r="H1955" s="513"/>
      <c r="I1955" s="513"/>
    </row>
    <row r="1956" spans="1:9">
      <c r="A1956" s="198"/>
      <c r="B1956" s="76"/>
      <c r="C1956" s="199"/>
      <c r="D1956" s="200"/>
      <c r="E1956" s="200"/>
      <c r="F1956" s="512"/>
      <c r="G1956" s="512"/>
      <c r="H1956" s="513"/>
      <c r="I1956" s="513"/>
    </row>
    <row r="1957" spans="1:9">
      <c r="A1957" s="198"/>
      <c r="B1957" s="76"/>
      <c r="C1957" s="199"/>
      <c r="D1957" s="200"/>
      <c r="E1957" s="200"/>
      <c r="F1957" s="512"/>
      <c r="G1957" s="512"/>
      <c r="H1957" s="513"/>
      <c r="I1957" s="513"/>
    </row>
    <row r="1958" spans="1:9">
      <c r="A1958" s="198"/>
      <c r="B1958" s="76"/>
      <c r="C1958" s="199"/>
      <c r="D1958" s="200"/>
      <c r="E1958" s="200"/>
      <c r="F1958" s="512"/>
      <c r="G1958" s="512"/>
      <c r="H1958" s="513"/>
      <c r="I1958" s="513"/>
    </row>
    <row r="1959" spans="1:9">
      <c r="A1959" s="198"/>
      <c r="B1959" s="76"/>
      <c r="C1959" s="199"/>
      <c r="D1959" s="200"/>
      <c r="E1959" s="200"/>
      <c r="F1959" s="512"/>
      <c r="G1959" s="512"/>
      <c r="H1959" s="513"/>
      <c r="I1959" s="513"/>
    </row>
    <row r="1960" spans="1:9">
      <c r="A1960" s="198"/>
      <c r="B1960" s="76"/>
      <c r="C1960" s="199"/>
      <c r="D1960" s="200"/>
      <c r="E1960" s="200"/>
      <c r="F1960" s="512"/>
      <c r="G1960" s="512"/>
      <c r="H1960" s="513"/>
      <c r="I1960" s="513"/>
    </row>
    <row r="1961" spans="1:9">
      <c r="A1961" s="198"/>
      <c r="B1961" s="76"/>
      <c r="C1961" s="199"/>
      <c r="D1961" s="200"/>
      <c r="E1961" s="200"/>
      <c r="F1961" s="512"/>
      <c r="G1961" s="512"/>
      <c r="H1961" s="513"/>
      <c r="I1961" s="513"/>
    </row>
    <row r="1962" spans="1:9">
      <c r="A1962" s="198"/>
      <c r="B1962" s="76"/>
      <c r="C1962" s="199"/>
      <c r="D1962" s="200"/>
      <c r="E1962" s="200"/>
      <c r="F1962" s="512"/>
      <c r="G1962" s="512"/>
      <c r="H1962" s="513"/>
      <c r="I1962" s="513"/>
    </row>
    <row r="1963" spans="1:9">
      <c r="A1963" s="198"/>
      <c r="B1963" s="76"/>
      <c r="C1963" s="199"/>
      <c r="D1963" s="200"/>
      <c r="E1963" s="200"/>
      <c r="F1963" s="512"/>
      <c r="G1963" s="512"/>
      <c r="H1963" s="513"/>
      <c r="I1963" s="513"/>
    </row>
    <row r="1964" spans="1:9">
      <c r="A1964" s="198"/>
      <c r="B1964" s="76"/>
      <c r="C1964" s="199"/>
      <c r="D1964" s="200"/>
      <c r="E1964" s="200"/>
      <c r="F1964" s="512"/>
      <c r="G1964" s="512"/>
      <c r="H1964" s="513"/>
      <c r="I1964" s="513"/>
    </row>
    <row r="1965" spans="1:9">
      <c r="A1965" s="198"/>
      <c r="B1965" s="76"/>
      <c r="C1965" s="199"/>
      <c r="D1965" s="200"/>
      <c r="E1965" s="200"/>
      <c r="F1965" s="512"/>
      <c r="G1965" s="512"/>
      <c r="H1965" s="513"/>
      <c r="I1965" s="513"/>
    </row>
    <row r="1966" spans="1:9">
      <c r="A1966" s="198"/>
      <c r="B1966" s="76"/>
      <c r="C1966" s="199"/>
      <c r="D1966" s="200"/>
      <c r="E1966" s="200"/>
      <c r="F1966" s="512"/>
      <c r="G1966" s="512"/>
      <c r="H1966" s="513"/>
      <c r="I1966" s="513"/>
    </row>
    <row r="1967" spans="1:9">
      <c r="A1967" s="198"/>
      <c r="B1967" s="76"/>
      <c r="C1967" s="199"/>
      <c r="D1967" s="200"/>
      <c r="E1967" s="200"/>
      <c r="F1967" s="512"/>
      <c r="G1967" s="512"/>
      <c r="H1967" s="513"/>
      <c r="I1967" s="513"/>
    </row>
    <row r="1968" spans="1:9">
      <c r="A1968" s="198"/>
      <c r="B1968" s="76"/>
      <c r="C1968" s="199"/>
      <c r="D1968" s="200"/>
      <c r="E1968" s="200"/>
      <c r="F1968" s="512"/>
      <c r="G1968" s="512"/>
      <c r="H1968" s="513"/>
      <c r="I1968" s="513"/>
    </row>
    <row r="1969" spans="1:9">
      <c r="A1969" s="198"/>
      <c r="B1969" s="76"/>
      <c r="C1969" s="199"/>
      <c r="D1969" s="200"/>
      <c r="E1969" s="200"/>
      <c r="F1969" s="512"/>
      <c r="G1969" s="512"/>
      <c r="H1969" s="513"/>
      <c r="I1969" s="513"/>
    </row>
    <row r="1970" spans="1:9">
      <c r="A1970" s="198"/>
      <c r="B1970" s="76"/>
      <c r="C1970" s="199"/>
      <c r="D1970" s="200"/>
      <c r="E1970" s="200"/>
      <c r="F1970" s="512"/>
      <c r="G1970" s="512"/>
      <c r="H1970" s="513"/>
      <c r="I1970" s="513"/>
    </row>
    <row r="1971" spans="1:9">
      <c r="A1971" s="198"/>
      <c r="B1971" s="76"/>
      <c r="C1971" s="199"/>
      <c r="D1971" s="200"/>
      <c r="E1971" s="200"/>
      <c r="F1971" s="512"/>
      <c r="G1971" s="512"/>
      <c r="H1971" s="513"/>
      <c r="I1971" s="513"/>
    </row>
    <row r="1972" spans="1:9">
      <c r="A1972" s="198"/>
      <c r="B1972" s="76"/>
      <c r="C1972" s="199"/>
      <c r="D1972" s="200"/>
      <c r="E1972" s="200"/>
      <c r="F1972" s="512"/>
      <c r="G1972" s="512"/>
      <c r="H1972" s="513"/>
      <c r="I1972" s="513"/>
    </row>
    <row r="1973" spans="1:9">
      <c r="A1973" s="198"/>
      <c r="B1973" s="76"/>
      <c r="C1973" s="199"/>
      <c r="D1973" s="200"/>
      <c r="E1973" s="200"/>
      <c r="F1973" s="512"/>
      <c r="G1973" s="512"/>
      <c r="H1973" s="513"/>
      <c r="I1973" s="513"/>
    </row>
    <row r="1974" spans="1:9">
      <c r="A1974" s="198"/>
      <c r="B1974" s="76"/>
      <c r="C1974" s="199"/>
      <c r="D1974" s="200"/>
      <c r="E1974" s="200"/>
      <c r="F1974" s="512"/>
      <c r="G1974" s="512"/>
      <c r="H1974" s="513"/>
      <c r="I1974" s="513"/>
    </row>
    <row r="1975" spans="1:9">
      <c r="A1975" s="198"/>
      <c r="B1975" s="76"/>
      <c r="C1975" s="199"/>
      <c r="D1975" s="200"/>
      <c r="E1975" s="200"/>
      <c r="F1975" s="512"/>
      <c r="G1975" s="512"/>
      <c r="H1975" s="513"/>
      <c r="I1975" s="513"/>
    </row>
    <row r="1976" spans="1:9">
      <c r="A1976" s="198"/>
      <c r="B1976" s="76"/>
      <c r="C1976" s="199"/>
      <c r="D1976" s="200"/>
      <c r="E1976" s="200"/>
      <c r="F1976" s="512"/>
      <c r="G1976" s="512"/>
      <c r="H1976" s="513"/>
      <c r="I1976" s="513"/>
    </row>
    <row r="1977" spans="1:9">
      <c r="A1977" s="198"/>
      <c r="B1977" s="76"/>
      <c r="C1977" s="199"/>
      <c r="D1977" s="200"/>
      <c r="E1977" s="200"/>
      <c r="F1977" s="512"/>
      <c r="G1977" s="512"/>
      <c r="H1977" s="513"/>
      <c r="I1977" s="513"/>
    </row>
    <row r="1978" spans="1:9">
      <c r="A1978" s="198"/>
      <c r="B1978" s="76"/>
      <c r="C1978" s="199"/>
      <c r="D1978" s="200"/>
      <c r="E1978" s="200"/>
      <c r="F1978" s="512"/>
      <c r="G1978" s="512"/>
      <c r="H1978" s="513"/>
      <c r="I1978" s="513"/>
    </row>
    <row r="1979" spans="1:9">
      <c r="A1979" s="198"/>
      <c r="B1979" s="76"/>
      <c r="C1979" s="199"/>
      <c r="D1979" s="200"/>
      <c r="E1979" s="200"/>
      <c r="F1979" s="512"/>
      <c r="G1979" s="512"/>
      <c r="H1979" s="513"/>
      <c r="I1979" s="513"/>
    </row>
    <row r="1980" spans="1:9">
      <c r="A1980" s="198"/>
      <c r="B1980" s="76"/>
      <c r="C1980" s="199"/>
      <c r="D1980" s="200"/>
      <c r="E1980" s="200"/>
      <c r="F1980" s="512"/>
      <c r="G1980" s="512"/>
      <c r="H1980" s="513"/>
      <c r="I1980" s="513"/>
    </row>
    <row r="1981" spans="1:9">
      <c r="A1981" s="198"/>
      <c r="B1981" s="76"/>
      <c r="C1981" s="199"/>
      <c r="D1981" s="200"/>
      <c r="E1981" s="200"/>
      <c r="F1981" s="512"/>
      <c r="G1981" s="512"/>
      <c r="H1981" s="513"/>
      <c r="I1981" s="513"/>
    </row>
    <row r="1982" spans="1:9">
      <c r="A1982" s="198"/>
      <c r="B1982" s="76"/>
      <c r="C1982" s="199"/>
      <c r="D1982" s="200"/>
      <c r="E1982" s="200"/>
      <c r="F1982" s="512"/>
      <c r="G1982" s="512"/>
      <c r="H1982" s="513"/>
      <c r="I1982" s="513"/>
    </row>
    <row r="1983" spans="1:9">
      <c r="A1983" s="198"/>
      <c r="B1983" s="76"/>
      <c r="C1983" s="199"/>
      <c r="D1983" s="200"/>
      <c r="E1983" s="200"/>
      <c r="F1983" s="512"/>
      <c r="G1983" s="512"/>
      <c r="H1983" s="513"/>
      <c r="I1983" s="513"/>
    </row>
    <row r="1984" spans="1:9">
      <c r="A1984" s="198"/>
      <c r="B1984" s="76"/>
      <c r="C1984" s="199"/>
      <c r="D1984" s="200"/>
      <c r="E1984" s="200"/>
      <c r="F1984" s="512"/>
      <c r="G1984" s="512"/>
      <c r="H1984" s="513"/>
      <c r="I1984" s="513"/>
    </row>
    <row r="1985" spans="1:9">
      <c r="A1985" s="198"/>
      <c r="B1985" s="76"/>
      <c r="C1985" s="199"/>
      <c r="D1985" s="200"/>
      <c r="E1985" s="200"/>
      <c r="F1985" s="512"/>
      <c r="G1985" s="512"/>
      <c r="H1985" s="513"/>
      <c r="I1985" s="513"/>
    </row>
    <row r="1986" spans="1:9">
      <c r="A1986" s="198"/>
      <c r="B1986" s="76"/>
      <c r="C1986" s="199"/>
      <c r="D1986" s="200"/>
      <c r="E1986" s="200"/>
      <c r="F1986" s="512"/>
      <c r="G1986" s="512"/>
      <c r="H1986" s="513"/>
      <c r="I1986" s="513"/>
    </row>
    <row r="1987" spans="1:9">
      <c r="A1987" s="198"/>
      <c r="B1987" s="76"/>
      <c r="C1987" s="199"/>
      <c r="D1987" s="200"/>
      <c r="E1987" s="200"/>
      <c r="F1987" s="512"/>
      <c r="G1987" s="512"/>
      <c r="H1987" s="513"/>
      <c r="I1987" s="513"/>
    </row>
    <row r="1988" spans="1:9">
      <c r="A1988" s="198"/>
      <c r="B1988" s="76"/>
      <c r="C1988" s="199"/>
      <c r="D1988" s="200"/>
      <c r="E1988" s="200"/>
      <c r="F1988" s="512"/>
      <c r="G1988" s="512"/>
      <c r="H1988" s="513"/>
      <c r="I1988" s="513"/>
    </row>
    <row r="1989" spans="1:9">
      <c r="A1989" s="198"/>
      <c r="B1989" s="76"/>
      <c r="C1989" s="199"/>
      <c r="D1989" s="200"/>
      <c r="E1989" s="200"/>
      <c r="F1989" s="512"/>
      <c r="G1989" s="512"/>
      <c r="H1989" s="513"/>
      <c r="I1989" s="513"/>
    </row>
    <row r="1990" spans="1:9">
      <c r="A1990" s="198"/>
      <c r="B1990" s="76"/>
      <c r="C1990" s="199"/>
      <c r="D1990" s="200"/>
      <c r="E1990" s="200"/>
      <c r="F1990" s="512"/>
      <c r="G1990" s="512"/>
      <c r="H1990" s="513"/>
      <c r="I1990" s="513"/>
    </row>
    <row r="1991" spans="1:9">
      <c r="A1991" s="198"/>
      <c r="B1991" s="76"/>
      <c r="C1991" s="199"/>
      <c r="D1991" s="200"/>
      <c r="E1991" s="200"/>
      <c r="F1991" s="512"/>
      <c r="G1991" s="512"/>
      <c r="H1991" s="513"/>
      <c r="I1991" s="513"/>
    </row>
    <row r="1992" spans="1:9">
      <c r="A1992" s="198"/>
      <c r="B1992" s="76"/>
      <c r="C1992" s="199"/>
      <c r="D1992" s="200"/>
      <c r="E1992" s="200"/>
      <c r="F1992" s="512"/>
      <c r="G1992" s="512"/>
      <c r="H1992" s="513"/>
      <c r="I1992" s="513"/>
    </row>
    <row r="1993" spans="1:9">
      <c r="A1993" s="198"/>
      <c r="B1993" s="76"/>
      <c r="C1993" s="199"/>
      <c r="D1993" s="200"/>
      <c r="E1993" s="200"/>
      <c r="F1993" s="512"/>
      <c r="G1993" s="512"/>
      <c r="H1993" s="513"/>
      <c r="I1993" s="513"/>
    </row>
    <row r="1994" spans="1:9">
      <c r="A1994" s="198"/>
      <c r="B1994" s="76"/>
      <c r="C1994" s="199"/>
      <c r="D1994" s="200"/>
      <c r="E1994" s="200"/>
      <c r="F1994" s="512"/>
      <c r="G1994" s="512"/>
      <c r="H1994" s="513"/>
      <c r="I1994" s="513"/>
    </row>
    <row r="1995" spans="1:9">
      <c r="A1995" s="198"/>
      <c r="B1995" s="76"/>
      <c r="C1995" s="199"/>
      <c r="D1995" s="200"/>
      <c r="E1995" s="200"/>
      <c r="F1995" s="512"/>
      <c r="G1995" s="512"/>
      <c r="H1995" s="513"/>
      <c r="I1995" s="513"/>
    </row>
    <row r="1996" spans="1:9">
      <c r="A1996" s="198"/>
      <c r="B1996" s="76"/>
      <c r="C1996" s="199"/>
      <c r="D1996" s="200"/>
      <c r="E1996" s="200"/>
      <c r="F1996" s="512"/>
      <c r="G1996" s="512"/>
      <c r="H1996" s="513"/>
      <c r="I1996" s="513"/>
    </row>
    <row r="1997" spans="1:9">
      <c r="A1997" s="198"/>
      <c r="B1997" s="76"/>
      <c r="C1997" s="199"/>
      <c r="D1997" s="200"/>
      <c r="E1997" s="200"/>
      <c r="F1997" s="512"/>
      <c r="G1997" s="512"/>
      <c r="H1997" s="513"/>
      <c r="I1997" s="513"/>
    </row>
    <row r="1998" spans="1:9">
      <c r="A1998" s="198"/>
      <c r="B1998" s="76"/>
      <c r="C1998" s="199"/>
      <c r="D1998" s="200"/>
      <c r="E1998" s="200"/>
      <c r="F1998" s="512"/>
      <c r="G1998" s="512"/>
      <c r="H1998" s="513"/>
      <c r="I1998" s="513"/>
    </row>
    <row r="1999" spans="1:9">
      <c r="A1999" s="198"/>
      <c r="B1999" s="76"/>
      <c r="C1999" s="199"/>
      <c r="D1999" s="200"/>
      <c r="E1999" s="200"/>
      <c r="F1999" s="512"/>
      <c r="G1999" s="512"/>
      <c r="H1999" s="513"/>
      <c r="I1999" s="513"/>
    </row>
    <row r="2000" spans="1:9">
      <c r="A2000" s="198"/>
      <c r="B2000" s="76"/>
      <c r="C2000" s="199"/>
      <c r="D2000" s="200"/>
      <c r="E2000" s="200"/>
      <c r="F2000" s="512"/>
      <c r="G2000" s="512"/>
      <c r="H2000" s="513"/>
      <c r="I2000" s="513"/>
    </row>
    <row r="2001" spans="1:9">
      <c r="A2001" s="198"/>
      <c r="B2001" s="76"/>
      <c r="C2001" s="199"/>
      <c r="D2001" s="200"/>
      <c r="E2001" s="200"/>
      <c r="F2001" s="512"/>
      <c r="G2001" s="512"/>
      <c r="H2001" s="513"/>
      <c r="I2001" s="513"/>
    </row>
    <row r="2002" spans="1:9">
      <c r="A2002" s="198"/>
      <c r="B2002" s="76"/>
      <c r="C2002" s="199"/>
      <c r="D2002" s="200"/>
      <c r="E2002" s="200"/>
      <c r="F2002" s="512"/>
      <c r="G2002" s="512"/>
      <c r="H2002" s="513"/>
      <c r="I2002" s="513"/>
    </row>
    <row r="2003" spans="1:9">
      <c r="A2003" s="198"/>
      <c r="B2003" s="76"/>
      <c r="C2003" s="199"/>
      <c r="D2003" s="200"/>
      <c r="E2003" s="200"/>
      <c r="F2003" s="512"/>
      <c r="G2003" s="512"/>
      <c r="H2003" s="513"/>
      <c r="I2003" s="513"/>
    </row>
    <row r="2004" spans="1:9">
      <c r="A2004" s="198"/>
      <c r="B2004" s="76"/>
      <c r="C2004" s="199"/>
      <c r="D2004" s="200"/>
      <c r="E2004" s="200"/>
      <c r="F2004" s="512"/>
      <c r="G2004" s="512"/>
      <c r="H2004" s="513"/>
      <c r="I2004" s="513"/>
    </row>
    <row r="2005" spans="1:9">
      <c r="A2005" s="198"/>
      <c r="B2005" s="76"/>
      <c r="C2005" s="199"/>
      <c r="D2005" s="200"/>
      <c r="E2005" s="200"/>
      <c r="F2005" s="512"/>
      <c r="G2005" s="512"/>
      <c r="H2005" s="513"/>
      <c r="I2005" s="513"/>
    </row>
    <row r="2006" spans="1:9">
      <c r="A2006" s="198"/>
      <c r="B2006" s="76"/>
      <c r="C2006" s="199"/>
      <c r="D2006" s="200"/>
      <c r="E2006" s="200"/>
      <c r="F2006" s="512"/>
      <c r="G2006" s="512"/>
      <c r="H2006" s="513"/>
      <c r="I2006" s="513"/>
    </row>
    <row r="2007" spans="1:9">
      <c r="A2007" s="198"/>
      <c r="B2007" s="76"/>
      <c r="C2007" s="199"/>
      <c r="D2007" s="200"/>
      <c r="E2007" s="200"/>
      <c r="F2007" s="512"/>
      <c r="G2007" s="512"/>
      <c r="H2007" s="513"/>
      <c r="I2007" s="513"/>
    </row>
    <row r="2008" spans="1:9">
      <c r="A2008" s="198"/>
      <c r="B2008" s="76"/>
      <c r="C2008" s="199"/>
      <c r="D2008" s="200"/>
      <c r="E2008" s="200"/>
      <c r="F2008" s="512"/>
      <c r="G2008" s="512"/>
      <c r="H2008" s="513"/>
      <c r="I2008" s="513"/>
    </row>
    <row r="2009" spans="1:9">
      <c r="A2009" s="198"/>
      <c r="B2009" s="76"/>
      <c r="C2009" s="199"/>
      <c r="D2009" s="200"/>
      <c r="E2009" s="200"/>
      <c r="F2009" s="512"/>
      <c r="G2009" s="512"/>
      <c r="H2009" s="513"/>
      <c r="I2009" s="513"/>
    </row>
    <row r="2010" spans="1:9">
      <c r="A2010" s="198"/>
      <c r="B2010" s="76"/>
      <c r="C2010" s="199"/>
      <c r="D2010" s="200"/>
      <c r="E2010" s="200"/>
      <c r="F2010" s="512"/>
      <c r="G2010" s="512"/>
      <c r="H2010" s="513"/>
      <c r="I2010" s="513"/>
    </row>
    <row r="2011" spans="1:9">
      <c r="A2011" s="198"/>
      <c r="B2011" s="76"/>
      <c r="C2011" s="199"/>
      <c r="D2011" s="200"/>
      <c r="E2011" s="200"/>
      <c r="F2011" s="512"/>
      <c r="G2011" s="512"/>
      <c r="H2011" s="513"/>
      <c r="I2011" s="513"/>
    </row>
    <row r="2012" spans="1:9">
      <c r="A2012" s="198"/>
      <c r="B2012" s="76"/>
      <c r="C2012" s="199"/>
      <c r="D2012" s="200"/>
      <c r="E2012" s="200"/>
      <c r="F2012" s="512"/>
      <c r="G2012" s="512"/>
      <c r="H2012" s="513"/>
      <c r="I2012" s="513"/>
    </row>
    <row r="2013" spans="1:9">
      <c r="A2013" s="198"/>
      <c r="B2013" s="76"/>
      <c r="C2013" s="199"/>
      <c r="D2013" s="200"/>
      <c r="E2013" s="200"/>
      <c r="F2013" s="512"/>
      <c r="G2013" s="512"/>
      <c r="H2013" s="513"/>
      <c r="I2013" s="513"/>
    </row>
    <row r="2014" spans="1:9">
      <c r="A2014" s="198"/>
      <c r="B2014" s="76"/>
      <c r="C2014" s="199"/>
      <c r="D2014" s="200"/>
      <c r="E2014" s="200"/>
      <c r="F2014" s="512"/>
      <c r="G2014" s="512"/>
      <c r="H2014" s="513"/>
      <c r="I2014" s="513"/>
    </row>
    <row r="2015" spans="1:9">
      <c r="A2015" s="198"/>
      <c r="B2015" s="76"/>
      <c r="C2015" s="199"/>
      <c r="D2015" s="200"/>
      <c r="E2015" s="200"/>
      <c r="F2015" s="512"/>
      <c r="G2015" s="512"/>
      <c r="H2015" s="513"/>
      <c r="I2015" s="513"/>
    </row>
    <row r="2016" spans="1:9">
      <c r="A2016" s="198"/>
      <c r="B2016" s="76"/>
      <c r="C2016" s="199"/>
      <c r="D2016" s="200"/>
      <c r="E2016" s="200"/>
      <c r="F2016" s="512"/>
      <c r="G2016" s="512"/>
      <c r="H2016" s="513"/>
      <c r="I2016" s="513"/>
    </row>
    <row r="2017" spans="1:9">
      <c r="A2017" s="198"/>
      <c r="B2017" s="76"/>
      <c r="C2017" s="199"/>
      <c r="D2017" s="200"/>
      <c r="E2017" s="200"/>
      <c r="F2017" s="512"/>
      <c r="G2017" s="512"/>
      <c r="H2017" s="513"/>
      <c r="I2017" s="513"/>
    </row>
    <row r="2018" spans="1:9">
      <c r="A2018" s="198"/>
      <c r="B2018" s="76"/>
      <c r="C2018" s="199"/>
      <c r="D2018" s="200"/>
      <c r="E2018" s="200"/>
      <c r="F2018" s="512"/>
      <c r="G2018" s="512"/>
      <c r="H2018" s="513"/>
      <c r="I2018" s="513"/>
    </row>
    <row r="2019" spans="1:9">
      <c r="A2019" s="198"/>
      <c r="B2019" s="76"/>
      <c r="C2019" s="199"/>
      <c r="D2019" s="200"/>
      <c r="E2019" s="200"/>
      <c r="F2019" s="512"/>
      <c r="G2019" s="512"/>
      <c r="H2019" s="513"/>
      <c r="I2019" s="513"/>
    </row>
    <row r="2020" spans="1:9">
      <c r="A2020" s="198"/>
      <c r="B2020" s="76"/>
      <c r="C2020" s="199"/>
      <c r="D2020" s="200"/>
      <c r="E2020" s="200"/>
      <c r="F2020" s="512"/>
      <c r="G2020" s="512"/>
      <c r="H2020" s="513"/>
      <c r="I2020" s="513"/>
    </row>
    <row r="2021" spans="1:9">
      <c r="A2021" s="198"/>
      <c r="B2021" s="76"/>
      <c r="C2021" s="199"/>
      <c r="D2021" s="200"/>
      <c r="E2021" s="200"/>
      <c r="F2021" s="512"/>
      <c r="G2021" s="512"/>
      <c r="H2021" s="513"/>
      <c r="I2021" s="513"/>
    </row>
    <row r="2022" spans="1:9">
      <c r="A2022" s="198"/>
      <c r="B2022" s="76"/>
      <c r="C2022" s="199"/>
      <c r="D2022" s="200"/>
      <c r="E2022" s="200"/>
      <c r="F2022" s="512"/>
      <c r="G2022" s="512"/>
      <c r="H2022" s="513"/>
      <c r="I2022" s="513"/>
    </row>
    <row r="2023" spans="1:9">
      <c r="A2023" s="198"/>
      <c r="B2023" s="76"/>
      <c r="C2023" s="199"/>
      <c r="D2023" s="200"/>
      <c r="E2023" s="200"/>
      <c r="F2023" s="512"/>
      <c r="G2023" s="512"/>
      <c r="H2023" s="513"/>
      <c r="I2023" s="513"/>
    </row>
    <row r="2024" spans="1:9">
      <c r="A2024" s="198"/>
      <c r="B2024" s="76"/>
      <c r="C2024" s="199"/>
      <c r="D2024" s="200"/>
      <c r="E2024" s="200"/>
      <c r="F2024" s="512"/>
      <c r="G2024" s="512"/>
      <c r="H2024" s="513"/>
      <c r="I2024" s="513"/>
    </row>
    <row r="2025" spans="1:9">
      <c r="A2025" s="198"/>
      <c r="B2025" s="76"/>
      <c r="C2025" s="199"/>
      <c r="D2025" s="200"/>
      <c r="E2025" s="200"/>
      <c r="F2025" s="512"/>
      <c r="G2025" s="512"/>
      <c r="H2025" s="513"/>
      <c r="I2025" s="513"/>
    </row>
    <row r="2026" spans="1:9">
      <c r="A2026" s="198"/>
      <c r="B2026" s="76"/>
      <c r="C2026" s="199"/>
      <c r="D2026" s="200"/>
      <c r="E2026" s="200"/>
      <c r="F2026" s="512"/>
      <c r="G2026" s="512"/>
      <c r="H2026" s="513"/>
      <c r="I2026" s="513"/>
    </row>
    <row r="2027" spans="1:9">
      <c r="A2027" s="198"/>
      <c r="B2027" s="76"/>
      <c r="C2027" s="199"/>
      <c r="D2027" s="200"/>
      <c r="E2027" s="200"/>
      <c r="F2027" s="512"/>
      <c r="G2027" s="512"/>
      <c r="H2027" s="513"/>
      <c r="I2027" s="513"/>
    </row>
    <row r="2028" spans="1:9">
      <c r="A2028" s="198"/>
      <c r="B2028" s="76"/>
      <c r="C2028" s="199"/>
      <c r="D2028" s="200"/>
      <c r="E2028" s="200"/>
      <c r="F2028" s="512"/>
      <c r="G2028" s="512"/>
      <c r="H2028" s="513"/>
      <c r="I2028" s="513"/>
    </row>
    <row r="2029" spans="1:9">
      <c r="A2029" s="198"/>
      <c r="B2029" s="76"/>
      <c r="C2029" s="199"/>
      <c r="D2029" s="200"/>
      <c r="E2029" s="200"/>
      <c r="F2029" s="512"/>
      <c r="G2029" s="512"/>
      <c r="H2029" s="513"/>
      <c r="I2029" s="513"/>
    </row>
    <row r="2030" spans="1:9">
      <c r="A2030" s="198"/>
      <c r="B2030" s="76"/>
      <c r="C2030" s="199"/>
      <c r="D2030" s="200"/>
      <c r="E2030" s="200"/>
      <c r="F2030" s="512"/>
      <c r="G2030" s="512"/>
      <c r="H2030" s="513"/>
      <c r="I2030" s="513"/>
    </row>
    <row r="2031" spans="1:9">
      <c r="A2031" s="198"/>
      <c r="B2031" s="76"/>
      <c r="C2031" s="199"/>
      <c r="D2031" s="200"/>
      <c r="E2031" s="200"/>
      <c r="F2031" s="512"/>
      <c r="G2031" s="512"/>
      <c r="H2031" s="513"/>
      <c r="I2031" s="513"/>
    </row>
    <row r="2032" spans="1:9">
      <c r="A2032" s="198"/>
      <c r="B2032" s="76"/>
      <c r="C2032" s="199"/>
      <c r="D2032" s="200"/>
      <c r="E2032" s="200"/>
      <c r="F2032" s="512"/>
      <c r="G2032" s="512"/>
      <c r="H2032" s="513"/>
      <c r="I2032" s="513"/>
    </row>
    <row r="2033" spans="1:9">
      <c r="A2033" s="198"/>
      <c r="B2033" s="76"/>
      <c r="C2033" s="199"/>
      <c r="D2033" s="200"/>
      <c r="E2033" s="200"/>
      <c r="F2033" s="512"/>
      <c r="G2033" s="512"/>
      <c r="H2033" s="513"/>
      <c r="I2033" s="513"/>
    </row>
    <row r="2034" spans="1:9">
      <c r="A2034" s="198"/>
      <c r="B2034" s="76"/>
      <c r="C2034" s="199"/>
      <c r="D2034" s="200"/>
      <c r="E2034" s="200"/>
      <c r="F2034" s="512"/>
      <c r="G2034" s="512"/>
      <c r="H2034" s="513"/>
      <c r="I2034" s="513"/>
    </row>
    <row r="2035" spans="1:9">
      <c r="A2035" s="198"/>
      <c r="B2035" s="76"/>
      <c r="C2035" s="199"/>
      <c r="D2035" s="200"/>
      <c r="E2035" s="200"/>
      <c r="F2035" s="512"/>
      <c r="G2035" s="512"/>
      <c r="H2035" s="513"/>
      <c r="I2035" s="513"/>
    </row>
    <row r="2036" spans="1:9">
      <c r="A2036" s="198"/>
      <c r="B2036" s="76"/>
      <c r="C2036" s="199"/>
      <c r="D2036" s="200"/>
      <c r="E2036" s="200"/>
      <c r="F2036" s="512"/>
      <c r="G2036" s="512"/>
      <c r="H2036" s="513"/>
      <c r="I2036" s="513"/>
    </row>
    <row r="2037" spans="1:9">
      <c r="A2037" s="198"/>
      <c r="B2037" s="76"/>
      <c r="C2037" s="199"/>
      <c r="D2037" s="200"/>
      <c r="E2037" s="200"/>
      <c r="F2037" s="512"/>
      <c r="G2037" s="512"/>
      <c r="H2037" s="513"/>
      <c r="I2037" s="513"/>
    </row>
    <row r="2038" spans="1:9">
      <c r="A2038" s="198"/>
      <c r="B2038" s="76"/>
      <c r="C2038" s="199"/>
      <c r="D2038" s="200"/>
      <c r="E2038" s="200"/>
      <c r="F2038" s="512"/>
      <c r="G2038" s="512"/>
      <c r="H2038" s="513"/>
      <c r="I2038" s="513"/>
    </row>
    <row r="2039" spans="1:9">
      <c r="A2039" s="198"/>
      <c r="B2039" s="76"/>
      <c r="C2039" s="199"/>
      <c r="D2039" s="200"/>
      <c r="E2039" s="200"/>
      <c r="F2039" s="512"/>
      <c r="G2039" s="512"/>
      <c r="H2039" s="513"/>
      <c r="I2039" s="513"/>
    </row>
    <row r="2040" spans="1:9">
      <c r="A2040" s="198"/>
      <c r="B2040" s="76"/>
      <c r="C2040" s="199"/>
      <c r="D2040" s="200"/>
      <c r="E2040" s="200"/>
      <c r="F2040" s="512"/>
      <c r="G2040" s="512"/>
      <c r="H2040" s="513"/>
      <c r="I2040" s="513"/>
    </row>
    <row r="2041" spans="1:9">
      <c r="A2041" s="198"/>
      <c r="B2041" s="76"/>
      <c r="C2041" s="199"/>
      <c r="D2041" s="200"/>
      <c r="E2041" s="200"/>
      <c r="F2041" s="512"/>
      <c r="G2041" s="512"/>
      <c r="H2041" s="513"/>
      <c r="I2041" s="513"/>
    </row>
    <row r="2042" spans="1:9">
      <c r="A2042" s="198"/>
      <c r="B2042" s="76"/>
      <c r="C2042" s="199"/>
      <c r="D2042" s="200"/>
      <c r="E2042" s="200"/>
      <c r="F2042" s="512"/>
      <c r="G2042" s="512"/>
      <c r="H2042" s="513"/>
      <c r="I2042" s="513"/>
    </row>
    <row r="2043" spans="1:9">
      <c r="A2043" s="198"/>
      <c r="B2043" s="76"/>
      <c r="C2043" s="199"/>
      <c r="D2043" s="200"/>
      <c r="E2043" s="200"/>
      <c r="F2043" s="512"/>
      <c r="G2043" s="512"/>
      <c r="H2043" s="513"/>
      <c r="I2043" s="513"/>
    </row>
    <row r="2044" spans="1:9">
      <c r="A2044" s="198"/>
      <c r="B2044" s="76"/>
      <c r="C2044" s="199"/>
      <c r="D2044" s="200"/>
      <c r="E2044" s="200"/>
      <c r="F2044" s="512"/>
      <c r="G2044" s="512"/>
      <c r="H2044" s="513"/>
      <c r="I2044" s="513"/>
    </row>
    <row r="2045" spans="1:9">
      <c r="A2045" s="198"/>
      <c r="B2045" s="76"/>
      <c r="C2045" s="199"/>
      <c r="D2045" s="200"/>
      <c r="E2045" s="200"/>
      <c r="F2045" s="512"/>
      <c r="G2045" s="512"/>
      <c r="H2045" s="513"/>
      <c r="I2045" s="513"/>
    </row>
    <row r="2046" spans="1:9">
      <c r="A2046" s="198"/>
      <c r="B2046" s="76"/>
      <c r="C2046" s="199"/>
      <c r="D2046" s="200"/>
      <c r="E2046" s="200"/>
      <c r="F2046" s="512"/>
      <c r="G2046" s="512"/>
      <c r="H2046" s="513"/>
      <c r="I2046" s="513"/>
    </row>
    <row r="2047" spans="1:9">
      <c r="A2047" s="198"/>
      <c r="B2047" s="76"/>
      <c r="C2047" s="199"/>
      <c r="D2047" s="200"/>
      <c r="E2047" s="200"/>
      <c r="F2047" s="512"/>
      <c r="G2047" s="512"/>
      <c r="H2047" s="513"/>
      <c r="I2047" s="513"/>
    </row>
    <row r="2048" spans="1:9">
      <c r="A2048" s="198"/>
      <c r="B2048" s="76"/>
      <c r="C2048" s="199"/>
      <c r="D2048" s="200"/>
      <c r="E2048" s="200"/>
      <c r="F2048" s="512"/>
      <c r="G2048" s="512"/>
      <c r="H2048" s="513"/>
      <c r="I2048" s="513"/>
    </row>
    <row r="2049" spans="1:9">
      <c r="A2049" s="198"/>
      <c r="B2049" s="76"/>
      <c r="C2049" s="199"/>
      <c r="D2049" s="200"/>
      <c r="E2049" s="200"/>
      <c r="F2049" s="512"/>
      <c r="G2049" s="512"/>
      <c r="H2049" s="513"/>
      <c r="I2049" s="513"/>
    </row>
    <row r="2050" spans="1:9">
      <c r="A2050" s="198"/>
      <c r="B2050" s="76"/>
      <c r="C2050" s="199"/>
      <c r="D2050" s="200"/>
      <c r="E2050" s="200"/>
      <c r="F2050" s="512"/>
      <c r="G2050" s="512"/>
      <c r="H2050" s="513"/>
      <c r="I2050" s="513"/>
    </row>
    <row r="2051" spans="1:9">
      <c r="A2051" s="198"/>
      <c r="B2051" s="76"/>
      <c r="C2051" s="199"/>
      <c r="D2051" s="200"/>
      <c r="E2051" s="200"/>
      <c r="F2051" s="512"/>
      <c r="G2051" s="512"/>
      <c r="H2051" s="513"/>
      <c r="I2051" s="513"/>
    </row>
    <row r="2052" spans="1:9">
      <c r="A2052" s="198"/>
      <c r="B2052" s="76"/>
      <c r="C2052" s="199"/>
      <c r="D2052" s="200"/>
      <c r="E2052" s="200"/>
      <c r="F2052" s="512"/>
      <c r="G2052" s="512"/>
      <c r="H2052" s="513"/>
      <c r="I2052" s="513"/>
    </row>
    <row r="2053" spans="1:9">
      <c r="A2053" s="198"/>
      <c r="B2053" s="76"/>
      <c r="C2053" s="199"/>
      <c r="D2053" s="200"/>
      <c r="E2053" s="200"/>
      <c r="F2053" s="512"/>
      <c r="G2053" s="512"/>
      <c r="H2053" s="513"/>
      <c r="I2053" s="513"/>
    </row>
    <row r="2054" spans="1:9">
      <c r="A2054" s="198"/>
      <c r="B2054" s="76"/>
      <c r="C2054" s="199"/>
      <c r="D2054" s="200"/>
      <c r="E2054" s="200"/>
      <c r="F2054" s="512"/>
      <c r="G2054" s="512"/>
      <c r="H2054" s="513"/>
      <c r="I2054" s="513"/>
    </row>
    <row r="2055" spans="1:9">
      <c r="A2055" s="198"/>
      <c r="B2055" s="76"/>
      <c r="C2055" s="199"/>
      <c r="D2055" s="200"/>
      <c r="E2055" s="200"/>
      <c r="F2055" s="512"/>
      <c r="G2055" s="512"/>
      <c r="H2055" s="513"/>
      <c r="I2055" s="513"/>
    </row>
    <row r="2056" spans="1:9">
      <c r="A2056" s="198"/>
      <c r="B2056" s="76"/>
      <c r="C2056" s="199"/>
      <c r="D2056" s="200"/>
      <c r="E2056" s="200"/>
      <c r="F2056" s="512"/>
      <c r="G2056" s="512"/>
      <c r="H2056" s="513"/>
      <c r="I2056" s="513"/>
    </row>
    <row r="2057" spans="1:9">
      <c r="A2057" s="198"/>
      <c r="B2057" s="76"/>
      <c r="C2057" s="199"/>
      <c r="D2057" s="200"/>
      <c r="E2057" s="200"/>
      <c r="F2057" s="512"/>
      <c r="G2057" s="512"/>
      <c r="H2057" s="513"/>
      <c r="I2057" s="513"/>
    </row>
    <row r="2058" spans="1:9">
      <c r="A2058" s="198"/>
      <c r="B2058" s="76"/>
      <c r="C2058" s="199"/>
      <c r="D2058" s="200"/>
      <c r="E2058" s="200"/>
      <c r="F2058" s="512"/>
      <c r="G2058" s="512"/>
      <c r="H2058" s="513"/>
      <c r="I2058" s="513"/>
    </row>
    <row r="2059" spans="1:9">
      <c r="A2059" s="198"/>
      <c r="B2059" s="76"/>
      <c r="C2059" s="199"/>
      <c r="D2059" s="200"/>
      <c r="E2059" s="200"/>
      <c r="F2059" s="512"/>
      <c r="G2059" s="512"/>
      <c r="H2059" s="513"/>
      <c r="I2059" s="513"/>
    </row>
    <row r="2060" spans="1:9">
      <c r="A2060" s="198"/>
      <c r="B2060" s="76"/>
      <c r="C2060" s="199"/>
      <c r="D2060" s="200"/>
      <c r="E2060" s="200"/>
      <c r="F2060" s="512"/>
      <c r="G2060" s="512"/>
      <c r="H2060" s="513"/>
      <c r="I2060" s="513"/>
    </row>
    <row r="2061" spans="1:9">
      <c r="A2061" s="198"/>
      <c r="B2061" s="76"/>
      <c r="C2061" s="199"/>
      <c r="D2061" s="200"/>
      <c r="E2061" s="200"/>
      <c r="F2061" s="512"/>
      <c r="G2061" s="512"/>
      <c r="H2061" s="513"/>
      <c r="I2061" s="513"/>
    </row>
    <row r="2062" spans="1:9">
      <c r="A2062" s="198"/>
      <c r="B2062" s="76"/>
      <c r="C2062" s="199"/>
      <c r="D2062" s="200"/>
      <c r="E2062" s="200"/>
      <c r="F2062" s="512"/>
      <c r="G2062" s="512"/>
      <c r="H2062" s="513"/>
      <c r="I2062" s="513"/>
    </row>
    <row r="2063" spans="1:9">
      <c r="A2063" s="198"/>
      <c r="B2063" s="76"/>
      <c r="C2063" s="199"/>
      <c r="D2063" s="200"/>
      <c r="E2063" s="200"/>
      <c r="F2063" s="512"/>
      <c r="G2063" s="512"/>
      <c r="H2063" s="513"/>
      <c r="I2063" s="513"/>
    </row>
    <row r="2064" spans="1:9">
      <c r="A2064" s="198"/>
      <c r="B2064" s="76"/>
      <c r="C2064" s="199"/>
      <c r="D2064" s="200"/>
      <c r="E2064" s="200"/>
      <c r="F2064" s="512"/>
      <c r="G2064" s="512"/>
      <c r="H2064" s="513"/>
      <c r="I2064" s="513"/>
    </row>
    <row r="2065" spans="1:9">
      <c r="A2065" s="198"/>
      <c r="B2065" s="76"/>
      <c r="C2065" s="199"/>
      <c r="D2065" s="200"/>
      <c r="E2065" s="200"/>
      <c r="F2065" s="512"/>
      <c r="G2065" s="512"/>
      <c r="H2065" s="513"/>
      <c r="I2065" s="513"/>
    </row>
    <row r="2066" spans="1:9">
      <c r="A2066" s="198"/>
      <c r="B2066" s="76"/>
      <c r="C2066" s="199"/>
      <c r="D2066" s="200"/>
      <c r="E2066" s="200"/>
      <c r="F2066" s="512"/>
      <c r="G2066" s="512"/>
      <c r="H2066" s="513"/>
      <c r="I2066" s="513"/>
    </row>
    <row r="2067" spans="1:9">
      <c r="A2067" s="198"/>
      <c r="B2067" s="76"/>
      <c r="C2067" s="199"/>
      <c r="D2067" s="200"/>
      <c r="E2067" s="200"/>
      <c r="F2067" s="512"/>
      <c r="G2067" s="512"/>
      <c r="H2067" s="513"/>
      <c r="I2067" s="513"/>
    </row>
    <row r="2068" spans="1:9">
      <c r="A2068" s="198"/>
      <c r="B2068" s="76"/>
      <c r="C2068" s="199"/>
      <c r="D2068" s="200"/>
      <c r="E2068" s="200"/>
      <c r="F2068" s="512"/>
      <c r="G2068" s="512"/>
      <c r="H2068" s="513"/>
      <c r="I2068" s="513"/>
    </row>
    <row r="2069" spans="1:9">
      <c r="A2069" s="198"/>
      <c r="B2069" s="76"/>
      <c r="C2069" s="199"/>
      <c r="D2069" s="200"/>
      <c r="E2069" s="200"/>
      <c r="F2069" s="512"/>
      <c r="G2069" s="512"/>
      <c r="H2069" s="513"/>
      <c r="I2069" s="513"/>
    </row>
    <row r="2070" spans="1:9">
      <c r="A2070" s="198"/>
      <c r="B2070" s="76"/>
      <c r="C2070" s="199"/>
      <c r="D2070" s="200"/>
      <c r="E2070" s="200"/>
      <c r="F2070" s="512"/>
      <c r="G2070" s="512"/>
      <c r="H2070" s="513"/>
      <c r="I2070" s="513"/>
    </row>
  </sheetData>
  <sheetProtection algorithmName="SHA-512" hashValue="kiHCG6rJAgzZc2kHiD5z538AaZN8WeQ3Ts3AUqoKNKsnH8j6AJMN+/IBPwY91mzk9UDpgGrIQZVEJ8EDgX/afA==" saltValue="RgVTpFWuo345G7fnPALbdQ==" spinCount="100000" sheet="1" objects="1" scenarios="1"/>
  <dataConsolidate/>
  <mergeCells count="13">
    <mergeCell ref="A212:B212"/>
    <mergeCell ref="A224:B224"/>
    <mergeCell ref="A229:B229"/>
    <mergeCell ref="A231:B231"/>
    <mergeCell ref="A22:B22"/>
    <mergeCell ref="A165:B165"/>
    <mergeCell ref="A187:B187"/>
    <mergeCell ref="A194:B194"/>
    <mergeCell ref="J28:K28"/>
    <mergeCell ref="A36:B36"/>
    <mergeCell ref="A112:B112"/>
    <mergeCell ref="A144:B144"/>
    <mergeCell ref="A150:B150"/>
  </mergeCells>
  <dataValidations count="2">
    <dataValidation type="custom" showInputMessage="1" showErrorMessage="1" errorTitle="Nepravilen vnos cene" error="Cena mora biti nenegativno število z največ dvema decimalkama!" sqref="F97 F100:F101 F73 F57:F61 F107:F108 F216:G218 F89:F92 F230:G230 F104" xr:uid="{00000000-0002-0000-1000-000000000000}">
      <formula1>AND(ISNUMBER(F57),F57&gt;=0,(F57*100)-INT(F57*100)=0,NOT(ISBLANK(F57)))</formula1>
    </dataValidation>
    <dataValidation type="custom" showInputMessage="1" showErrorMessage="1" errorTitle="Nepravilen vnos cene" error="Cena mora biti nenegativno število z največ dvema decimalkama!" sqref="F109:F111 F123 F178:F180 F182:F186 F98:F99 F102:F103 F174:F176 F190:F193 F105:F106 F55:F56 F13:F21 F125:F128 F209:F211 F96 F223 F204:F207 F219:F220 F63:F72 F74:F75 F80:F88 F50:F52 F130 F169:F171 F198 F200:F201 F135:F143 F121 F147:F149 F132:F133 F29:F35 F154:F164" xr:uid="{00000000-0002-0000-10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3"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rowBreaks count="2" manualBreakCount="2">
    <brk id="53" max="5" man="1"/>
    <brk id="14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pageSetUpPr fitToPage="1"/>
  </sheetPr>
  <dimension ref="A1:L2052"/>
  <sheetViews>
    <sheetView view="pageBreakPreview" topLeftCell="A67" zoomScale="70" zoomScaleNormal="115" zoomScaleSheetLayoutView="70" workbookViewId="0">
      <selection activeCell="B62" sqref="B62"/>
    </sheetView>
  </sheetViews>
  <sheetFormatPr defaultColWidth="9.28515625" defaultRowHeight="18"/>
  <cols>
    <col min="1" max="1" width="6" style="249" customWidth="1"/>
    <col min="2" max="2" width="70.85546875" style="276" customWidth="1"/>
    <col min="3" max="3" width="7.42578125" style="277" customWidth="1"/>
    <col min="4" max="5" width="9.85546875" style="283" customWidth="1"/>
    <col min="6" max="7" width="15.28515625" style="497" customWidth="1"/>
    <col min="8" max="9" width="15.28515625" style="589" customWidth="1"/>
    <col min="10" max="16384" width="9.28515625" style="77"/>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373" customFormat="1" ht="31.5">
      <c r="A4" s="52" t="s">
        <v>1</v>
      </c>
      <c r="B4" s="7" t="s">
        <v>1089</v>
      </c>
      <c r="C4" s="7" t="s">
        <v>1090</v>
      </c>
      <c r="D4" s="8" t="s">
        <v>1199</v>
      </c>
      <c r="E4" s="8" t="s">
        <v>1200</v>
      </c>
      <c r="F4" s="498" t="s">
        <v>1093</v>
      </c>
      <c r="G4" s="498" t="s">
        <v>1094</v>
      </c>
      <c r="H4" s="509" t="s">
        <v>1095</v>
      </c>
      <c r="I4" s="509" t="s">
        <v>1096</v>
      </c>
    </row>
    <row r="5" spans="1:12" s="12" customFormat="1">
      <c r="A5" s="132" t="s">
        <v>2042</v>
      </c>
      <c r="B5" s="35" t="s">
        <v>2043</v>
      </c>
      <c r="C5" s="30"/>
      <c r="D5" s="31"/>
      <c r="E5" s="31"/>
      <c r="F5" s="147"/>
      <c r="G5" s="147"/>
      <c r="H5" s="501"/>
      <c r="I5" s="501"/>
    </row>
    <row r="6" spans="1:12" s="12" customFormat="1">
      <c r="A6" s="132"/>
      <c r="B6" s="35"/>
      <c r="C6" s="30"/>
      <c r="D6" s="31"/>
      <c r="E6" s="31"/>
      <c r="F6" s="147"/>
      <c r="G6" s="147"/>
      <c r="H6" s="501"/>
      <c r="I6" s="501"/>
    </row>
    <row r="7" spans="1:12" s="12" customFormat="1">
      <c r="A7" s="132"/>
      <c r="B7" s="35"/>
      <c r="C7" s="30"/>
      <c r="D7" s="31"/>
      <c r="E7" s="31"/>
      <c r="F7" s="147"/>
      <c r="G7" s="147"/>
      <c r="H7" s="501"/>
      <c r="I7" s="501"/>
    </row>
    <row r="8" spans="1:12" s="12" customFormat="1">
      <c r="A8" s="133"/>
      <c r="B8" s="26"/>
      <c r="C8" s="30"/>
      <c r="D8" s="31"/>
      <c r="E8" s="31"/>
      <c r="F8" s="147"/>
      <c r="G8" s="147"/>
      <c r="H8" s="501"/>
      <c r="I8" s="501"/>
    </row>
    <row r="9" spans="1:12" s="12" customFormat="1" ht="288">
      <c r="A9" s="134"/>
      <c r="B9" s="36" t="s">
        <v>2044</v>
      </c>
      <c r="C9" s="30"/>
      <c r="D9" s="31"/>
      <c r="E9" s="31"/>
      <c r="F9" s="147"/>
      <c r="G9" s="147"/>
      <c r="H9" s="501"/>
      <c r="I9" s="501"/>
      <c r="J9" s="748"/>
      <c r="K9" s="37"/>
    </row>
    <row r="10" spans="1:12" s="12" customFormat="1" ht="213" customHeight="1">
      <c r="A10" s="134"/>
      <c r="B10" s="36" t="s">
        <v>2045</v>
      </c>
      <c r="C10" s="30"/>
      <c r="D10" s="31"/>
      <c r="E10" s="31"/>
      <c r="F10" s="147"/>
      <c r="G10" s="147"/>
      <c r="H10" s="501"/>
      <c r="I10" s="501"/>
      <c r="J10" s="748"/>
      <c r="K10" s="37"/>
    </row>
    <row r="11" spans="1:12" s="12" customFormat="1" ht="231.6" customHeight="1">
      <c r="A11" s="135"/>
      <c r="B11" s="36" t="s">
        <v>2046</v>
      </c>
      <c r="C11" s="30"/>
      <c r="D11" s="31"/>
      <c r="E11" s="31"/>
      <c r="F11" s="147"/>
      <c r="G11" s="147"/>
      <c r="H11" s="501"/>
      <c r="I11" s="501"/>
      <c r="J11" s="748"/>
      <c r="L11" s="759"/>
    </row>
    <row r="12" spans="1:12" s="12" customFormat="1" ht="72" customHeight="1">
      <c r="A12" s="135"/>
      <c r="B12" s="36" t="s">
        <v>2047</v>
      </c>
      <c r="C12" s="30"/>
      <c r="D12" s="31"/>
      <c r="E12" s="31"/>
      <c r="F12" s="147"/>
      <c r="G12" s="147"/>
      <c r="H12" s="501"/>
      <c r="I12" s="501"/>
      <c r="J12" s="748"/>
      <c r="L12" s="759"/>
    </row>
    <row r="13" spans="1:12" s="34" customFormat="1">
      <c r="A13" s="135"/>
      <c r="B13" s="136"/>
      <c r="C13" s="30"/>
      <c r="D13" s="31"/>
      <c r="E13" s="31"/>
      <c r="F13" s="147"/>
      <c r="G13" s="147"/>
      <c r="H13" s="501"/>
      <c r="I13" s="501"/>
      <c r="J13" s="748"/>
    </row>
    <row r="14" spans="1:12" s="34" customFormat="1" ht="31.5">
      <c r="A14" s="135" t="s">
        <v>2048</v>
      </c>
      <c r="B14" s="137" t="s">
        <v>2049</v>
      </c>
      <c r="C14" s="30"/>
      <c r="D14" s="31"/>
      <c r="E14" s="31"/>
      <c r="F14" s="147"/>
      <c r="G14" s="147"/>
      <c r="H14" s="501"/>
      <c r="I14" s="501"/>
      <c r="J14" s="12"/>
    </row>
    <row r="15" spans="1:12" s="34" customFormat="1" ht="30">
      <c r="A15" s="50" t="s">
        <v>2050</v>
      </c>
      <c r="B15" s="36" t="s">
        <v>2051</v>
      </c>
      <c r="C15" s="30"/>
      <c r="D15" s="31"/>
      <c r="E15" s="31"/>
      <c r="F15" s="147"/>
      <c r="G15" s="147"/>
      <c r="H15" s="501"/>
      <c r="I15" s="501"/>
      <c r="J15" s="12"/>
    </row>
    <row r="16" spans="1:12" s="34" customFormat="1" ht="54">
      <c r="A16" s="50" t="s">
        <v>1126</v>
      </c>
      <c r="B16" s="36" t="s">
        <v>2052</v>
      </c>
      <c r="C16" s="28" t="s">
        <v>1104</v>
      </c>
      <c r="D16" s="153">
        <v>1</v>
      </c>
      <c r="E16" s="153">
        <v>0</v>
      </c>
      <c r="F16" s="580">
        <v>0</v>
      </c>
      <c r="G16" s="581">
        <f>IF(ISNUMBER(F16),IF(F16&gt;0,ROUND(F16,2),0),0)</f>
        <v>0</v>
      </c>
      <c r="H16" s="581">
        <f>ROUND(D16*G16,2)</f>
        <v>0</v>
      </c>
      <c r="I16" s="581">
        <f t="shared" ref="I16:I18" si="0">ROUND(E16*G16,2)</f>
        <v>0</v>
      </c>
      <c r="J16" s="12"/>
    </row>
    <row r="17" spans="1:10" s="34" customFormat="1" ht="39" customHeight="1">
      <c r="A17" s="50" t="s">
        <v>1128</v>
      </c>
      <c r="B17" s="36" t="s">
        <v>2053</v>
      </c>
      <c r="C17" s="28" t="s">
        <v>1104</v>
      </c>
      <c r="D17" s="153">
        <v>1</v>
      </c>
      <c r="E17" s="153">
        <v>0</v>
      </c>
      <c r="F17" s="580">
        <v>0</v>
      </c>
      <c r="G17" s="581">
        <f t="shared" ref="G17:G80" si="1">IF(ISNUMBER(F17),IF(F17&gt;0,ROUND(F17,2),0),0)</f>
        <v>0</v>
      </c>
      <c r="H17" s="581">
        <f t="shared" ref="H17:H80" si="2">ROUND(D17*G17,2)</f>
        <v>0</v>
      </c>
      <c r="I17" s="581">
        <f t="shared" si="0"/>
        <v>0</v>
      </c>
      <c r="J17" s="33"/>
    </row>
    <row r="18" spans="1:10" s="34" customFormat="1" ht="90">
      <c r="A18" s="50" t="s">
        <v>1130</v>
      </c>
      <c r="B18" s="36" t="s">
        <v>2054</v>
      </c>
      <c r="C18" s="28" t="s">
        <v>1104</v>
      </c>
      <c r="D18" s="153">
        <v>1</v>
      </c>
      <c r="E18" s="153">
        <v>0</v>
      </c>
      <c r="F18" s="580">
        <v>0</v>
      </c>
      <c r="G18" s="581">
        <f t="shared" si="1"/>
        <v>0</v>
      </c>
      <c r="H18" s="581">
        <f t="shared" si="2"/>
        <v>0</v>
      </c>
      <c r="I18" s="581">
        <f t="shared" si="0"/>
        <v>0</v>
      </c>
      <c r="J18" s="12"/>
    </row>
    <row r="19" spans="1:10" s="34" customFormat="1">
      <c r="A19" s="50"/>
      <c r="B19" s="36"/>
      <c r="C19" s="30"/>
      <c r="D19" s="31"/>
      <c r="E19" s="31"/>
      <c r="F19" s="147"/>
      <c r="G19" s="147"/>
      <c r="H19" s="501"/>
      <c r="I19" s="501"/>
      <c r="J19" s="12"/>
    </row>
    <row r="20" spans="1:10" s="34" customFormat="1" ht="31.5">
      <c r="A20" s="135" t="s">
        <v>2055</v>
      </c>
      <c r="B20" s="137" t="s">
        <v>2056</v>
      </c>
      <c r="C20" s="30"/>
      <c r="D20" s="31"/>
      <c r="E20" s="31"/>
      <c r="F20" s="147"/>
      <c r="G20" s="147"/>
      <c r="H20" s="501"/>
      <c r="I20" s="501"/>
      <c r="J20" s="12"/>
    </row>
    <row r="21" spans="1:10" s="34" customFormat="1">
      <c r="A21" s="135"/>
      <c r="B21" s="137"/>
      <c r="C21" s="30"/>
      <c r="D21" s="31"/>
      <c r="E21" s="31"/>
      <c r="F21" s="147"/>
      <c r="G21" s="147"/>
      <c r="H21" s="501"/>
      <c r="I21" s="501"/>
      <c r="J21" s="12"/>
    </row>
    <row r="22" spans="1:10" s="34" customFormat="1" ht="54">
      <c r="A22" s="135"/>
      <c r="B22" s="136" t="s">
        <v>2057</v>
      </c>
      <c r="C22" s="30"/>
      <c r="D22" s="31"/>
      <c r="E22" s="31"/>
      <c r="F22" s="147"/>
      <c r="G22" s="147"/>
      <c r="H22" s="501"/>
      <c r="I22" s="501"/>
      <c r="J22" s="12"/>
    </row>
    <row r="23" spans="1:10" s="34" customFormat="1">
      <c r="A23" s="135"/>
      <c r="B23" s="136"/>
      <c r="C23" s="30"/>
      <c r="D23" s="31"/>
      <c r="E23" s="31"/>
      <c r="F23" s="147"/>
      <c r="G23" s="147"/>
      <c r="H23" s="501"/>
      <c r="I23" s="501"/>
      <c r="J23" s="12"/>
    </row>
    <row r="24" spans="1:10" s="34" customFormat="1" ht="30">
      <c r="A24" s="50" t="s">
        <v>2058</v>
      </c>
      <c r="B24" s="36" t="s">
        <v>2051</v>
      </c>
      <c r="C24" s="30"/>
      <c r="D24" s="31"/>
      <c r="E24" s="31"/>
      <c r="F24" s="147"/>
      <c r="G24" s="147"/>
      <c r="H24" s="501"/>
      <c r="I24" s="501"/>
      <c r="J24" s="12"/>
    </row>
    <row r="25" spans="1:10" s="34" customFormat="1" ht="126">
      <c r="A25" s="50" t="s">
        <v>1128</v>
      </c>
      <c r="B25" s="36" t="s">
        <v>2059</v>
      </c>
      <c r="C25" s="28" t="s">
        <v>1104</v>
      </c>
      <c r="D25" s="153">
        <v>1</v>
      </c>
      <c r="E25" s="153">
        <v>0</v>
      </c>
      <c r="F25" s="580">
        <v>0</v>
      </c>
      <c r="G25" s="581">
        <f t="shared" si="1"/>
        <v>0</v>
      </c>
      <c r="H25" s="581">
        <f t="shared" si="2"/>
        <v>0</v>
      </c>
      <c r="I25" s="581">
        <f t="shared" ref="I25:I33" si="3">ROUND(E25*G25,2)</f>
        <v>0</v>
      </c>
      <c r="J25" s="12"/>
    </row>
    <row r="26" spans="1:10" s="34" customFormat="1" ht="30">
      <c r="A26" s="50" t="s">
        <v>2060</v>
      </c>
      <c r="B26" s="24" t="s">
        <v>2061</v>
      </c>
      <c r="C26" s="30"/>
      <c r="D26" s="31"/>
      <c r="E26" s="31"/>
      <c r="F26" s="147"/>
      <c r="G26" s="147"/>
      <c r="H26" s="501"/>
      <c r="I26" s="501"/>
    </row>
    <row r="27" spans="1:10" s="34" customFormat="1">
      <c r="A27" s="50" t="s">
        <v>1126</v>
      </c>
      <c r="B27" s="36" t="s">
        <v>2062</v>
      </c>
      <c r="C27" s="28" t="s">
        <v>1104</v>
      </c>
      <c r="D27" s="153">
        <v>1</v>
      </c>
      <c r="E27" s="153">
        <v>0</v>
      </c>
      <c r="F27" s="580">
        <v>0</v>
      </c>
      <c r="G27" s="581">
        <f t="shared" si="1"/>
        <v>0</v>
      </c>
      <c r="H27" s="581">
        <f t="shared" si="2"/>
        <v>0</v>
      </c>
      <c r="I27" s="581">
        <f t="shared" si="3"/>
        <v>0</v>
      </c>
    </row>
    <row r="28" spans="1:10" s="34" customFormat="1">
      <c r="A28" s="50" t="s">
        <v>1128</v>
      </c>
      <c r="B28" s="36" t="s">
        <v>2063</v>
      </c>
      <c r="C28" s="28" t="s">
        <v>1104</v>
      </c>
      <c r="D28" s="153">
        <v>1</v>
      </c>
      <c r="E28" s="153">
        <v>0</v>
      </c>
      <c r="F28" s="580">
        <v>0</v>
      </c>
      <c r="G28" s="581">
        <f t="shared" si="1"/>
        <v>0</v>
      </c>
      <c r="H28" s="581">
        <f t="shared" si="2"/>
        <v>0</v>
      </c>
      <c r="I28" s="581">
        <f t="shared" si="3"/>
        <v>0</v>
      </c>
      <c r="J28" s="12"/>
    </row>
    <row r="29" spans="1:10" s="34" customFormat="1">
      <c r="A29" s="50" t="s">
        <v>1130</v>
      </c>
      <c r="B29" s="36" t="s">
        <v>2064</v>
      </c>
      <c r="C29" s="28" t="s">
        <v>1104</v>
      </c>
      <c r="D29" s="153">
        <v>1</v>
      </c>
      <c r="E29" s="153">
        <v>0</v>
      </c>
      <c r="F29" s="580">
        <v>0</v>
      </c>
      <c r="G29" s="581">
        <f t="shared" si="1"/>
        <v>0</v>
      </c>
      <c r="H29" s="581">
        <f t="shared" si="2"/>
        <v>0</v>
      </c>
      <c r="I29" s="581">
        <f t="shared" si="3"/>
        <v>0</v>
      </c>
      <c r="J29" s="12"/>
    </row>
    <row r="30" spans="1:10" s="34" customFormat="1">
      <c r="A30" s="50" t="s">
        <v>1132</v>
      </c>
      <c r="B30" s="36" t="s">
        <v>2065</v>
      </c>
      <c r="C30" s="28" t="s">
        <v>1104</v>
      </c>
      <c r="D30" s="153">
        <v>1</v>
      </c>
      <c r="E30" s="153">
        <v>0</v>
      </c>
      <c r="F30" s="580">
        <v>0</v>
      </c>
      <c r="G30" s="581">
        <f t="shared" si="1"/>
        <v>0</v>
      </c>
      <c r="H30" s="581">
        <f t="shared" si="2"/>
        <v>0</v>
      </c>
      <c r="I30" s="581">
        <f t="shared" si="3"/>
        <v>0</v>
      </c>
      <c r="J30" s="12"/>
    </row>
    <row r="31" spans="1:10" s="34" customFormat="1" ht="36">
      <c r="A31" s="50" t="s">
        <v>1134</v>
      </c>
      <c r="B31" s="36" t="s">
        <v>2066</v>
      </c>
      <c r="C31" s="28" t="s">
        <v>1104</v>
      </c>
      <c r="D31" s="153">
        <v>1</v>
      </c>
      <c r="E31" s="153">
        <v>0</v>
      </c>
      <c r="F31" s="580">
        <v>0</v>
      </c>
      <c r="G31" s="581">
        <f t="shared" si="1"/>
        <v>0</v>
      </c>
      <c r="H31" s="581">
        <f t="shared" si="2"/>
        <v>0</v>
      </c>
      <c r="I31" s="581">
        <f t="shared" si="3"/>
        <v>0</v>
      </c>
      <c r="J31" s="12"/>
    </row>
    <row r="32" spans="1:10" s="34" customFormat="1" ht="36">
      <c r="A32" s="50" t="s">
        <v>1136</v>
      </c>
      <c r="B32" s="36" t="s">
        <v>2067</v>
      </c>
      <c r="C32" s="28" t="s">
        <v>1104</v>
      </c>
      <c r="D32" s="153">
        <v>1</v>
      </c>
      <c r="E32" s="153">
        <v>0</v>
      </c>
      <c r="F32" s="580">
        <v>0</v>
      </c>
      <c r="G32" s="581">
        <f t="shared" si="1"/>
        <v>0</v>
      </c>
      <c r="H32" s="581">
        <f t="shared" si="2"/>
        <v>0</v>
      </c>
      <c r="I32" s="581">
        <f t="shared" si="3"/>
        <v>0</v>
      </c>
      <c r="J32" s="12"/>
    </row>
    <row r="33" spans="1:10" s="34" customFormat="1" ht="36">
      <c r="A33" s="50" t="s">
        <v>1138</v>
      </c>
      <c r="B33" s="36" t="s">
        <v>2068</v>
      </c>
      <c r="C33" s="28" t="s">
        <v>1104</v>
      </c>
      <c r="D33" s="153">
        <v>1</v>
      </c>
      <c r="E33" s="153">
        <v>0</v>
      </c>
      <c r="F33" s="580">
        <v>0</v>
      </c>
      <c r="G33" s="581">
        <f t="shared" si="1"/>
        <v>0</v>
      </c>
      <c r="H33" s="581">
        <f t="shared" si="2"/>
        <v>0</v>
      </c>
      <c r="I33" s="581">
        <f t="shared" si="3"/>
        <v>0</v>
      </c>
      <c r="J33" s="12"/>
    </row>
    <row r="34" spans="1:10" s="34" customFormat="1">
      <c r="A34" s="50"/>
      <c r="B34" s="36"/>
      <c r="C34" s="30"/>
      <c r="D34" s="31"/>
      <c r="E34" s="31"/>
      <c r="F34" s="147"/>
      <c r="G34" s="147"/>
      <c r="H34" s="501"/>
      <c r="I34" s="501"/>
      <c r="J34" s="12"/>
    </row>
    <row r="35" spans="1:10" s="34" customFormat="1" ht="31.5">
      <c r="A35" s="135" t="s">
        <v>2069</v>
      </c>
      <c r="B35" s="137" t="s">
        <v>2070</v>
      </c>
      <c r="C35" s="30"/>
      <c r="D35" s="31"/>
      <c r="E35" s="31"/>
      <c r="F35" s="147"/>
      <c r="G35" s="147"/>
      <c r="H35" s="501"/>
      <c r="I35" s="501"/>
      <c r="J35" s="12"/>
    </row>
    <row r="36" spans="1:10" s="34" customFormat="1">
      <c r="A36" s="50"/>
      <c r="B36" s="36"/>
      <c r="C36" s="30"/>
      <c r="D36" s="31"/>
      <c r="E36" s="31"/>
      <c r="F36" s="147"/>
      <c r="G36" s="147"/>
      <c r="H36" s="501"/>
      <c r="I36" s="501"/>
      <c r="J36" s="12"/>
    </row>
    <row r="37" spans="1:10" s="34" customFormat="1" ht="30">
      <c r="A37" s="50" t="s">
        <v>2071</v>
      </c>
      <c r="B37" s="36" t="s">
        <v>2051</v>
      </c>
      <c r="C37" s="30"/>
      <c r="D37" s="31"/>
      <c r="E37" s="31"/>
      <c r="F37" s="147"/>
      <c r="G37" s="147"/>
      <c r="H37" s="501"/>
      <c r="I37" s="501"/>
      <c r="J37" s="12"/>
    </row>
    <row r="38" spans="1:10" s="34" customFormat="1">
      <c r="A38" s="50"/>
      <c r="B38" s="36"/>
      <c r="C38" s="30"/>
      <c r="D38" s="31"/>
      <c r="E38" s="31"/>
      <c r="F38" s="147"/>
      <c r="G38" s="147"/>
      <c r="H38" s="501"/>
      <c r="I38" s="501"/>
      <c r="J38" s="12"/>
    </row>
    <row r="39" spans="1:10" s="34" customFormat="1" ht="198">
      <c r="A39" s="50"/>
      <c r="B39" s="36" t="s">
        <v>2072</v>
      </c>
      <c r="C39" s="28" t="s">
        <v>1104</v>
      </c>
      <c r="D39" s="153">
        <v>1</v>
      </c>
      <c r="E39" s="153">
        <v>0</v>
      </c>
      <c r="F39" s="580">
        <v>0</v>
      </c>
      <c r="G39" s="581">
        <f t="shared" si="1"/>
        <v>0</v>
      </c>
      <c r="H39" s="581">
        <f t="shared" si="2"/>
        <v>0</v>
      </c>
      <c r="I39" s="581">
        <f t="shared" ref="I39" si="4">ROUND(E39*G39,2)</f>
        <v>0</v>
      </c>
      <c r="J39" s="12"/>
    </row>
    <row r="40" spans="1:10" s="34" customFormat="1">
      <c r="A40" s="50"/>
      <c r="B40" s="36"/>
      <c r="C40" s="30"/>
      <c r="D40" s="31"/>
      <c r="E40" s="31"/>
      <c r="F40" s="147"/>
      <c r="G40" s="147"/>
      <c r="H40" s="501"/>
      <c r="I40" s="501"/>
      <c r="J40" s="12"/>
    </row>
    <row r="41" spans="1:10" s="34" customFormat="1" ht="31.5">
      <c r="A41" s="135" t="s">
        <v>2073</v>
      </c>
      <c r="B41" s="137" t="s">
        <v>2074</v>
      </c>
      <c r="C41" s="30"/>
      <c r="D41" s="31"/>
      <c r="E41" s="31"/>
      <c r="F41" s="147"/>
      <c r="G41" s="147"/>
      <c r="H41" s="501"/>
      <c r="I41" s="501"/>
      <c r="J41" s="12"/>
    </row>
    <row r="42" spans="1:10" s="34" customFormat="1" ht="30">
      <c r="A42" s="50" t="s">
        <v>2075</v>
      </c>
      <c r="B42" s="36" t="s">
        <v>2051</v>
      </c>
      <c r="C42" s="30"/>
      <c r="D42" s="31"/>
      <c r="E42" s="31"/>
      <c r="F42" s="147"/>
      <c r="G42" s="147"/>
      <c r="H42" s="501"/>
      <c r="I42" s="501"/>
      <c r="J42" s="12"/>
    </row>
    <row r="43" spans="1:10" s="34" customFormat="1" ht="108">
      <c r="A43" s="50" t="s">
        <v>1126</v>
      </c>
      <c r="B43" s="36" t="s">
        <v>2076</v>
      </c>
      <c r="C43" s="28" t="s">
        <v>1104</v>
      </c>
      <c r="D43" s="154">
        <v>2</v>
      </c>
      <c r="E43" s="154">
        <v>0</v>
      </c>
      <c r="F43" s="580">
        <v>0</v>
      </c>
      <c r="G43" s="581">
        <f t="shared" si="1"/>
        <v>0</v>
      </c>
      <c r="H43" s="581">
        <f t="shared" si="2"/>
        <v>0</v>
      </c>
      <c r="I43" s="582">
        <f t="shared" ref="I43:I47" si="5">ROUND(E43*G43,2)</f>
        <v>0</v>
      </c>
      <c r="J43" s="12"/>
    </row>
    <row r="44" spans="1:10" s="34" customFormat="1" ht="54">
      <c r="A44" s="50" t="s">
        <v>1128</v>
      </c>
      <c r="B44" s="36" t="s">
        <v>2077</v>
      </c>
      <c r="C44" s="28" t="s">
        <v>1104</v>
      </c>
      <c r="D44" s="154">
        <v>2</v>
      </c>
      <c r="E44" s="154">
        <v>0</v>
      </c>
      <c r="F44" s="580">
        <v>0</v>
      </c>
      <c r="G44" s="581">
        <f t="shared" si="1"/>
        <v>0</v>
      </c>
      <c r="H44" s="581">
        <f t="shared" si="2"/>
        <v>0</v>
      </c>
      <c r="I44" s="582">
        <f t="shared" si="5"/>
        <v>0</v>
      </c>
      <c r="J44" s="12"/>
    </row>
    <row r="45" spans="1:10" s="34" customFormat="1" ht="72">
      <c r="A45" s="50" t="s">
        <v>1130</v>
      </c>
      <c r="B45" s="36" t="s">
        <v>2078</v>
      </c>
      <c r="C45" s="28" t="s">
        <v>1104</v>
      </c>
      <c r="D45" s="154">
        <v>1</v>
      </c>
      <c r="E45" s="154">
        <v>0</v>
      </c>
      <c r="F45" s="580">
        <v>0</v>
      </c>
      <c r="G45" s="581">
        <f t="shared" si="1"/>
        <v>0</v>
      </c>
      <c r="H45" s="581">
        <f t="shared" si="2"/>
        <v>0</v>
      </c>
      <c r="I45" s="582">
        <f t="shared" si="5"/>
        <v>0</v>
      </c>
      <c r="J45" s="12"/>
    </row>
    <row r="46" spans="1:10" s="34" customFormat="1" ht="72">
      <c r="A46" s="50" t="s">
        <v>1132</v>
      </c>
      <c r="B46" s="36" t="s">
        <v>2079</v>
      </c>
      <c r="C46" s="28" t="s">
        <v>1104</v>
      </c>
      <c r="D46" s="154">
        <v>1</v>
      </c>
      <c r="E46" s="154">
        <v>0</v>
      </c>
      <c r="F46" s="580">
        <v>0</v>
      </c>
      <c r="G46" s="581">
        <f t="shared" si="1"/>
        <v>0</v>
      </c>
      <c r="H46" s="581">
        <f t="shared" si="2"/>
        <v>0</v>
      </c>
      <c r="I46" s="582">
        <f t="shared" si="5"/>
        <v>0</v>
      </c>
      <c r="J46" s="12"/>
    </row>
    <row r="47" spans="1:10" s="761" customFormat="1" ht="36">
      <c r="A47" s="50" t="s">
        <v>1134</v>
      </c>
      <c r="B47" s="36" t="s">
        <v>2067</v>
      </c>
      <c r="C47" s="28" t="s">
        <v>1104</v>
      </c>
      <c r="D47" s="154">
        <v>1</v>
      </c>
      <c r="E47" s="154">
        <v>0</v>
      </c>
      <c r="F47" s="580">
        <v>0</v>
      </c>
      <c r="G47" s="581">
        <f t="shared" si="1"/>
        <v>0</v>
      </c>
      <c r="H47" s="581">
        <f t="shared" si="2"/>
        <v>0</v>
      </c>
      <c r="I47" s="582">
        <f t="shared" si="5"/>
        <v>0</v>
      </c>
      <c r="J47" s="760"/>
    </row>
    <row r="48" spans="1:10" s="761" customFormat="1">
      <c r="A48" s="50"/>
      <c r="B48" s="442"/>
      <c r="C48" s="30"/>
      <c r="D48" s="31"/>
      <c r="E48" s="31"/>
      <c r="F48" s="147"/>
      <c r="G48" s="147"/>
      <c r="H48" s="501"/>
      <c r="I48" s="501"/>
      <c r="J48" s="760"/>
    </row>
    <row r="49" spans="1:10" s="34" customFormat="1" ht="31.5">
      <c r="A49" s="135" t="s">
        <v>2080</v>
      </c>
      <c r="B49" s="137" t="s">
        <v>2081</v>
      </c>
      <c r="C49" s="30"/>
      <c r="D49" s="31"/>
      <c r="E49" s="31"/>
      <c r="F49" s="147"/>
      <c r="G49" s="147"/>
      <c r="H49" s="501"/>
      <c r="I49" s="501"/>
      <c r="J49" s="12"/>
    </row>
    <row r="50" spans="1:10" s="34" customFormat="1" ht="30">
      <c r="A50" s="50" t="s">
        <v>2082</v>
      </c>
      <c r="B50" s="36" t="s">
        <v>2051</v>
      </c>
      <c r="C50" s="30"/>
      <c r="D50" s="31"/>
      <c r="E50" s="31"/>
      <c r="F50" s="147"/>
      <c r="G50" s="147"/>
      <c r="H50" s="501"/>
      <c r="I50" s="501"/>
      <c r="J50" s="12"/>
    </row>
    <row r="51" spans="1:10" s="34" customFormat="1" ht="108">
      <c r="A51" s="50" t="s">
        <v>1126</v>
      </c>
      <c r="B51" s="36" t="s">
        <v>2076</v>
      </c>
      <c r="C51" s="28" t="s">
        <v>1104</v>
      </c>
      <c r="D51" s="154">
        <v>2</v>
      </c>
      <c r="E51" s="154">
        <v>0</v>
      </c>
      <c r="F51" s="580">
        <v>0</v>
      </c>
      <c r="G51" s="581">
        <f t="shared" si="1"/>
        <v>0</v>
      </c>
      <c r="H51" s="581">
        <f t="shared" si="2"/>
        <v>0</v>
      </c>
      <c r="I51" s="582">
        <f t="shared" ref="I51:I55" si="6">ROUND(E51*G51,2)</f>
        <v>0</v>
      </c>
      <c r="J51" s="12"/>
    </row>
    <row r="52" spans="1:10" s="34" customFormat="1" ht="54">
      <c r="A52" s="50" t="s">
        <v>1128</v>
      </c>
      <c r="B52" s="36" t="s">
        <v>2077</v>
      </c>
      <c r="C52" s="28" t="s">
        <v>1104</v>
      </c>
      <c r="D52" s="154">
        <v>2</v>
      </c>
      <c r="E52" s="154">
        <v>0</v>
      </c>
      <c r="F52" s="580">
        <v>0</v>
      </c>
      <c r="G52" s="581">
        <f t="shared" si="1"/>
        <v>0</v>
      </c>
      <c r="H52" s="581">
        <f t="shared" si="2"/>
        <v>0</v>
      </c>
      <c r="I52" s="582">
        <f t="shared" si="6"/>
        <v>0</v>
      </c>
      <c r="J52" s="12"/>
    </row>
    <row r="53" spans="1:10" s="34" customFormat="1" ht="72">
      <c r="A53" s="50" t="s">
        <v>1130</v>
      </c>
      <c r="B53" s="36" t="s">
        <v>2078</v>
      </c>
      <c r="C53" s="28" t="s">
        <v>1104</v>
      </c>
      <c r="D53" s="154">
        <v>3</v>
      </c>
      <c r="E53" s="154">
        <v>0</v>
      </c>
      <c r="F53" s="580">
        <v>0</v>
      </c>
      <c r="G53" s="581">
        <f t="shared" si="1"/>
        <v>0</v>
      </c>
      <c r="H53" s="581">
        <f t="shared" si="2"/>
        <v>0</v>
      </c>
      <c r="I53" s="582">
        <f t="shared" si="6"/>
        <v>0</v>
      </c>
      <c r="J53" s="12"/>
    </row>
    <row r="54" spans="1:10" s="34" customFormat="1" ht="72">
      <c r="A54" s="50" t="s">
        <v>1132</v>
      </c>
      <c r="B54" s="36" t="s">
        <v>2079</v>
      </c>
      <c r="C54" s="28" t="s">
        <v>1104</v>
      </c>
      <c r="D54" s="154">
        <v>1</v>
      </c>
      <c r="E54" s="154">
        <v>0</v>
      </c>
      <c r="F54" s="580">
        <v>0</v>
      </c>
      <c r="G54" s="581">
        <f t="shared" si="1"/>
        <v>0</v>
      </c>
      <c r="H54" s="581">
        <f t="shared" si="2"/>
        <v>0</v>
      </c>
      <c r="I54" s="582">
        <f t="shared" si="6"/>
        <v>0</v>
      </c>
      <c r="J54" s="12"/>
    </row>
    <row r="55" spans="1:10" s="761" customFormat="1" ht="36">
      <c r="A55" s="50" t="s">
        <v>1134</v>
      </c>
      <c r="B55" s="36" t="s">
        <v>2067</v>
      </c>
      <c r="C55" s="28" t="s">
        <v>1104</v>
      </c>
      <c r="D55" s="154">
        <v>1</v>
      </c>
      <c r="E55" s="154">
        <v>0</v>
      </c>
      <c r="F55" s="580">
        <v>0</v>
      </c>
      <c r="G55" s="581">
        <f t="shared" si="1"/>
        <v>0</v>
      </c>
      <c r="H55" s="581">
        <f t="shared" si="2"/>
        <v>0</v>
      </c>
      <c r="I55" s="582">
        <f t="shared" si="6"/>
        <v>0</v>
      </c>
      <c r="J55" s="760"/>
    </row>
    <row r="56" spans="1:10" s="761" customFormat="1">
      <c r="A56" s="50"/>
      <c r="B56" s="442"/>
      <c r="C56" s="30"/>
      <c r="D56" s="31"/>
      <c r="E56" s="31"/>
      <c r="F56" s="147"/>
      <c r="G56" s="147"/>
      <c r="H56" s="501"/>
      <c r="I56" s="501"/>
      <c r="J56" s="760"/>
    </row>
    <row r="57" spans="1:10" s="34" customFormat="1" ht="31.5">
      <c r="A57" s="135" t="s">
        <v>2083</v>
      </c>
      <c r="B57" s="137" t="s">
        <v>2084</v>
      </c>
      <c r="C57" s="30"/>
      <c r="D57" s="31"/>
      <c r="E57" s="31"/>
      <c r="F57" s="147"/>
      <c r="G57" s="147"/>
      <c r="H57" s="501"/>
      <c r="I57" s="501"/>
      <c r="J57" s="12"/>
    </row>
    <row r="58" spans="1:10" s="34" customFormat="1" ht="30">
      <c r="A58" s="50" t="s">
        <v>2085</v>
      </c>
      <c r="B58" s="36" t="s">
        <v>2051</v>
      </c>
      <c r="C58" s="30"/>
      <c r="D58" s="31"/>
      <c r="E58" s="31"/>
      <c r="F58" s="147"/>
      <c r="G58" s="147"/>
      <c r="H58" s="501"/>
      <c r="I58" s="501"/>
      <c r="J58" s="12"/>
    </row>
    <row r="59" spans="1:10" s="34" customFormat="1" ht="108">
      <c r="A59" s="50" t="s">
        <v>1126</v>
      </c>
      <c r="B59" s="36" t="s">
        <v>2076</v>
      </c>
      <c r="C59" s="28" t="s">
        <v>1104</v>
      </c>
      <c r="D59" s="154">
        <v>1</v>
      </c>
      <c r="E59" s="154">
        <v>0</v>
      </c>
      <c r="F59" s="580">
        <v>0</v>
      </c>
      <c r="G59" s="581">
        <f t="shared" si="1"/>
        <v>0</v>
      </c>
      <c r="H59" s="581">
        <f t="shared" si="2"/>
        <v>0</v>
      </c>
      <c r="I59" s="582">
        <f t="shared" ref="I59:I63" si="7">ROUND(E59*G59,2)</f>
        <v>0</v>
      </c>
      <c r="J59" s="12"/>
    </row>
    <row r="60" spans="1:10" s="34" customFormat="1" ht="54">
      <c r="A60" s="50" t="s">
        <v>1128</v>
      </c>
      <c r="B60" s="36" t="s">
        <v>2077</v>
      </c>
      <c r="C60" s="28" t="s">
        <v>1104</v>
      </c>
      <c r="D60" s="154">
        <v>1</v>
      </c>
      <c r="E60" s="154">
        <v>0</v>
      </c>
      <c r="F60" s="580">
        <v>0</v>
      </c>
      <c r="G60" s="581">
        <f t="shared" si="1"/>
        <v>0</v>
      </c>
      <c r="H60" s="581">
        <f t="shared" si="2"/>
        <v>0</v>
      </c>
      <c r="I60" s="582">
        <f t="shared" si="7"/>
        <v>0</v>
      </c>
      <c r="J60" s="12"/>
    </row>
    <row r="61" spans="1:10" s="34" customFormat="1" ht="72">
      <c r="A61" s="50" t="s">
        <v>1130</v>
      </c>
      <c r="B61" s="36" t="s">
        <v>2078</v>
      </c>
      <c r="C61" s="28" t="s">
        <v>1104</v>
      </c>
      <c r="D61" s="154">
        <v>1</v>
      </c>
      <c r="E61" s="154">
        <v>0</v>
      </c>
      <c r="F61" s="580">
        <v>0</v>
      </c>
      <c r="G61" s="581">
        <f t="shared" si="1"/>
        <v>0</v>
      </c>
      <c r="H61" s="581">
        <f t="shared" si="2"/>
        <v>0</v>
      </c>
      <c r="I61" s="582">
        <f t="shared" si="7"/>
        <v>0</v>
      </c>
      <c r="J61" s="12"/>
    </row>
    <row r="62" spans="1:10" s="34" customFormat="1" ht="72">
      <c r="A62" s="50" t="s">
        <v>1132</v>
      </c>
      <c r="B62" s="36" t="s">
        <v>2079</v>
      </c>
      <c r="C62" s="28" t="s">
        <v>1104</v>
      </c>
      <c r="D62" s="154">
        <v>1</v>
      </c>
      <c r="E62" s="154">
        <v>0</v>
      </c>
      <c r="F62" s="580">
        <v>0</v>
      </c>
      <c r="G62" s="581">
        <f t="shared" si="1"/>
        <v>0</v>
      </c>
      <c r="H62" s="581">
        <f t="shared" si="2"/>
        <v>0</v>
      </c>
      <c r="I62" s="582">
        <f t="shared" si="7"/>
        <v>0</v>
      </c>
      <c r="J62" s="12"/>
    </row>
    <row r="63" spans="1:10" s="761" customFormat="1" ht="36">
      <c r="A63" s="50" t="s">
        <v>1134</v>
      </c>
      <c r="B63" s="36" t="s">
        <v>2067</v>
      </c>
      <c r="C63" s="28" t="s">
        <v>1104</v>
      </c>
      <c r="D63" s="154">
        <v>1</v>
      </c>
      <c r="E63" s="154">
        <v>0</v>
      </c>
      <c r="F63" s="580">
        <v>0</v>
      </c>
      <c r="G63" s="581">
        <f t="shared" si="1"/>
        <v>0</v>
      </c>
      <c r="H63" s="581">
        <f t="shared" si="2"/>
        <v>0</v>
      </c>
      <c r="I63" s="582">
        <f t="shared" si="7"/>
        <v>0</v>
      </c>
      <c r="J63" s="760"/>
    </row>
    <row r="64" spans="1:10" s="761" customFormat="1">
      <c r="A64" s="50"/>
      <c r="B64" s="442"/>
      <c r="C64" s="30"/>
      <c r="D64" s="31"/>
      <c r="E64" s="31"/>
      <c r="F64" s="147"/>
      <c r="G64" s="147"/>
      <c r="H64" s="501"/>
      <c r="I64" s="501"/>
      <c r="J64" s="760"/>
    </row>
    <row r="65" spans="1:10" s="34" customFormat="1" ht="31.5">
      <c r="A65" s="135" t="s">
        <v>2086</v>
      </c>
      <c r="B65" s="137" t="s">
        <v>2087</v>
      </c>
      <c r="C65" s="30"/>
      <c r="D65" s="31"/>
      <c r="E65" s="31"/>
      <c r="F65" s="147"/>
      <c r="G65" s="147"/>
      <c r="H65" s="501"/>
      <c r="I65" s="501"/>
      <c r="J65" s="12"/>
    </row>
    <row r="66" spans="1:10" s="34" customFormat="1" ht="30">
      <c r="A66" s="50" t="s">
        <v>2088</v>
      </c>
      <c r="B66" s="36" t="s">
        <v>2051</v>
      </c>
      <c r="C66" s="30"/>
      <c r="D66" s="31"/>
      <c r="E66" s="31"/>
      <c r="F66" s="147"/>
      <c r="G66" s="147"/>
      <c r="H66" s="501"/>
      <c r="I66" s="501"/>
      <c r="J66" s="12"/>
    </row>
    <row r="67" spans="1:10" s="34" customFormat="1" ht="108">
      <c r="A67" s="50" t="s">
        <v>1126</v>
      </c>
      <c r="B67" s="36" t="s">
        <v>2076</v>
      </c>
      <c r="C67" s="28" t="s">
        <v>1104</v>
      </c>
      <c r="D67" s="154">
        <v>0</v>
      </c>
      <c r="E67" s="154">
        <v>1</v>
      </c>
      <c r="F67" s="580">
        <v>0</v>
      </c>
      <c r="G67" s="581">
        <f t="shared" si="1"/>
        <v>0</v>
      </c>
      <c r="H67" s="581">
        <f t="shared" si="2"/>
        <v>0</v>
      </c>
      <c r="I67" s="582">
        <f t="shared" ref="I67:I71" si="8">ROUND(E67*G67,2)</f>
        <v>0</v>
      </c>
      <c r="J67" s="12"/>
    </row>
    <row r="68" spans="1:10" s="34" customFormat="1" ht="54">
      <c r="A68" s="50" t="s">
        <v>1128</v>
      </c>
      <c r="B68" s="36" t="s">
        <v>2077</v>
      </c>
      <c r="C68" s="28" t="s">
        <v>1104</v>
      </c>
      <c r="D68" s="154">
        <v>0</v>
      </c>
      <c r="E68" s="154">
        <v>1</v>
      </c>
      <c r="F68" s="580">
        <v>0</v>
      </c>
      <c r="G68" s="581">
        <f t="shared" si="1"/>
        <v>0</v>
      </c>
      <c r="H68" s="581">
        <f t="shared" si="2"/>
        <v>0</v>
      </c>
      <c r="I68" s="582">
        <f t="shared" si="8"/>
        <v>0</v>
      </c>
      <c r="J68" s="12"/>
    </row>
    <row r="69" spans="1:10" s="34" customFormat="1" ht="72">
      <c r="A69" s="50" t="s">
        <v>1130</v>
      </c>
      <c r="B69" s="36" t="s">
        <v>2078</v>
      </c>
      <c r="C69" s="28" t="s">
        <v>1104</v>
      </c>
      <c r="D69" s="154">
        <v>0</v>
      </c>
      <c r="E69" s="154">
        <v>1</v>
      </c>
      <c r="F69" s="580">
        <v>0</v>
      </c>
      <c r="G69" s="581">
        <f t="shared" si="1"/>
        <v>0</v>
      </c>
      <c r="H69" s="581">
        <f t="shared" si="2"/>
        <v>0</v>
      </c>
      <c r="I69" s="582">
        <f t="shared" si="8"/>
        <v>0</v>
      </c>
      <c r="J69" s="12"/>
    </row>
    <row r="70" spans="1:10" s="34" customFormat="1" ht="72">
      <c r="A70" s="50" t="s">
        <v>1132</v>
      </c>
      <c r="B70" s="36" t="s">
        <v>2079</v>
      </c>
      <c r="C70" s="28" t="s">
        <v>1104</v>
      </c>
      <c r="D70" s="154">
        <v>0</v>
      </c>
      <c r="E70" s="154">
        <v>1</v>
      </c>
      <c r="F70" s="580">
        <v>0</v>
      </c>
      <c r="G70" s="581">
        <f t="shared" si="1"/>
        <v>0</v>
      </c>
      <c r="H70" s="581">
        <f t="shared" si="2"/>
        <v>0</v>
      </c>
      <c r="I70" s="582">
        <f t="shared" si="8"/>
        <v>0</v>
      </c>
      <c r="J70" s="12"/>
    </row>
    <row r="71" spans="1:10" s="761" customFormat="1" ht="36">
      <c r="A71" s="50" t="s">
        <v>1134</v>
      </c>
      <c r="B71" s="36" t="s">
        <v>2067</v>
      </c>
      <c r="C71" s="28" t="s">
        <v>1104</v>
      </c>
      <c r="D71" s="154">
        <v>0</v>
      </c>
      <c r="E71" s="154">
        <v>1</v>
      </c>
      <c r="F71" s="580">
        <v>0</v>
      </c>
      <c r="G71" s="581">
        <f t="shared" si="1"/>
        <v>0</v>
      </c>
      <c r="H71" s="581">
        <f t="shared" si="2"/>
        <v>0</v>
      </c>
      <c r="I71" s="582">
        <f t="shared" si="8"/>
        <v>0</v>
      </c>
      <c r="J71" s="760"/>
    </row>
    <row r="72" spans="1:10" s="761" customFormat="1">
      <c r="A72" s="50"/>
      <c r="B72" s="442"/>
      <c r="C72" s="30"/>
      <c r="D72" s="31"/>
      <c r="E72" s="31"/>
      <c r="F72" s="147"/>
      <c r="G72" s="147"/>
      <c r="H72" s="501"/>
      <c r="I72" s="501"/>
      <c r="J72" s="760"/>
    </row>
    <row r="73" spans="1:10" s="34" customFormat="1" ht="31.5">
      <c r="A73" s="135" t="s">
        <v>2089</v>
      </c>
      <c r="B73" s="137" t="s">
        <v>2090</v>
      </c>
      <c r="C73" s="30"/>
      <c r="D73" s="31"/>
      <c r="E73" s="31"/>
      <c r="F73" s="147"/>
      <c r="G73" s="147"/>
      <c r="H73" s="501"/>
      <c r="I73" s="501"/>
      <c r="J73" s="33"/>
    </row>
    <row r="74" spans="1:10" s="34" customFormat="1">
      <c r="A74" s="135"/>
      <c r="B74" s="137"/>
      <c r="C74" s="30"/>
      <c r="D74" s="31"/>
      <c r="E74" s="31"/>
      <c r="F74" s="147"/>
      <c r="G74" s="147"/>
      <c r="H74" s="501"/>
      <c r="I74" s="501"/>
      <c r="J74" s="33"/>
    </row>
    <row r="75" spans="1:10" s="34" customFormat="1" ht="54">
      <c r="A75" s="50"/>
      <c r="B75" s="138" t="s">
        <v>2091</v>
      </c>
      <c r="C75" s="30"/>
      <c r="D75" s="31"/>
      <c r="E75" s="31"/>
      <c r="F75" s="147"/>
      <c r="G75" s="147"/>
      <c r="H75" s="501"/>
      <c r="I75" s="501"/>
      <c r="J75" s="33"/>
    </row>
    <row r="76" spans="1:10" s="34" customFormat="1">
      <c r="A76" s="50"/>
      <c r="B76" s="138"/>
      <c r="C76" s="30"/>
      <c r="D76" s="31"/>
      <c r="E76" s="31"/>
      <c r="F76" s="147"/>
      <c r="G76" s="147"/>
      <c r="H76" s="501"/>
      <c r="I76" s="501"/>
      <c r="J76" s="33"/>
    </row>
    <row r="77" spans="1:10" s="34" customFormat="1" ht="30">
      <c r="A77" s="50" t="s">
        <v>2092</v>
      </c>
      <c r="B77" s="138" t="s">
        <v>2093</v>
      </c>
      <c r="C77" s="30"/>
      <c r="D77" s="31"/>
      <c r="E77" s="31"/>
      <c r="F77" s="147"/>
      <c r="G77" s="147"/>
      <c r="H77" s="501"/>
      <c r="I77" s="501"/>
      <c r="J77" s="33"/>
    </row>
    <row r="78" spans="1:10" s="34" customFormat="1" ht="72">
      <c r="A78" s="50" t="s">
        <v>1126</v>
      </c>
      <c r="B78" s="36" t="s">
        <v>2094</v>
      </c>
      <c r="C78" s="28" t="s">
        <v>1104</v>
      </c>
      <c r="D78" s="153">
        <v>11</v>
      </c>
      <c r="E78" s="153">
        <v>0</v>
      </c>
      <c r="F78" s="580">
        <v>0</v>
      </c>
      <c r="G78" s="581">
        <f t="shared" si="1"/>
        <v>0</v>
      </c>
      <c r="H78" s="581">
        <f t="shared" si="2"/>
        <v>0</v>
      </c>
      <c r="I78" s="581">
        <f>ROUND(E78*G78,2)</f>
        <v>0</v>
      </c>
      <c r="J78" s="12"/>
    </row>
    <row r="79" spans="1:10" s="34" customFormat="1" ht="72">
      <c r="A79" s="50" t="s">
        <v>1128</v>
      </c>
      <c r="B79" s="36" t="s">
        <v>2095</v>
      </c>
      <c r="C79" s="28" t="s">
        <v>1104</v>
      </c>
      <c r="D79" s="153">
        <v>10</v>
      </c>
      <c r="E79" s="153">
        <v>0</v>
      </c>
      <c r="F79" s="580">
        <v>0</v>
      </c>
      <c r="G79" s="581">
        <f t="shared" si="1"/>
        <v>0</v>
      </c>
      <c r="H79" s="581">
        <f t="shared" si="2"/>
        <v>0</v>
      </c>
      <c r="I79" s="581">
        <f>ROUND(E79*G79,2)</f>
        <v>0</v>
      </c>
      <c r="J79" s="12"/>
    </row>
    <row r="80" spans="1:10" s="34" customFormat="1" ht="54.75" thickBot="1">
      <c r="A80" s="50" t="s">
        <v>1130</v>
      </c>
      <c r="B80" s="36" t="s">
        <v>2096</v>
      </c>
      <c r="C80" s="28" t="s">
        <v>1104</v>
      </c>
      <c r="D80" s="153">
        <v>3</v>
      </c>
      <c r="E80" s="153">
        <v>0</v>
      </c>
      <c r="F80" s="580">
        <v>0</v>
      </c>
      <c r="G80" s="581">
        <f t="shared" si="1"/>
        <v>0</v>
      </c>
      <c r="H80" s="581">
        <f t="shared" si="2"/>
        <v>0</v>
      </c>
      <c r="I80" s="581">
        <f>ROUND(E80*G80,2)</f>
        <v>0</v>
      </c>
      <c r="J80" s="12"/>
    </row>
    <row r="81" spans="1:11" s="12" customFormat="1" ht="18.75" thickBot="1">
      <c r="A81" s="805" t="s">
        <v>2097</v>
      </c>
      <c r="B81" s="806"/>
      <c r="C81" s="806"/>
      <c r="D81" s="806"/>
      <c r="E81" s="806"/>
      <c r="F81" s="806"/>
      <c r="G81" s="807"/>
      <c r="H81" s="687">
        <f>SUM(H16:H80)</f>
        <v>0</v>
      </c>
      <c r="I81" s="687">
        <f>SUM(I16:I80)</f>
        <v>0</v>
      </c>
    </row>
    <row r="82" spans="1:11">
      <c r="A82" s="324"/>
      <c r="B82" s="325"/>
      <c r="C82" s="325"/>
      <c r="D82" s="325"/>
      <c r="E82" s="325"/>
      <c r="F82" s="583"/>
      <c r="G82" s="583"/>
      <c r="H82" s="584"/>
      <c r="I82" s="584"/>
    </row>
    <row r="83" spans="1:11">
      <c r="A83" s="324"/>
      <c r="B83" s="325"/>
      <c r="C83" s="325"/>
      <c r="D83" s="325"/>
      <c r="E83" s="325"/>
      <c r="F83" s="583"/>
      <c r="G83" s="583"/>
      <c r="H83" s="584"/>
      <c r="I83" s="584"/>
    </row>
    <row r="84" spans="1:11" s="258" customFormat="1">
      <c r="A84" s="326"/>
      <c r="B84" s="327"/>
      <c r="C84" s="328"/>
      <c r="D84" s="329"/>
      <c r="E84" s="329"/>
      <c r="F84" s="585"/>
      <c r="G84" s="585"/>
      <c r="H84" s="585"/>
      <c r="I84" s="585"/>
      <c r="J84" s="257"/>
    </row>
    <row r="85" spans="1:11" s="258" customFormat="1">
      <c r="A85" s="330"/>
      <c r="B85" s="331"/>
      <c r="C85" s="328"/>
      <c r="D85" s="329"/>
      <c r="E85" s="329"/>
      <c r="F85" s="585"/>
      <c r="G85" s="585"/>
      <c r="H85" s="585"/>
      <c r="I85" s="585"/>
      <c r="J85" s="257"/>
    </row>
    <row r="86" spans="1:11" s="258" customFormat="1">
      <c r="A86" s="326"/>
      <c r="B86" s="327"/>
      <c r="C86" s="261"/>
      <c r="D86" s="332"/>
      <c r="E86" s="332"/>
      <c r="F86" s="586"/>
      <c r="G86" s="586"/>
      <c r="H86" s="587"/>
      <c r="I86" s="587"/>
      <c r="J86" s="257"/>
      <c r="K86" s="333"/>
    </row>
    <row r="87" spans="1:11" s="258" customFormat="1">
      <c r="A87" s="326"/>
      <c r="B87" s="327"/>
      <c r="C87" s="261"/>
      <c r="D87" s="332"/>
      <c r="E87" s="332"/>
      <c r="F87" s="586"/>
      <c r="G87" s="586"/>
      <c r="H87" s="587"/>
      <c r="I87" s="587"/>
      <c r="J87" s="257"/>
    </row>
    <row r="88" spans="1:11" s="258" customFormat="1">
      <c r="A88" s="326"/>
      <c r="B88" s="327"/>
      <c r="C88" s="261"/>
      <c r="D88" s="332"/>
      <c r="E88" s="332"/>
      <c r="F88" s="586"/>
      <c r="G88" s="586"/>
      <c r="H88" s="587"/>
      <c r="I88" s="587"/>
      <c r="J88" s="257"/>
    </row>
    <row r="89" spans="1:11" s="258" customFormat="1">
      <c r="A89" s="326"/>
      <c r="B89" s="327"/>
      <c r="C89" s="261"/>
      <c r="D89" s="332"/>
      <c r="E89" s="332"/>
      <c r="F89" s="586"/>
      <c r="G89" s="586"/>
      <c r="H89" s="587"/>
      <c r="I89" s="587"/>
      <c r="J89" s="257"/>
    </row>
    <row r="90" spans="1:11" s="258" customFormat="1">
      <c r="A90" s="326"/>
      <c r="B90" s="327"/>
      <c r="C90" s="328"/>
      <c r="D90" s="329"/>
      <c r="E90" s="329"/>
      <c r="F90" s="585"/>
      <c r="G90" s="585"/>
      <c r="H90" s="585"/>
      <c r="I90" s="585"/>
      <c r="J90" s="257"/>
    </row>
    <row r="91" spans="1:11" s="258" customFormat="1">
      <c r="A91" s="330"/>
      <c r="B91" s="331"/>
      <c r="C91" s="328"/>
      <c r="D91" s="329"/>
      <c r="E91" s="329"/>
      <c r="F91" s="585"/>
      <c r="G91" s="585"/>
      <c r="H91" s="585"/>
      <c r="I91" s="585"/>
      <c r="J91" s="257"/>
    </row>
    <row r="92" spans="1:11" s="258" customFormat="1">
      <c r="A92" s="326"/>
      <c r="B92" s="327"/>
      <c r="C92" s="261"/>
      <c r="D92" s="332"/>
      <c r="E92" s="332"/>
      <c r="F92" s="586"/>
      <c r="G92" s="586"/>
      <c r="H92" s="587"/>
      <c r="I92" s="587"/>
      <c r="J92" s="257"/>
    </row>
    <row r="93" spans="1:11" s="258" customFormat="1">
      <c r="A93" s="326"/>
      <c r="B93" s="327"/>
      <c r="C93" s="261"/>
      <c r="D93" s="332"/>
      <c r="E93" s="332"/>
      <c r="F93" s="586"/>
      <c r="G93" s="586"/>
      <c r="H93" s="587"/>
      <c r="I93" s="587"/>
      <c r="J93" s="257"/>
    </row>
    <row r="94" spans="1:11" s="258" customFormat="1">
      <c r="A94" s="326"/>
      <c r="B94" s="327"/>
      <c r="C94" s="261"/>
      <c r="D94" s="332"/>
      <c r="E94" s="332"/>
      <c r="F94" s="586"/>
      <c r="G94" s="586"/>
      <c r="H94" s="587"/>
      <c r="I94" s="587"/>
      <c r="J94" s="257"/>
    </row>
    <row r="95" spans="1:11" s="258" customFormat="1">
      <c r="A95" s="326"/>
      <c r="B95" s="327"/>
      <c r="C95" s="261"/>
      <c r="D95" s="332"/>
      <c r="E95" s="332"/>
      <c r="F95" s="586"/>
      <c r="G95" s="586"/>
      <c r="H95" s="587"/>
      <c r="I95" s="587"/>
      <c r="J95" s="257"/>
    </row>
    <row r="96" spans="1:11" s="258" customFormat="1">
      <c r="A96" s="326"/>
      <c r="B96" s="327"/>
      <c r="C96" s="261"/>
      <c r="D96" s="332"/>
      <c r="E96" s="332"/>
      <c r="F96" s="586"/>
      <c r="G96" s="586"/>
      <c r="H96" s="587"/>
      <c r="I96" s="587"/>
      <c r="J96" s="257"/>
    </row>
    <row r="97" spans="1:10" s="258" customFormat="1">
      <c r="A97" s="326"/>
      <c r="B97" s="327"/>
      <c r="C97" s="261"/>
      <c r="D97" s="332"/>
      <c r="E97" s="332"/>
      <c r="F97" s="586"/>
      <c r="G97" s="586"/>
      <c r="H97" s="587"/>
      <c r="I97" s="587"/>
      <c r="J97" s="257"/>
    </row>
    <row r="98" spans="1:10" s="258" customFormat="1">
      <c r="A98" s="326"/>
      <c r="B98" s="327"/>
      <c r="C98" s="261"/>
      <c r="D98" s="332"/>
      <c r="E98" s="332"/>
      <c r="F98" s="586"/>
      <c r="G98" s="586"/>
      <c r="H98" s="587"/>
      <c r="I98" s="587"/>
      <c r="J98" s="257"/>
    </row>
    <row r="99" spans="1:10" s="258" customFormat="1">
      <c r="A99" s="326"/>
      <c r="B99" s="327"/>
      <c r="C99" s="261"/>
      <c r="D99" s="332"/>
      <c r="E99" s="332"/>
      <c r="F99" s="586"/>
      <c r="G99" s="586"/>
      <c r="H99" s="587"/>
      <c r="I99" s="587"/>
      <c r="J99" s="257"/>
    </row>
    <row r="100" spans="1:10" s="258" customFormat="1">
      <c r="A100" s="326"/>
      <c r="B100" s="327"/>
      <c r="C100" s="328"/>
      <c r="D100" s="329"/>
      <c r="E100" s="329"/>
      <c r="F100" s="585"/>
      <c r="G100" s="585"/>
      <c r="H100" s="585"/>
      <c r="I100" s="585"/>
      <c r="J100" s="257"/>
    </row>
    <row r="101" spans="1:10" s="258" customFormat="1">
      <c r="A101" s="330"/>
      <c r="B101" s="331"/>
      <c r="C101" s="328"/>
      <c r="D101" s="329"/>
      <c r="E101" s="329"/>
      <c r="F101" s="585"/>
      <c r="G101" s="585"/>
      <c r="H101" s="585"/>
      <c r="I101" s="585"/>
      <c r="J101" s="77"/>
    </row>
    <row r="102" spans="1:10" s="258" customFormat="1">
      <c r="A102" s="326"/>
      <c r="B102" s="327"/>
      <c r="C102" s="261"/>
      <c r="D102" s="332"/>
      <c r="E102" s="332"/>
      <c r="F102" s="586"/>
      <c r="G102" s="586"/>
      <c r="H102" s="587"/>
      <c r="I102" s="587"/>
      <c r="J102" s="77"/>
    </row>
    <row r="103" spans="1:10" s="258" customFormat="1">
      <c r="A103" s="326"/>
      <c r="B103" s="327"/>
      <c r="C103" s="261"/>
      <c r="D103" s="332"/>
      <c r="E103" s="332"/>
      <c r="F103" s="586"/>
      <c r="G103" s="586"/>
      <c r="H103" s="587"/>
      <c r="I103" s="587"/>
      <c r="J103" s="77"/>
    </row>
    <row r="104" spans="1:10" s="258" customFormat="1">
      <c r="A104" s="326"/>
      <c r="B104" s="327"/>
      <c r="C104" s="261"/>
      <c r="D104" s="332"/>
      <c r="E104" s="332"/>
      <c r="F104" s="586"/>
      <c r="G104" s="586"/>
      <c r="H104" s="587"/>
      <c r="I104" s="587"/>
      <c r="J104" s="77"/>
    </row>
    <row r="105" spans="1:10" s="258" customFormat="1">
      <c r="A105" s="326"/>
      <c r="B105" s="327"/>
      <c r="C105" s="261"/>
      <c r="D105" s="332"/>
      <c r="E105" s="332"/>
      <c r="F105" s="586"/>
      <c r="G105" s="586"/>
      <c r="H105" s="587"/>
      <c r="I105" s="587"/>
      <c r="J105" s="77"/>
    </row>
    <row r="106" spans="1:10" s="258" customFormat="1">
      <c r="A106" s="326"/>
      <c r="B106" s="327"/>
      <c r="C106" s="261"/>
      <c r="D106" s="332"/>
      <c r="E106" s="332"/>
      <c r="F106" s="586"/>
      <c r="G106" s="586"/>
      <c r="H106" s="587"/>
      <c r="I106" s="587"/>
      <c r="J106" s="257"/>
    </row>
    <row r="107" spans="1:10" s="258" customFormat="1">
      <c r="A107" s="326"/>
      <c r="B107" s="327"/>
      <c r="C107" s="261"/>
      <c r="D107" s="332"/>
      <c r="E107" s="332"/>
      <c r="F107" s="586"/>
      <c r="G107" s="586"/>
      <c r="H107" s="587"/>
      <c r="I107" s="587"/>
      <c r="J107" s="257"/>
    </row>
    <row r="108" spans="1:10" s="258" customFormat="1">
      <c r="A108" s="326"/>
      <c r="B108" s="327"/>
      <c r="C108" s="261"/>
      <c r="D108" s="332"/>
      <c r="E108" s="332"/>
      <c r="F108" s="586"/>
      <c r="G108" s="586"/>
      <c r="H108" s="587"/>
      <c r="I108" s="587"/>
      <c r="J108" s="257"/>
    </row>
    <row r="109" spans="1:10" s="258" customFormat="1">
      <c r="A109" s="326"/>
      <c r="B109" s="327"/>
      <c r="C109" s="261"/>
      <c r="D109" s="332"/>
      <c r="E109" s="332"/>
      <c r="F109" s="586"/>
      <c r="G109" s="586"/>
      <c r="H109" s="587"/>
      <c r="I109" s="587"/>
      <c r="J109" s="257"/>
    </row>
    <row r="110" spans="1:10" s="258" customFormat="1">
      <c r="A110" s="326"/>
      <c r="B110" s="327"/>
      <c r="C110" s="261"/>
      <c r="D110" s="332"/>
      <c r="E110" s="332"/>
      <c r="F110" s="586"/>
      <c r="G110" s="586"/>
      <c r="H110" s="587"/>
      <c r="I110" s="587"/>
      <c r="J110" s="257"/>
    </row>
    <row r="111" spans="1:10" s="258" customFormat="1">
      <c r="A111" s="326"/>
      <c r="B111" s="327"/>
      <c r="C111" s="261"/>
      <c r="D111" s="332"/>
      <c r="E111" s="332"/>
      <c r="F111" s="586"/>
      <c r="G111" s="586"/>
      <c r="H111" s="587"/>
      <c r="I111" s="587"/>
      <c r="J111" s="257"/>
    </row>
    <row r="112" spans="1:10" s="258" customFormat="1">
      <c r="A112" s="326"/>
      <c r="B112" s="327"/>
      <c r="C112" s="261"/>
      <c r="D112" s="332"/>
      <c r="E112" s="332"/>
      <c r="F112" s="586"/>
      <c r="G112" s="586"/>
      <c r="H112" s="587"/>
      <c r="I112" s="587"/>
      <c r="J112" s="257"/>
    </row>
    <row r="113" spans="1:10" s="258" customFormat="1">
      <c r="A113" s="326"/>
      <c r="B113" s="327"/>
      <c r="C113" s="261"/>
      <c r="D113" s="332"/>
      <c r="E113" s="332"/>
      <c r="F113" s="586"/>
      <c r="G113" s="586"/>
      <c r="H113" s="587"/>
      <c r="I113" s="587"/>
      <c r="J113" s="257"/>
    </row>
    <row r="114" spans="1:10" s="258" customFormat="1">
      <c r="A114" s="326"/>
      <c r="B114" s="327"/>
      <c r="C114" s="261"/>
      <c r="D114" s="332"/>
      <c r="E114" s="332"/>
      <c r="F114" s="586"/>
      <c r="G114" s="586"/>
      <c r="H114" s="587"/>
      <c r="I114" s="587"/>
      <c r="J114" s="257"/>
    </row>
    <row r="115" spans="1:10" s="258" customFormat="1">
      <c r="A115" s="326"/>
      <c r="B115" s="327"/>
      <c r="C115" s="261"/>
      <c r="D115" s="332"/>
      <c r="E115" s="332"/>
      <c r="F115" s="586"/>
      <c r="G115" s="586"/>
      <c r="H115" s="587"/>
      <c r="I115" s="587"/>
      <c r="J115" s="257"/>
    </row>
    <row r="116" spans="1:10" s="258" customFormat="1">
      <c r="A116" s="326"/>
      <c r="B116" s="327"/>
      <c r="C116" s="261"/>
      <c r="D116" s="332"/>
      <c r="E116" s="332"/>
      <c r="F116" s="586"/>
      <c r="G116" s="586"/>
      <c r="H116" s="587"/>
      <c r="I116" s="587"/>
      <c r="J116" s="257"/>
    </row>
    <row r="117" spans="1:10" s="258" customFormat="1">
      <c r="A117" s="326"/>
      <c r="B117" s="327"/>
      <c r="C117" s="261"/>
      <c r="D117" s="332"/>
      <c r="E117" s="332"/>
      <c r="F117" s="586"/>
      <c r="G117" s="586"/>
      <c r="H117" s="587"/>
      <c r="I117" s="587"/>
      <c r="J117" s="257"/>
    </row>
    <row r="118" spans="1:10" s="258" customFormat="1">
      <c r="A118" s="326"/>
      <c r="B118" s="327"/>
      <c r="C118" s="261"/>
      <c r="D118" s="332"/>
      <c r="E118" s="332"/>
      <c r="F118" s="586"/>
      <c r="G118" s="586"/>
      <c r="H118" s="587"/>
      <c r="I118" s="587"/>
      <c r="J118" s="257"/>
    </row>
    <row r="119" spans="1:10" s="258" customFormat="1">
      <c r="A119" s="326"/>
      <c r="B119" s="327"/>
      <c r="C119" s="261"/>
      <c r="D119" s="332"/>
      <c r="E119" s="332"/>
      <c r="F119" s="586"/>
      <c r="G119" s="586"/>
      <c r="H119" s="587"/>
      <c r="I119" s="587"/>
      <c r="J119" s="257"/>
    </row>
    <row r="120" spans="1:10" s="258" customFormat="1">
      <c r="A120" s="326"/>
      <c r="B120" s="327"/>
      <c r="C120" s="328"/>
      <c r="D120" s="329"/>
      <c r="E120" s="329"/>
      <c r="F120" s="585"/>
      <c r="G120" s="585"/>
      <c r="H120" s="585"/>
      <c r="I120" s="585"/>
      <c r="J120" s="334"/>
    </row>
    <row r="121" spans="1:10" s="258" customFormat="1">
      <c r="A121" s="330"/>
      <c r="B121" s="331"/>
      <c r="C121" s="328"/>
      <c r="D121" s="329"/>
      <c r="E121" s="329"/>
      <c r="F121" s="585"/>
      <c r="G121" s="585"/>
      <c r="H121" s="585"/>
      <c r="I121" s="585"/>
      <c r="J121" s="257"/>
    </row>
    <row r="122" spans="1:10" s="258" customFormat="1">
      <c r="A122" s="326"/>
      <c r="B122" s="327"/>
      <c r="C122" s="261"/>
      <c r="D122" s="332"/>
      <c r="E122" s="332"/>
      <c r="F122" s="586"/>
      <c r="G122" s="586"/>
      <c r="H122" s="587"/>
      <c r="I122" s="587"/>
      <c r="J122" s="257"/>
    </row>
    <row r="123" spans="1:10" s="258" customFormat="1">
      <c r="A123" s="326"/>
      <c r="B123" s="327"/>
      <c r="C123" s="261"/>
      <c r="D123" s="332"/>
      <c r="E123" s="332"/>
      <c r="F123" s="586"/>
      <c r="G123" s="586"/>
      <c r="H123" s="587"/>
      <c r="I123" s="587"/>
      <c r="J123" s="257"/>
    </row>
    <row r="124" spans="1:10" s="258" customFormat="1">
      <c r="A124" s="326"/>
      <c r="B124" s="327"/>
      <c r="C124" s="261"/>
      <c r="D124" s="332"/>
      <c r="E124" s="332"/>
      <c r="F124" s="586"/>
      <c r="G124" s="586"/>
      <c r="H124" s="587"/>
      <c r="I124" s="587"/>
      <c r="J124" s="77"/>
    </row>
    <row r="125" spans="1:10" s="258" customFormat="1">
      <c r="A125" s="326"/>
      <c r="B125" s="327"/>
      <c r="C125" s="261"/>
      <c r="D125" s="332"/>
      <c r="E125" s="332"/>
      <c r="F125" s="586"/>
      <c r="G125" s="586"/>
      <c r="H125" s="587"/>
      <c r="I125" s="587"/>
      <c r="J125" s="334"/>
    </row>
    <row r="126" spans="1:10" s="258" customFormat="1">
      <c r="A126" s="326"/>
      <c r="B126" s="327"/>
      <c r="C126" s="261"/>
      <c r="D126" s="332"/>
      <c r="E126" s="332"/>
      <c r="F126" s="586"/>
      <c r="G126" s="586"/>
      <c r="H126" s="587"/>
      <c r="I126" s="587"/>
      <c r="J126" s="334"/>
    </row>
    <row r="127" spans="1:10" s="258" customFormat="1">
      <c r="A127" s="326"/>
      <c r="B127" s="327"/>
      <c r="C127" s="261"/>
      <c r="D127" s="332"/>
      <c r="E127" s="332"/>
      <c r="F127" s="586"/>
      <c r="G127" s="586"/>
      <c r="H127" s="587"/>
      <c r="I127" s="587"/>
      <c r="J127" s="334"/>
    </row>
    <row r="128" spans="1:10" s="258" customFormat="1">
      <c r="A128" s="326"/>
      <c r="B128" s="327"/>
      <c r="C128" s="261"/>
      <c r="D128" s="332"/>
      <c r="E128" s="332"/>
      <c r="F128" s="586"/>
      <c r="G128" s="586"/>
      <c r="H128" s="587"/>
      <c r="I128" s="587"/>
      <c r="J128" s="334"/>
    </row>
    <row r="129" spans="1:10" s="258" customFormat="1">
      <c r="A129" s="326"/>
      <c r="B129" s="327"/>
      <c r="C129" s="261"/>
      <c r="D129" s="332"/>
      <c r="E129" s="332"/>
      <c r="F129" s="586"/>
      <c r="G129" s="586"/>
      <c r="H129" s="587"/>
      <c r="I129" s="587"/>
      <c r="J129" s="334"/>
    </row>
    <row r="130" spans="1:10" s="258" customFormat="1">
      <c r="A130" s="326"/>
      <c r="B130" s="327"/>
      <c r="C130" s="261"/>
      <c r="D130" s="332"/>
      <c r="E130" s="332"/>
      <c r="F130" s="586"/>
      <c r="G130" s="586"/>
      <c r="H130" s="587"/>
      <c r="I130" s="587"/>
      <c r="J130" s="334"/>
    </row>
    <row r="131" spans="1:10" s="258" customFormat="1">
      <c r="A131" s="326"/>
      <c r="B131" s="327"/>
      <c r="C131" s="261"/>
      <c r="D131" s="332"/>
      <c r="E131" s="332"/>
      <c r="F131" s="586"/>
      <c r="G131" s="586"/>
      <c r="H131" s="587"/>
      <c r="I131" s="587"/>
      <c r="J131" s="77"/>
    </row>
    <row r="132" spans="1:10" s="258" customFormat="1">
      <c r="A132" s="326"/>
      <c r="B132" s="327"/>
      <c r="C132" s="261"/>
      <c r="D132" s="332"/>
      <c r="E132" s="332"/>
      <c r="F132" s="586"/>
      <c r="G132" s="586"/>
      <c r="H132" s="587"/>
      <c r="I132" s="587"/>
      <c r="J132" s="334"/>
    </row>
    <row r="133" spans="1:10" s="258" customFormat="1">
      <c r="A133" s="326"/>
      <c r="B133" s="327"/>
      <c r="C133" s="261"/>
      <c r="D133" s="332"/>
      <c r="E133" s="332"/>
      <c r="F133" s="586"/>
      <c r="G133" s="586"/>
      <c r="H133" s="587"/>
      <c r="I133" s="587"/>
      <c r="J133" s="334"/>
    </row>
    <row r="134" spans="1:10" s="258" customFormat="1">
      <c r="A134" s="326"/>
      <c r="B134" s="327"/>
      <c r="C134" s="261"/>
      <c r="D134" s="332"/>
      <c r="E134" s="332"/>
      <c r="F134" s="586"/>
      <c r="G134" s="586"/>
      <c r="H134" s="587"/>
      <c r="I134" s="587"/>
      <c r="J134" s="334"/>
    </row>
    <row r="135" spans="1:10" s="258" customFormat="1">
      <c r="A135" s="326"/>
      <c r="B135" s="327"/>
      <c r="C135" s="261"/>
      <c r="D135" s="332"/>
      <c r="E135" s="332"/>
      <c r="F135" s="586"/>
      <c r="G135" s="586"/>
      <c r="H135" s="587"/>
      <c r="I135" s="587"/>
      <c r="J135" s="334"/>
    </row>
    <row r="136" spans="1:10" s="258" customFormat="1">
      <c r="A136" s="326"/>
      <c r="B136" s="327"/>
      <c r="C136" s="261"/>
      <c r="D136" s="332"/>
      <c r="E136" s="332"/>
      <c r="F136" s="586"/>
      <c r="G136" s="586"/>
      <c r="H136" s="587"/>
      <c r="I136" s="587"/>
      <c r="J136" s="334"/>
    </row>
    <row r="137" spans="1:10" s="258" customFormat="1">
      <c r="A137" s="326"/>
      <c r="B137" s="327"/>
      <c r="C137" s="261"/>
      <c r="D137" s="332"/>
      <c r="E137" s="332"/>
      <c r="F137" s="586"/>
      <c r="G137" s="586"/>
      <c r="H137" s="587"/>
      <c r="I137" s="587"/>
      <c r="J137" s="334"/>
    </row>
    <row r="138" spans="1:10" s="258" customFormat="1">
      <c r="A138" s="326"/>
      <c r="B138" s="327"/>
      <c r="C138" s="261"/>
      <c r="D138" s="332"/>
      <c r="E138" s="332"/>
      <c r="F138" s="586"/>
      <c r="G138" s="586"/>
      <c r="H138" s="587"/>
      <c r="I138" s="587"/>
      <c r="J138" s="334"/>
    </row>
    <row r="139" spans="1:10" s="258" customFormat="1">
      <c r="A139" s="326"/>
      <c r="B139" s="327"/>
      <c r="C139" s="261"/>
      <c r="D139" s="332"/>
      <c r="E139" s="332"/>
      <c r="F139" s="586"/>
      <c r="G139" s="586"/>
      <c r="H139" s="587"/>
      <c r="I139" s="587"/>
      <c r="J139" s="334"/>
    </row>
    <row r="140" spans="1:10" s="258" customFormat="1">
      <c r="A140" s="326"/>
      <c r="B140" s="327"/>
      <c r="C140" s="261"/>
      <c r="D140" s="332"/>
      <c r="E140" s="332"/>
      <c r="F140" s="586"/>
      <c r="G140" s="586"/>
      <c r="H140" s="587"/>
      <c r="I140" s="587"/>
      <c r="J140" s="334"/>
    </row>
    <row r="141" spans="1:10" s="258" customFormat="1">
      <c r="A141" s="326"/>
      <c r="B141" s="327"/>
      <c r="C141" s="261"/>
      <c r="D141" s="332"/>
      <c r="E141" s="332"/>
      <c r="F141" s="586"/>
      <c r="G141" s="586"/>
      <c r="H141" s="587"/>
      <c r="I141" s="587"/>
      <c r="J141" s="334"/>
    </row>
    <row r="142" spans="1:10" s="258" customFormat="1">
      <c r="A142" s="326"/>
      <c r="B142" s="327"/>
      <c r="C142" s="261"/>
      <c r="D142" s="332"/>
      <c r="E142" s="332"/>
      <c r="F142" s="586"/>
      <c r="G142" s="586"/>
      <c r="H142" s="587"/>
      <c r="I142" s="587"/>
      <c r="J142" s="334"/>
    </row>
    <row r="143" spans="1:10" s="258" customFormat="1">
      <c r="A143" s="326"/>
      <c r="B143" s="327"/>
      <c r="C143" s="261"/>
      <c r="D143" s="332"/>
      <c r="E143" s="332"/>
      <c r="F143" s="586"/>
      <c r="G143" s="586"/>
      <c r="H143" s="587"/>
      <c r="I143" s="587"/>
      <c r="J143" s="334"/>
    </row>
    <row r="144" spans="1:10" s="258" customFormat="1">
      <c r="A144" s="326"/>
      <c r="B144" s="327"/>
      <c r="C144" s="261"/>
      <c r="D144" s="332"/>
      <c r="E144" s="332"/>
      <c r="F144" s="586"/>
      <c r="G144" s="586"/>
      <c r="H144" s="587"/>
      <c r="I144" s="587"/>
      <c r="J144" s="334"/>
    </row>
    <row r="145" spans="1:10" s="258" customFormat="1">
      <c r="A145" s="326"/>
      <c r="B145" s="327"/>
      <c r="C145" s="261"/>
      <c r="D145" s="332"/>
      <c r="E145" s="332"/>
      <c r="F145" s="586"/>
      <c r="G145" s="586"/>
      <c r="H145" s="587"/>
      <c r="I145" s="587"/>
      <c r="J145" s="334"/>
    </row>
    <row r="146" spans="1:10" s="258" customFormat="1">
      <c r="A146" s="326"/>
      <c r="B146" s="327"/>
      <c r="C146" s="261"/>
      <c r="D146" s="332"/>
      <c r="E146" s="332"/>
      <c r="F146" s="586"/>
      <c r="G146" s="586"/>
      <c r="H146" s="587"/>
      <c r="I146" s="587"/>
      <c r="J146" s="334"/>
    </row>
    <row r="147" spans="1:10" s="258" customFormat="1">
      <c r="A147" s="326"/>
      <c r="B147" s="327"/>
      <c r="C147" s="261"/>
      <c r="D147" s="332"/>
      <c r="E147" s="332"/>
      <c r="F147" s="586"/>
      <c r="G147" s="586"/>
      <c r="H147" s="587"/>
      <c r="I147" s="587"/>
      <c r="J147" s="334"/>
    </row>
    <row r="148" spans="1:10" s="258" customFormat="1">
      <c r="A148" s="326"/>
      <c r="B148" s="327"/>
      <c r="C148" s="261"/>
      <c r="D148" s="332"/>
      <c r="E148" s="332"/>
      <c r="F148" s="586"/>
      <c r="G148" s="586"/>
      <c r="H148" s="587"/>
      <c r="I148" s="587"/>
      <c r="J148" s="334"/>
    </row>
    <row r="149" spans="1:10" s="258" customFormat="1">
      <c r="A149" s="326"/>
      <c r="B149" s="327"/>
      <c r="C149" s="261"/>
      <c r="D149" s="332"/>
      <c r="E149" s="332"/>
      <c r="F149" s="586"/>
      <c r="G149" s="586"/>
      <c r="H149" s="587"/>
      <c r="I149" s="587"/>
      <c r="J149" s="334"/>
    </row>
    <row r="150" spans="1:10" s="258" customFormat="1">
      <c r="A150" s="326"/>
      <c r="B150" s="327"/>
      <c r="C150" s="261"/>
      <c r="D150" s="332"/>
      <c r="E150" s="332"/>
      <c r="F150" s="586"/>
      <c r="G150" s="586"/>
      <c r="H150" s="587"/>
      <c r="I150" s="587"/>
      <c r="J150" s="334"/>
    </row>
    <row r="151" spans="1:10" s="258" customFormat="1">
      <c r="A151" s="326"/>
      <c r="B151" s="327"/>
      <c r="C151" s="261"/>
      <c r="D151" s="332"/>
      <c r="E151" s="332"/>
      <c r="F151" s="586"/>
      <c r="G151" s="586"/>
      <c r="H151" s="587"/>
      <c r="I151" s="587"/>
      <c r="J151" s="334"/>
    </row>
    <row r="152" spans="1:10" s="258" customFormat="1">
      <c r="A152" s="326"/>
      <c r="B152" s="327"/>
      <c r="C152" s="261"/>
      <c r="D152" s="332"/>
      <c r="E152" s="332"/>
      <c r="F152" s="586"/>
      <c r="G152" s="586"/>
      <c r="H152" s="587"/>
      <c r="I152" s="587"/>
      <c r="J152" s="334"/>
    </row>
    <row r="153" spans="1:10" s="258" customFormat="1">
      <c r="A153" s="326"/>
      <c r="B153" s="327"/>
      <c r="C153" s="261"/>
      <c r="D153" s="332"/>
      <c r="E153" s="332"/>
      <c r="F153" s="586"/>
      <c r="G153" s="586"/>
      <c r="H153" s="587"/>
      <c r="I153" s="587"/>
      <c r="J153" s="334"/>
    </row>
    <row r="154" spans="1:10" s="258" customFormat="1">
      <c r="A154" s="326"/>
      <c r="B154" s="327"/>
      <c r="C154" s="261"/>
      <c r="D154" s="332"/>
      <c r="E154" s="332"/>
      <c r="F154" s="586"/>
      <c r="G154" s="586"/>
      <c r="H154" s="587"/>
      <c r="I154" s="587"/>
      <c r="J154" s="334"/>
    </row>
    <row r="155" spans="1:10" s="258" customFormat="1">
      <c r="A155" s="326"/>
      <c r="B155" s="327"/>
      <c r="C155" s="261"/>
      <c r="D155" s="332"/>
      <c r="E155" s="332"/>
      <c r="F155" s="586"/>
      <c r="G155" s="586"/>
      <c r="H155" s="587"/>
      <c r="I155" s="587"/>
      <c r="J155" s="334"/>
    </row>
    <row r="156" spans="1:10" s="258" customFormat="1">
      <c r="A156" s="326"/>
      <c r="B156" s="327"/>
      <c r="C156" s="261"/>
      <c r="D156" s="332"/>
      <c r="E156" s="332"/>
      <c r="F156" s="586"/>
      <c r="G156" s="586"/>
      <c r="H156" s="587"/>
      <c r="I156" s="587"/>
      <c r="J156" s="334"/>
    </row>
    <row r="157" spans="1:10" s="258" customFormat="1">
      <c r="A157" s="326"/>
      <c r="B157" s="327"/>
      <c r="C157" s="261"/>
      <c r="D157" s="332"/>
      <c r="E157" s="332"/>
      <c r="F157" s="586"/>
      <c r="G157" s="586"/>
      <c r="H157" s="587"/>
      <c r="I157" s="587"/>
      <c r="J157" s="334"/>
    </row>
    <row r="158" spans="1:10" s="258" customFormat="1">
      <c r="A158" s="326"/>
      <c r="B158" s="327"/>
      <c r="C158" s="261"/>
      <c r="D158" s="332"/>
      <c r="E158" s="332"/>
      <c r="F158" s="586"/>
      <c r="G158" s="586"/>
      <c r="H158" s="587"/>
      <c r="I158" s="587"/>
      <c r="J158" s="334"/>
    </row>
    <row r="159" spans="1:10" s="258" customFormat="1">
      <c r="A159" s="326"/>
      <c r="B159" s="327"/>
      <c r="C159" s="261"/>
      <c r="D159" s="332"/>
      <c r="E159" s="332"/>
      <c r="F159" s="586"/>
      <c r="G159" s="586"/>
      <c r="H159" s="587"/>
      <c r="I159" s="587"/>
      <c r="J159" s="334"/>
    </row>
    <row r="160" spans="1:10" s="258" customFormat="1">
      <c r="A160" s="326"/>
      <c r="B160" s="327"/>
      <c r="C160" s="261"/>
      <c r="D160" s="332"/>
      <c r="E160" s="332"/>
      <c r="F160" s="586"/>
      <c r="G160" s="586"/>
      <c r="H160" s="587"/>
      <c r="I160" s="587"/>
      <c r="J160" s="334"/>
    </row>
    <row r="161" spans="1:10" s="258" customFormat="1">
      <c r="A161" s="326"/>
      <c r="B161" s="327"/>
      <c r="C161" s="261"/>
      <c r="D161" s="332"/>
      <c r="E161" s="332"/>
      <c r="F161" s="586"/>
      <c r="G161" s="586"/>
      <c r="H161" s="587"/>
      <c r="I161" s="587"/>
      <c r="J161" s="334"/>
    </row>
    <row r="162" spans="1:10" s="258" customFormat="1">
      <c r="A162" s="326"/>
      <c r="B162" s="327"/>
      <c r="C162" s="261"/>
      <c r="D162" s="332"/>
      <c r="E162" s="332"/>
      <c r="F162" s="586"/>
      <c r="G162" s="586"/>
      <c r="H162" s="587"/>
      <c r="I162" s="587"/>
      <c r="J162" s="334"/>
    </row>
    <row r="163" spans="1:10" s="258" customFormat="1">
      <c r="A163" s="326"/>
      <c r="B163" s="327"/>
      <c r="C163" s="261"/>
      <c r="D163" s="329"/>
      <c r="E163" s="329"/>
      <c r="F163" s="585"/>
      <c r="G163" s="585"/>
      <c r="H163" s="585"/>
      <c r="I163" s="585"/>
      <c r="J163" s="334"/>
    </row>
    <row r="164" spans="1:10">
      <c r="A164" s="324"/>
      <c r="B164" s="325"/>
      <c r="C164" s="325"/>
      <c r="D164" s="325"/>
      <c r="E164" s="325"/>
      <c r="F164" s="583"/>
      <c r="G164" s="583"/>
      <c r="H164" s="584"/>
      <c r="I164" s="584"/>
    </row>
    <row r="165" spans="1:10">
      <c r="A165" s="237"/>
      <c r="B165" s="259"/>
      <c r="C165" s="261"/>
      <c r="D165" s="281"/>
      <c r="E165" s="281"/>
      <c r="F165" s="493"/>
      <c r="G165" s="493"/>
      <c r="H165" s="579"/>
      <c r="I165" s="579"/>
    </row>
    <row r="166" spans="1:10">
      <c r="A166" s="237"/>
      <c r="B166" s="259"/>
      <c r="C166" s="261"/>
      <c r="D166" s="281"/>
      <c r="E166" s="281"/>
      <c r="F166" s="493"/>
      <c r="G166" s="493"/>
      <c r="H166" s="579"/>
      <c r="I166" s="579"/>
    </row>
    <row r="167" spans="1:10">
      <c r="A167" s="237"/>
      <c r="B167" s="259"/>
      <c r="C167" s="261"/>
      <c r="D167" s="281"/>
      <c r="E167" s="281"/>
      <c r="F167" s="493"/>
      <c r="G167" s="493"/>
      <c r="H167" s="579"/>
      <c r="I167" s="579"/>
    </row>
    <row r="168" spans="1:10">
      <c r="A168" s="237"/>
      <c r="B168" s="269"/>
      <c r="C168" s="261"/>
      <c r="D168" s="281"/>
      <c r="E168" s="281"/>
      <c r="F168" s="493"/>
      <c r="G168" s="493"/>
      <c r="H168" s="579"/>
      <c r="I168" s="579"/>
    </row>
    <row r="169" spans="1:10">
      <c r="A169" s="237"/>
      <c r="B169" s="259"/>
      <c r="C169" s="261"/>
      <c r="D169" s="281"/>
      <c r="E169" s="281"/>
      <c r="F169" s="493"/>
      <c r="G169" s="493"/>
      <c r="H169" s="579"/>
      <c r="I169" s="579"/>
    </row>
    <row r="170" spans="1:10">
      <c r="A170" s="237"/>
      <c r="B170" s="268"/>
      <c r="C170" s="261"/>
      <c r="D170" s="281"/>
      <c r="E170" s="281"/>
      <c r="F170" s="493"/>
      <c r="G170" s="493"/>
      <c r="H170" s="579"/>
      <c r="I170" s="579"/>
    </row>
    <row r="171" spans="1:10">
      <c r="A171" s="237"/>
      <c r="B171" s="263"/>
      <c r="C171" s="253"/>
      <c r="D171" s="281"/>
      <c r="E171" s="281"/>
      <c r="F171" s="493"/>
      <c r="G171" s="493"/>
      <c r="H171" s="579"/>
      <c r="I171" s="579"/>
    </row>
    <row r="172" spans="1:10">
      <c r="A172" s="237"/>
      <c r="B172" s="263"/>
      <c r="C172" s="253"/>
      <c r="D172" s="281"/>
      <c r="E172" s="281"/>
      <c r="F172" s="493"/>
      <c r="G172" s="493"/>
      <c r="H172" s="579"/>
      <c r="I172" s="579"/>
    </row>
    <row r="173" spans="1:10">
      <c r="A173" s="237"/>
      <c r="B173" s="263"/>
      <c r="C173" s="253"/>
      <c r="D173" s="281"/>
      <c r="E173" s="281"/>
      <c r="F173" s="493"/>
      <c r="G173" s="493"/>
      <c r="H173" s="579"/>
      <c r="I173" s="579"/>
    </row>
    <row r="174" spans="1:10">
      <c r="A174" s="237"/>
      <c r="B174" s="263"/>
      <c r="C174" s="253"/>
      <c r="D174" s="281"/>
      <c r="E174" s="281"/>
      <c r="F174" s="493"/>
      <c r="G174" s="493"/>
      <c r="H174" s="579"/>
      <c r="I174" s="579"/>
    </row>
    <row r="175" spans="1:10">
      <c r="A175" s="237"/>
      <c r="B175" s="263"/>
      <c r="C175" s="253"/>
      <c r="D175" s="281"/>
      <c r="E175" s="281"/>
      <c r="F175" s="493"/>
      <c r="G175" s="493"/>
      <c r="H175" s="579"/>
      <c r="I175" s="579"/>
    </row>
    <row r="176" spans="1:10">
      <c r="A176" s="237"/>
      <c r="B176" s="259"/>
      <c r="C176" s="261"/>
      <c r="D176" s="281"/>
      <c r="E176" s="281"/>
      <c r="F176" s="493"/>
      <c r="G176" s="493"/>
      <c r="H176" s="579"/>
      <c r="I176" s="579"/>
    </row>
    <row r="177" spans="1:9">
      <c r="A177" s="237"/>
      <c r="B177" s="259"/>
      <c r="C177" s="261"/>
      <c r="D177" s="281"/>
      <c r="E177" s="281"/>
      <c r="F177" s="493"/>
      <c r="G177" s="493"/>
      <c r="H177" s="579"/>
      <c r="I177" s="579"/>
    </row>
    <row r="178" spans="1:9">
      <c r="A178" s="237"/>
      <c r="B178" s="268"/>
      <c r="C178" s="261"/>
      <c r="D178" s="281"/>
      <c r="E178" s="281"/>
      <c r="F178" s="493"/>
      <c r="G178" s="493"/>
      <c r="H178" s="579"/>
      <c r="I178" s="579"/>
    </row>
    <row r="179" spans="1:9">
      <c r="A179" s="237"/>
      <c r="B179" s="259"/>
      <c r="C179" s="261"/>
      <c r="D179" s="281"/>
      <c r="E179" s="281"/>
      <c r="F179" s="493"/>
      <c r="G179" s="493"/>
      <c r="H179" s="579"/>
      <c r="I179" s="579"/>
    </row>
    <row r="180" spans="1:9">
      <c r="A180" s="237"/>
      <c r="B180" s="259"/>
      <c r="C180" s="261"/>
      <c r="D180" s="281"/>
      <c r="E180" s="281"/>
      <c r="F180" s="493"/>
      <c r="G180" s="493"/>
      <c r="H180" s="579"/>
      <c r="I180" s="579"/>
    </row>
    <row r="181" spans="1:9">
      <c r="A181" s="237"/>
      <c r="B181" s="259"/>
      <c r="C181" s="261"/>
      <c r="D181" s="281"/>
      <c r="E181" s="281"/>
      <c r="F181" s="493"/>
      <c r="G181" s="493"/>
      <c r="H181" s="579"/>
      <c r="I181" s="579"/>
    </row>
    <row r="182" spans="1:9">
      <c r="A182" s="237"/>
      <c r="B182" s="259"/>
      <c r="C182" s="261"/>
      <c r="D182" s="281"/>
      <c r="E182" s="281"/>
      <c r="F182" s="493"/>
      <c r="G182" s="493"/>
      <c r="H182" s="579"/>
      <c r="I182" s="579"/>
    </row>
    <row r="183" spans="1:9">
      <c r="A183" s="809"/>
      <c r="B183" s="809"/>
      <c r="C183" s="809"/>
      <c r="D183" s="809"/>
      <c r="E183" s="809"/>
      <c r="F183" s="809"/>
      <c r="G183" s="809"/>
      <c r="H183" s="588"/>
      <c r="I183" s="588"/>
    </row>
    <row r="184" spans="1:9">
      <c r="A184" s="237"/>
      <c r="B184" s="259"/>
      <c r="C184" s="261"/>
      <c r="D184" s="281"/>
      <c r="E184" s="281"/>
      <c r="F184" s="493"/>
      <c r="G184" s="493"/>
      <c r="H184" s="579"/>
      <c r="I184" s="579"/>
    </row>
    <row r="185" spans="1:9">
      <c r="A185" s="233"/>
      <c r="B185" s="267"/>
      <c r="C185" s="261"/>
      <c r="D185" s="281"/>
      <c r="E185" s="281"/>
      <c r="F185" s="493"/>
      <c r="G185" s="493"/>
      <c r="H185" s="579"/>
      <c r="I185" s="579"/>
    </row>
    <row r="186" spans="1:9">
      <c r="A186" s="237"/>
      <c r="B186" s="259"/>
      <c r="C186" s="261"/>
      <c r="D186" s="281"/>
      <c r="E186" s="281"/>
      <c r="F186" s="493"/>
      <c r="G186" s="493"/>
      <c r="H186" s="579"/>
      <c r="I186" s="579"/>
    </row>
    <row r="187" spans="1:9">
      <c r="A187" s="237"/>
      <c r="B187" s="268"/>
      <c r="C187" s="253"/>
      <c r="D187" s="281"/>
      <c r="E187" s="281"/>
      <c r="F187" s="493"/>
      <c r="G187" s="493"/>
      <c r="H187" s="579"/>
      <c r="I187" s="579"/>
    </row>
    <row r="188" spans="1:9">
      <c r="A188" s="237"/>
      <c r="B188" s="268"/>
      <c r="C188" s="253"/>
      <c r="D188" s="281"/>
      <c r="E188" s="281"/>
      <c r="F188" s="493"/>
      <c r="G188" s="493"/>
      <c r="H188" s="579"/>
      <c r="I188" s="579"/>
    </row>
    <row r="189" spans="1:9">
      <c r="A189" s="237"/>
      <c r="B189" s="268"/>
      <c r="C189" s="253"/>
      <c r="D189" s="281"/>
      <c r="E189" s="281"/>
      <c r="F189" s="493"/>
      <c r="G189" s="493"/>
      <c r="H189" s="579"/>
      <c r="I189" s="579"/>
    </row>
    <row r="190" spans="1:9">
      <c r="A190" s="237"/>
      <c r="B190" s="268"/>
      <c r="C190" s="253"/>
      <c r="D190" s="281"/>
      <c r="E190" s="281"/>
      <c r="F190" s="493"/>
      <c r="G190" s="493"/>
      <c r="H190" s="579"/>
      <c r="I190" s="579"/>
    </row>
    <row r="191" spans="1:9">
      <c r="A191" s="335"/>
      <c r="B191" s="259"/>
      <c r="C191" s="253"/>
      <c r="D191" s="281"/>
      <c r="E191" s="281"/>
      <c r="F191" s="493"/>
      <c r="G191" s="493"/>
      <c r="H191" s="579"/>
      <c r="I191" s="579"/>
    </row>
    <row r="192" spans="1:9">
      <c r="A192" s="237"/>
      <c r="B192" s="259"/>
      <c r="C192" s="261"/>
      <c r="D192" s="281"/>
      <c r="E192" s="281"/>
      <c r="F192" s="493"/>
      <c r="G192" s="493"/>
      <c r="H192" s="579"/>
      <c r="I192" s="579"/>
    </row>
    <row r="193" spans="1:9">
      <c r="A193" s="335"/>
      <c r="B193" s="272"/>
      <c r="C193" s="253"/>
      <c r="D193" s="281"/>
      <c r="E193" s="281"/>
      <c r="F193" s="493"/>
      <c r="G193" s="493"/>
      <c r="H193" s="579"/>
      <c r="I193" s="579"/>
    </row>
    <row r="194" spans="1:9">
      <c r="A194" s="335"/>
      <c r="B194" s="268"/>
      <c r="C194" s="253"/>
      <c r="D194" s="281"/>
      <c r="E194" s="281"/>
      <c r="F194" s="493"/>
      <c r="G194" s="493"/>
      <c r="H194" s="579"/>
      <c r="I194" s="579"/>
    </row>
    <row r="195" spans="1:9">
      <c r="A195" s="237"/>
      <c r="B195" s="272"/>
      <c r="C195" s="253"/>
      <c r="D195" s="281"/>
      <c r="E195" s="281"/>
      <c r="F195" s="493"/>
      <c r="G195" s="493"/>
      <c r="H195" s="579"/>
      <c r="I195" s="579"/>
    </row>
    <row r="196" spans="1:9">
      <c r="A196" s="237"/>
      <c r="B196" s="272"/>
      <c r="C196" s="253"/>
      <c r="D196" s="281"/>
      <c r="E196" s="281"/>
      <c r="F196" s="493"/>
      <c r="G196" s="493"/>
      <c r="H196" s="579"/>
      <c r="I196" s="579"/>
    </row>
    <row r="197" spans="1:9">
      <c r="A197" s="335"/>
      <c r="B197" s="272"/>
      <c r="C197" s="253"/>
      <c r="D197" s="281"/>
      <c r="E197" s="281"/>
      <c r="F197" s="493"/>
      <c r="G197" s="493"/>
      <c r="H197" s="579"/>
      <c r="I197" s="579"/>
    </row>
    <row r="198" spans="1:9">
      <c r="A198" s="237"/>
      <c r="B198" s="259"/>
      <c r="C198" s="261"/>
      <c r="D198" s="281"/>
      <c r="E198" s="281"/>
      <c r="F198" s="493"/>
      <c r="G198" s="493"/>
      <c r="H198" s="579"/>
      <c r="I198" s="579"/>
    </row>
    <row r="199" spans="1:9">
      <c r="A199" s="335"/>
      <c r="B199" s="272"/>
      <c r="C199" s="261"/>
      <c r="D199" s="281"/>
      <c r="E199" s="281"/>
      <c r="F199" s="493"/>
      <c r="G199" s="493"/>
      <c r="H199" s="579"/>
      <c r="I199" s="579"/>
    </row>
    <row r="200" spans="1:9">
      <c r="A200" s="237"/>
      <c r="B200" s="259"/>
      <c r="C200" s="261"/>
      <c r="D200" s="281"/>
      <c r="E200" s="281"/>
      <c r="F200" s="493"/>
      <c r="G200" s="493"/>
      <c r="H200" s="579"/>
      <c r="I200" s="579"/>
    </row>
    <row r="201" spans="1:9">
      <c r="A201" s="335"/>
      <c r="B201" s="272"/>
      <c r="C201" s="77"/>
      <c r="D201" s="281"/>
      <c r="E201" s="281"/>
      <c r="F201" s="493"/>
      <c r="G201" s="493"/>
      <c r="H201" s="579"/>
      <c r="I201" s="579"/>
    </row>
    <row r="202" spans="1:9">
      <c r="A202" s="335"/>
      <c r="B202" s="272"/>
      <c r="C202" s="77"/>
      <c r="D202" s="281"/>
      <c r="E202" s="281"/>
      <c r="F202" s="493"/>
      <c r="G202" s="493"/>
      <c r="H202" s="579"/>
      <c r="I202" s="579"/>
    </row>
    <row r="203" spans="1:9">
      <c r="A203" s="335"/>
      <c r="B203" s="272"/>
      <c r="C203" s="253"/>
      <c r="D203" s="281"/>
      <c r="E203" s="281"/>
      <c r="F203" s="493"/>
      <c r="G203" s="493"/>
      <c r="H203" s="579"/>
      <c r="I203" s="579"/>
    </row>
    <row r="204" spans="1:9">
      <c r="A204" s="335"/>
      <c r="B204" s="272"/>
      <c r="C204" s="253"/>
      <c r="D204" s="281"/>
      <c r="E204" s="281"/>
      <c r="F204" s="493"/>
      <c r="G204" s="493"/>
      <c r="H204" s="579"/>
      <c r="I204" s="579"/>
    </row>
    <row r="205" spans="1:9">
      <c r="A205" s="335"/>
      <c r="B205" s="272"/>
      <c r="C205" s="253"/>
      <c r="D205" s="281"/>
      <c r="E205" s="281"/>
      <c r="F205" s="493"/>
      <c r="G205" s="493"/>
      <c r="H205" s="579"/>
      <c r="I205" s="579"/>
    </row>
    <row r="206" spans="1:9">
      <c r="A206" s="335"/>
      <c r="B206" s="272"/>
      <c r="C206" s="253"/>
      <c r="D206" s="281"/>
      <c r="E206" s="281"/>
      <c r="F206" s="493"/>
      <c r="G206" s="493"/>
      <c r="H206" s="579"/>
      <c r="I206" s="579"/>
    </row>
    <row r="207" spans="1:9">
      <c r="A207" s="335"/>
      <c r="B207" s="272"/>
      <c r="C207" s="253"/>
      <c r="D207" s="281"/>
      <c r="E207" s="281"/>
      <c r="F207" s="493"/>
      <c r="G207" s="493"/>
      <c r="H207" s="579"/>
      <c r="I207" s="579"/>
    </row>
    <row r="208" spans="1:9">
      <c r="A208" s="335"/>
      <c r="B208" s="272"/>
      <c r="C208" s="253"/>
      <c r="D208" s="281"/>
      <c r="E208" s="281"/>
      <c r="F208" s="493"/>
      <c r="G208" s="493"/>
      <c r="H208" s="579"/>
      <c r="I208" s="579"/>
    </row>
    <row r="209" spans="1:9">
      <c r="A209" s="335"/>
      <c r="B209" s="272"/>
      <c r="C209" s="253"/>
      <c r="D209" s="281"/>
      <c r="E209" s="281"/>
      <c r="F209" s="493"/>
      <c r="G209" s="493"/>
      <c r="H209" s="579"/>
      <c r="I209" s="579"/>
    </row>
    <row r="210" spans="1:9">
      <c r="A210" s="335"/>
      <c r="B210" s="272"/>
      <c r="C210" s="253"/>
      <c r="D210" s="281"/>
      <c r="E210" s="281"/>
      <c r="F210" s="493"/>
      <c r="G210" s="493"/>
      <c r="H210" s="579"/>
      <c r="I210" s="579"/>
    </row>
    <row r="211" spans="1:9">
      <c r="A211" s="237"/>
      <c r="B211" s="272"/>
      <c r="C211" s="253"/>
      <c r="D211" s="281"/>
      <c r="E211" s="281"/>
      <c r="F211" s="493"/>
      <c r="G211" s="493"/>
      <c r="H211" s="579"/>
      <c r="I211" s="579"/>
    </row>
    <row r="212" spans="1:9">
      <c r="A212" s="237"/>
      <c r="B212" s="272"/>
      <c r="C212" s="253"/>
      <c r="D212" s="281"/>
      <c r="E212" s="281"/>
      <c r="F212" s="493"/>
      <c r="G212" s="493"/>
      <c r="H212" s="579"/>
      <c r="I212" s="579"/>
    </row>
    <row r="213" spans="1:9">
      <c r="A213" s="237"/>
      <c r="B213" s="259"/>
      <c r="C213" s="253"/>
      <c r="D213" s="281"/>
      <c r="E213" s="281"/>
      <c r="F213" s="493"/>
      <c r="G213" s="493"/>
      <c r="H213" s="579"/>
      <c r="I213" s="579"/>
    </row>
    <row r="214" spans="1:9">
      <c r="A214" s="237"/>
      <c r="B214" s="259"/>
      <c r="C214" s="253"/>
      <c r="D214" s="281"/>
      <c r="E214" s="281"/>
      <c r="F214" s="493"/>
      <c r="G214" s="493"/>
      <c r="H214" s="579"/>
      <c r="I214" s="579"/>
    </row>
    <row r="215" spans="1:9">
      <c r="A215" s="237"/>
      <c r="B215" s="259"/>
      <c r="C215" s="253"/>
      <c r="D215" s="281"/>
      <c r="E215" s="281"/>
      <c r="F215" s="493"/>
      <c r="G215" s="493"/>
      <c r="H215" s="579"/>
      <c r="I215" s="579"/>
    </row>
    <row r="216" spans="1:9">
      <c r="A216" s="237"/>
      <c r="B216" s="259"/>
      <c r="C216" s="253"/>
      <c r="D216" s="281"/>
      <c r="E216" s="281"/>
      <c r="F216" s="493"/>
      <c r="G216" s="493"/>
      <c r="H216" s="579"/>
      <c r="I216" s="579"/>
    </row>
    <row r="217" spans="1:9">
      <c r="A217" s="237"/>
      <c r="B217" s="259"/>
      <c r="C217" s="253"/>
      <c r="D217" s="281"/>
      <c r="E217" s="281"/>
      <c r="F217" s="493"/>
      <c r="G217" s="493"/>
      <c r="H217" s="579"/>
      <c r="I217" s="579"/>
    </row>
    <row r="218" spans="1:9">
      <c r="A218" s="237"/>
      <c r="B218" s="259"/>
      <c r="C218" s="253"/>
      <c r="D218" s="281"/>
      <c r="E218" s="281"/>
      <c r="F218" s="493"/>
      <c r="G218" s="493"/>
      <c r="H218" s="579"/>
      <c r="I218" s="579"/>
    </row>
    <row r="219" spans="1:9">
      <c r="A219" s="237"/>
      <c r="B219" s="259"/>
      <c r="C219" s="253"/>
      <c r="D219" s="281"/>
      <c r="E219" s="281"/>
      <c r="F219" s="493"/>
      <c r="G219" s="493"/>
      <c r="H219" s="579"/>
      <c r="I219" s="579"/>
    </row>
    <row r="220" spans="1:9">
      <c r="A220" s="237"/>
      <c r="B220" s="259"/>
      <c r="C220" s="253"/>
      <c r="D220" s="281"/>
      <c r="E220" s="281"/>
      <c r="F220" s="493"/>
      <c r="G220" s="493"/>
      <c r="H220" s="579"/>
      <c r="I220" s="579"/>
    </row>
    <row r="221" spans="1:9">
      <c r="A221" s="809"/>
      <c r="B221" s="809"/>
      <c r="C221" s="809"/>
      <c r="D221" s="809"/>
      <c r="E221" s="809"/>
      <c r="F221" s="809"/>
      <c r="G221" s="809"/>
      <c r="H221" s="588"/>
      <c r="I221" s="588"/>
    </row>
    <row r="222" spans="1:9">
      <c r="A222" s="245"/>
      <c r="B222" s="247"/>
      <c r="C222" s="247"/>
      <c r="D222" s="282"/>
      <c r="E222" s="282"/>
      <c r="F222" s="496"/>
      <c r="G222" s="496"/>
      <c r="H222" s="588"/>
      <c r="I222" s="588"/>
    </row>
    <row r="223" spans="1:9">
      <c r="A223" s="245"/>
      <c r="B223" s="247"/>
      <c r="C223" s="247"/>
      <c r="D223" s="282"/>
      <c r="E223" s="282"/>
      <c r="F223" s="496"/>
      <c r="G223" s="496"/>
      <c r="H223" s="588"/>
      <c r="I223" s="588"/>
    </row>
    <row r="224" spans="1:9">
      <c r="A224" s="809"/>
      <c r="B224" s="809"/>
      <c r="C224" s="809"/>
      <c r="D224" s="809"/>
      <c r="E224" s="809"/>
      <c r="F224" s="809"/>
      <c r="G224" s="809"/>
      <c r="H224" s="588"/>
      <c r="I224" s="588"/>
    </row>
    <row r="225" spans="1:9">
      <c r="A225" s="237"/>
      <c r="B225" s="263"/>
      <c r="C225" s="253"/>
      <c r="D225" s="281"/>
      <c r="E225" s="281"/>
      <c r="F225" s="493"/>
      <c r="G225" s="493"/>
      <c r="H225" s="579"/>
      <c r="I225" s="579"/>
    </row>
    <row r="226" spans="1:9">
      <c r="A226" s="801"/>
      <c r="B226" s="801"/>
      <c r="C226" s="801"/>
      <c r="D226" s="801"/>
      <c r="E226" s="801"/>
      <c r="F226" s="801"/>
      <c r="G226" s="801"/>
      <c r="H226" s="801"/>
      <c r="I226" s="801"/>
    </row>
    <row r="227" spans="1:9">
      <c r="A227" s="808"/>
      <c r="B227" s="808"/>
      <c r="C227" s="808"/>
      <c r="D227" s="808"/>
      <c r="E227" s="808"/>
      <c r="F227" s="808"/>
      <c r="G227" s="808"/>
      <c r="H227" s="588"/>
      <c r="I227" s="588"/>
    </row>
    <row r="228" spans="1:9">
      <c r="A228" s="224"/>
      <c r="B228" s="77"/>
      <c r="C228" s="253"/>
      <c r="D228" s="281"/>
      <c r="E228" s="281"/>
      <c r="F228" s="493"/>
      <c r="G228" s="493"/>
      <c r="H228" s="579"/>
      <c r="I228" s="579"/>
    </row>
    <row r="229" spans="1:9">
      <c r="A229" s="224"/>
      <c r="B229" s="77"/>
      <c r="C229" s="253"/>
      <c r="D229" s="281"/>
      <c r="E229" s="281"/>
      <c r="F229" s="493"/>
      <c r="G229" s="493"/>
      <c r="H229" s="579"/>
      <c r="I229" s="579"/>
    </row>
    <row r="230" spans="1:9">
      <c r="A230" s="224"/>
      <c r="B230" s="77"/>
      <c r="C230" s="253"/>
      <c r="D230" s="281"/>
      <c r="E230" s="281"/>
      <c r="F230" s="493"/>
      <c r="G230" s="493"/>
      <c r="H230" s="579"/>
      <c r="I230" s="579"/>
    </row>
    <row r="231" spans="1:9">
      <c r="A231" s="224"/>
      <c r="B231" s="77"/>
      <c r="C231" s="253"/>
      <c r="D231" s="281"/>
      <c r="E231" s="281"/>
      <c r="F231" s="493"/>
      <c r="G231" s="493"/>
      <c r="H231" s="579"/>
      <c r="I231" s="579"/>
    </row>
    <row r="232" spans="1:9">
      <c r="A232" s="224"/>
      <c r="B232" s="77"/>
      <c r="C232" s="253"/>
      <c r="D232" s="281"/>
      <c r="E232" s="281"/>
      <c r="F232" s="493"/>
      <c r="G232" s="493"/>
      <c r="H232" s="579"/>
      <c r="I232" s="579"/>
    </row>
    <row r="233" spans="1:9">
      <c r="A233" s="224"/>
      <c r="B233" s="77"/>
      <c r="C233" s="253"/>
      <c r="D233" s="281"/>
      <c r="E233" s="281"/>
      <c r="F233" s="493"/>
      <c r="G233" s="493"/>
      <c r="H233" s="579"/>
      <c r="I233" s="579"/>
    </row>
    <row r="234" spans="1:9">
      <c r="A234" s="224"/>
      <c r="B234" s="77"/>
      <c r="C234" s="253"/>
      <c r="D234" s="281"/>
      <c r="E234" s="281"/>
      <c r="F234" s="493"/>
      <c r="G234" s="493"/>
      <c r="H234" s="579"/>
      <c r="I234" s="579"/>
    </row>
    <row r="235" spans="1:9">
      <c r="A235" s="224"/>
      <c r="B235" s="77"/>
      <c r="C235" s="253"/>
      <c r="D235" s="281"/>
      <c r="E235" s="281"/>
      <c r="F235" s="493"/>
      <c r="G235" s="493"/>
      <c r="H235" s="579"/>
      <c r="I235" s="579"/>
    </row>
    <row r="236" spans="1:9">
      <c r="A236" s="224"/>
      <c r="B236" s="77"/>
      <c r="C236" s="253"/>
      <c r="D236" s="281"/>
      <c r="E236" s="281"/>
      <c r="F236" s="493"/>
      <c r="G236" s="493"/>
      <c r="H236" s="579"/>
      <c r="I236" s="579"/>
    </row>
    <row r="237" spans="1:9">
      <c r="A237" s="224"/>
      <c r="B237" s="77"/>
      <c r="C237" s="253"/>
      <c r="D237" s="281"/>
      <c r="E237" s="281"/>
      <c r="F237" s="493"/>
      <c r="G237" s="493"/>
      <c r="H237" s="579"/>
      <c r="I237" s="579"/>
    </row>
    <row r="238" spans="1:9">
      <c r="A238" s="224"/>
      <c r="B238" s="77"/>
      <c r="C238" s="253"/>
      <c r="D238" s="281"/>
      <c r="E238" s="281"/>
      <c r="F238" s="493"/>
      <c r="G238" s="493"/>
      <c r="H238" s="579"/>
      <c r="I238" s="579"/>
    </row>
    <row r="239" spans="1:9">
      <c r="A239" s="224"/>
      <c r="B239" s="77"/>
      <c r="C239" s="253"/>
      <c r="D239" s="281"/>
      <c r="E239" s="281"/>
      <c r="F239" s="493"/>
      <c r="G239" s="493"/>
      <c r="H239" s="579"/>
      <c r="I239" s="579"/>
    </row>
    <row r="240" spans="1:9">
      <c r="A240" s="224"/>
      <c r="B240" s="77"/>
      <c r="C240" s="253"/>
      <c r="D240" s="281"/>
      <c r="E240" s="281"/>
      <c r="F240" s="493"/>
      <c r="G240" s="493"/>
      <c r="H240" s="579"/>
      <c r="I240" s="579"/>
    </row>
    <row r="241" spans="1:9">
      <c r="A241" s="224"/>
      <c r="B241" s="77"/>
      <c r="C241" s="253"/>
      <c r="D241" s="281"/>
      <c r="E241" s="281"/>
      <c r="F241" s="493"/>
      <c r="G241" s="493"/>
      <c r="H241" s="579"/>
      <c r="I241" s="579"/>
    </row>
    <row r="242" spans="1:9">
      <c r="A242" s="224"/>
      <c r="B242" s="77"/>
      <c r="C242" s="253"/>
      <c r="D242" s="281"/>
      <c r="E242" s="281"/>
      <c r="F242" s="493"/>
      <c r="G242" s="493"/>
      <c r="H242" s="579"/>
      <c r="I242" s="579"/>
    </row>
    <row r="243" spans="1:9">
      <c r="A243" s="224"/>
      <c r="B243" s="77"/>
      <c r="C243" s="253"/>
      <c r="D243" s="281"/>
      <c r="E243" s="281"/>
      <c r="F243" s="493"/>
      <c r="G243" s="493"/>
      <c r="H243" s="579"/>
      <c r="I243" s="579"/>
    </row>
    <row r="244" spans="1:9">
      <c r="A244" s="224"/>
      <c r="B244" s="77"/>
      <c r="C244" s="253"/>
      <c r="D244" s="281"/>
      <c r="E244" s="281"/>
      <c r="F244" s="493"/>
      <c r="G244" s="493"/>
      <c r="H244" s="579"/>
      <c r="I244" s="579"/>
    </row>
    <row r="245" spans="1:9">
      <c r="A245" s="224"/>
      <c r="B245" s="77"/>
      <c r="C245" s="253"/>
      <c r="D245" s="281"/>
      <c r="E245" s="281"/>
      <c r="F245" s="493"/>
      <c r="G245" s="493"/>
      <c r="H245" s="579"/>
      <c r="I245" s="579"/>
    </row>
    <row r="246" spans="1:9">
      <c r="A246" s="224"/>
      <c r="B246" s="77"/>
      <c r="C246" s="253"/>
      <c r="D246" s="281"/>
      <c r="E246" s="281"/>
      <c r="F246" s="493"/>
      <c r="G246" s="493"/>
      <c r="H246" s="579"/>
      <c r="I246" s="579"/>
    </row>
    <row r="247" spans="1:9">
      <c r="A247" s="224"/>
      <c r="B247" s="77"/>
      <c r="C247" s="253"/>
      <c r="D247" s="281"/>
      <c r="E247" s="281"/>
      <c r="F247" s="493"/>
      <c r="G247" s="493"/>
      <c r="H247" s="579"/>
      <c r="I247" s="579"/>
    </row>
    <row r="248" spans="1:9">
      <c r="A248" s="224"/>
      <c r="B248" s="77"/>
      <c r="C248" s="253"/>
      <c r="D248" s="281"/>
      <c r="E248" s="281"/>
      <c r="F248" s="493"/>
      <c r="G248" s="493"/>
      <c r="H248" s="579"/>
      <c r="I248" s="579"/>
    </row>
    <row r="249" spans="1:9">
      <c r="A249" s="224"/>
      <c r="B249" s="77"/>
      <c r="C249" s="253"/>
      <c r="D249" s="281"/>
      <c r="E249" s="281"/>
      <c r="F249" s="493"/>
      <c r="G249" s="493"/>
      <c r="H249" s="579"/>
      <c r="I249" s="579"/>
    </row>
    <row r="250" spans="1:9">
      <c r="A250" s="224"/>
      <c r="B250" s="77"/>
      <c r="C250" s="253"/>
      <c r="D250" s="281"/>
      <c r="E250" s="281"/>
      <c r="F250" s="493"/>
      <c r="G250" s="493"/>
      <c r="H250" s="579"/>
      <c r="I250" s="579"/>
    </row>
    <row r="251" spans="1:9">
      <c r="A251" s="224"/>
      <c r="B251" s="77"/>
      <c r="C251" s="253"/>
      <c r="D251" s="281"/>
      <c r="E251" s="281"/>
      <c r="F251" s="493"/>
      <c r="G251" s="493"/>
      <c r="H251" s="579"/>
      <c r="I251" s="579"/>
    </row>
    <row r="252" spans="1:9">
      <c r="A252" s="224"/>
      <c r="B252" s="77"/>
      <c r="C252" s="253"/>
      <c r="D252" s="281"/>
      <c r="E252" s="281"/>
      <c r="F252" s="493"/>
      <c r="G252" s="493"/>
      <c r="H252" s="579"/>
      <c r="I252" s="579"/>
    </row>
    <row r="253" spans="1:9">
      <c r="A253" s="224"/>
      <c r="B253" s="77"/>
      <c r="C253" s="253"/>
      <c r="D253" s="281"/>
      <c r="E253" s="281"/>
      <c r="F253" s="493"/>
      <c r="G253" s="493"/>
      <c r="H253" s="579"/>
      <c r="I253" s="579"/>
    </row>
    <row r="254" spans="1:9">
      <c r="A254" s="224"/>
      <c r="B254" s="77"/>
      <c r="C254" s="253"/>
      <c r="D254" s="281"/>
      <c r="E254" s="281"/>
      <c r="F254" s="493"/>
      <c r="G254" s="493"/>
      <c r="H254" s="579"/>
      <c r="I254" s="579"/>
    </row>
    <row r="255" spans="1:9">
      <c r="A255" s="224"/>
      <c r="B255" s="77"/>
      <c r="C255" s="253"/>
      <c r="D255" s="281"/>
      <c r="E255" s="281"/>
      <c r="F255" s="493"/>
      <c r="G255" s="493"/>
      <c r="H255" s="579"/>
      <c r="I255" s="579"/>
    </row>
    <row r="256" spans="1:9">
      <c r="A256" s="224"/>
      <c r="B256" s="77"/>
      <c r="C256" s="253"/>
      <c r="D256" s="281"/>
      <c r="E256" s="281"/>
      <c r="F256" s="493"/>
      <c r="G256" s="493"/>
      <c r="H256" s="579"/>
      <c r="I256" s="579"/>
    </row>
    <row r="257" spans="1:9">
      <c r="A257" s="224"/>
      <c r="B257" s="77"/>
      <c r="C257" s="253"/>
      <c r="D257" s="281"/>
      <c r="E257" s="281"/>
      <c r="F257" s="493"/>
      <c r="G257" s="493"/>
      <c r="H257" s="579"/>
      <c r="I257" s="579"/>
    </row>
    <row r="258" spans="1:9">
      <c r="A258" s="224"/>
      <c r="B258" s="77"/>
      <c r="C258" s="253"/>
      <c r="D258" s="281"/>
      <c r="E258" s="281"/>
      <c r="F258" s="493"/>
      <c r="G258" s="493"/>
      <c r="H258" s="579"/>
      <c r="I258" s="579"/>
    </row>
    <row r="259" spans="1:9">
      <c r="A259" s="224"/>
      <c r="B259" s="77"/>
      <c r="C259" s="253"/>
      <c r="D259" s="281"/>
      <c r="E259" s="281"/>
      <c r="F259" s="493"/>
      <c r="G259" s="493"/>
      <c r="H259" s="579"/>
      <c r="I259" s="579"/>
    </row>
    <row r="260" spans="1:9">
      <c r="A260" s="224"/>
      <c r="B260" s="77"/>
      <c r="C260" s="253"/>
      <c r="D260" s="281"/>
      <c r="E260" s="281"/>
      <c r="F260" s="493"/>
      <c r="G260" s="493"/>
      <c r="H260" s="579"/>
      <c r="I260" s="579"/>
    </row>
    <row r="261" spans="1:9">
      <c r="A261" s="224"/>
      <c r="B261" s="77"/>
      <c r="C261" s="253"/>
      <c r="D261" s="281"/>
      <c r="E261" s="281"/>
      <c r="F261" s="493"/>
      <c r="G261" s="493"/>
      <c r="H261" s="579"/>
      <c r="I261" s="579"/>
    </row>
    <row r="262" spans="1:9">
      <c r="A262" s="224"/>
      <c r="B262" s="77"/>
      <c r="C262" s="253"/>
      <c r="D262" s="281"/>
      <c r="E262" s="281"/>
      <c r="F262" s="493"/>
      <c r="G262" s="493"/>
      <c r="H262" s="579"/>
      <c r="I262" s="579"/>
    </row>
    <row r="263" spans="1:9">
      <c r="A263" s="224"/>
      <c r="B263" s="77"/>
      <c r="C263" s="253"/>
      <c r="D263" s="281"/>
      <c r="E263" s="281"/>
      <c r="F263" s="493"/>
      <c r="G263" s="493"/>
      <c r="H263" s="579"/>
      <c r="I263" s="579"/>
    </row>
    <row r="264" spans="1:9">
      <c r="A264" s="224"/>
      <c r="B264" s="77"/>
      <c r="C264" s="253"/>
      <c r="D264" s="281"/>
      <c r="E264" s="281"/>
      <c r="F264" s="493"/>
      <c r="G264" s="493"/>
      <c r="H264" s="579"/>
      <c r="I264" s="579"/>
    </row>
    <row r="265" spans="1:9">
      <c r="A265" s="224"/>
      <c r="B265" s="77"/>
      <c r="C265" s="253"/>
      <c r="D265" s="281"/>
      <c r="E265" s="281"/>
      <c r="F265" s="493"/>
      <c r="G265" s="493"/>
      <c r="H265" s="579"/>
      <c r="I265" s="579"/>
    </row>
    <row r="266" spans="1:9">
      <c r="A266" s="224"/>
      <c r="B266" s="77"/>
      <c r="C266" s="253"/>
      <c r="D266" s="281"/>
      <c r="E266" s="281"/>
      <c r="F266" s="493"/>
      <c r="G266" s="493"/>
      <c r="H266" s="579"/>
      <c r="I266" s="579"/>
    </row>
    <row r="267" spans="1:9">
      <c r="A267" s="224"/>
      <c r="B267" s="77"/>
      <c r="C267" s="253"/>
      <c r="D267" s="281"/>
      <c r="E267" s="281"/>
      <c r="F267" s="493"/>
      <c r="G267" s="493"/>
      <c r="H267" s="579"/>
      <c r="I267" s="579"/>
    </row>
    <row r="268" spans="1:9">
      <c r="A268" s="224"/>
      <c r="B268" s="77"/>
      <c r="C268" s="253"/>
      <c r="D268" s="281"/>
      <c r="E268" s="281"/>
      <c r="F268" s="493"/>
      <c r="G268" s="493"/>
      <c r="H268" s="579"/>
      <c r="I268" s="579"/>
    </row>
    <row r="269" spans="1:9">
      <c r="A269" s="224"/>
      <c r="B269" s="77"/>
      <c r="C269" s="253"/>
      <c r="D269" s="281"/>
      <c r="E269" s="281"/>
      <c r="F269" s="493"/>
      <c r="G269" s="493"/>
      <c r="H269" s="579"/>
      <c r="I269" s="579"/>
    </row>
    <row r="270" spans="1:9">
      <c r="A270" s="224"/>
      <c r="B270" s="77"/>
      <c r="C270" s="253"/>
      <c r="D270" s="281"/>
      <c r="E270" s="281"/>
      <c r="F270" s="493"/>
      <c r="G270" s="493"/>
      <c r="H270" s="579"/>
      <c r="I270" s="579"/>
    </row>
    <row r="271" spans="1:9">
      <c r="A271" s="224"/>
      <c r="B271" s="77"/>
      <c r="C271" s="253"/>
      <c r="D271" s="281"/>
      <c r="E271" s="281"/>
      <c r="F271" s="493"/>
      <c r="G271" s="493"/>
      <c r="H271" s="579"/>
      <c r="I271" s="579"/>
    </row>
    <row r="272" spans="1:9">
      <c r="A272" s="224"/>
      <c r="B272" s="77"/>
      <c r="C272" s="253"/>
      <c r="D272" s="281"/>
      <c r="E272" s="281"/>
      <c r="F272" s="493"/>
      <c r="G272" s="493"/>
      <c r="H272" s="579"/>
      <c r="I272" s="579"/>
    </row>
    <row r="273" spans="1:9">
      <c r="A273" s="224"/>
      <c r="B273" s="77"/>
      <c r="C273" s="253"/>
      <c r="D273" s="281"/>
      <c r="E273" s="281"/>
      <c r="F273" s="493"/>
      <c r="G273" s="493"/>
      <c r="H273" s="579"/>
      <c r="I273" s="579"/>
    </row>
    <row r="274" spans="1:9">
      <c r="A274" s="224"/>
      <c r="B274" s="77"/>
      <c r="C274" s="253"/>
      <c r="D274" s="281"/>
      <c r="E274" s="281"/>
      <c r="F274" s="493"/>
      <c r="G274" s="493"/>
      <c r="H274" s="579"/>
      <c r="I274" s="579"/>
    </row>
    <row r="275" spans="1:9">
      <c r="A275" s="224"/>
      <c r="B275" s="77"/>
      <c r="C275" s="253"/>
      <c r="D275" s="281"/>
      <c r="E275" s="281"/>
      <c r="F275" s="493"/>
      <c r="G275" s="493"/>
      <c r="H275" s="579"/>
      <c r="I275" s="579"/>
    </row>
    <row r="276" spans="1:9">
      <c r="A276" s="224"/>
      <c r="B276" s="77"/>
      <c r="C276" s="253"/>
      <c r="D276" s="281"/>
      <c r="E276" s="281"/>
      <c r="F276" s="493"/>
      <c r="G276" s="493"/>
      <c r="H276" s="579"/>
      <c r="I276" s="579"/>
    </row>
    <row r="277" spans="1:9">
      <c r="A277" s="224"/>
      <c r="B277" s="77"/>
      <c r="C277" s="253"/>
      <c r="D277" s="281"/>
      <c r="E277" s="281"/>
      <c r="F277" s="493"/>
      <c r="G277" s="493"/>
      <c r="H277" s="579"/>
      <c r="I277" s="579"/>
    </row>
    <row r="278" spans="1:9">
      <c r="A278" s="224"/>
      <c r="B278" s="77"/>
      <c r="C278" s="253"/>
      <c r="D278" s="281"/>
      <c r="E278" s="281"/>
      <c r="F278" s="493"/>
      <c r="G278" s="493"/>
      <c r="H278" s="579"/>
      <c r="I278" s="579"/>
    </row>
    <row r="279" spans="1:9">
      <c r="A279" s="224"/>
      <c r="B279" s="77"/>
      <c r="C279" s="253"/>
      <c r="D279" s="281"/>
      <c r="E279" s="281"/>
      <c r="F279" s="493"/>
      <c r="G279" s="493"/>
      <c r="H279" s="579"/>
      <c r="I279" s="579"/>
    </row>
    <row r="280" spans="1:9">
      <c r="A280" s="224"/>
      <c r="B280" s="77"/>
      <c r="C280" s="253"/>
      <c r="D280" s="281"/>
      <c r="E280" s="281"/>
      <c r="F280" s="493"/>
      <c r="G280" s="493"/>
      <c r="H280" s="579"/>
      <c r="I280" s="579"/>
    </row>
    <row r="281" spans="1:9">
      <c r="A281" s="224"/>
      <c r="B281" s="77"/>
      <c r="C281" s="253"/>
      <c r="D281" s="281"/>
      <c r="E281" s="281"/>
      <c r="F281" s="493"/>
      <c r="G281" s="493"/>
      <c r="H281" s="579"/>
      <c r="I281" s="579"/>
    </row>
    <row r="282" spans="1:9">
      <c r="A282" s="224"/>
      <c r="B282" s="77"/>
      <c r="C282" s="253"/>
      <c r="D282" s="281"/>
      <c r="E282" s="281"/>
      <c r="F282" s="493"/>
      <c r="G282" s="493"/>
      <c r="H282" s="579"/>
      <c r="I282" s="579"/>
    </row>
    <row r="283" spans="1:9">
      <c r="A283" s="224"/>
      <c r="B283" s="77"/>
      <c r="C283" s="253"/>
      <c r="D283" s="281"/>
      <c r="E283" s="281"/>
      <c r="F283" s="493"/>
      <c r="G283" s="493"/>
      <c r="H283" s="579"/>
      <c r="I283" s="579"/>
    </row>
    <row r="284" spans="1:9">
      <c r="A284" s="224"/>
      <c r="B284" s="77"/>
      <c r="C284" s="253"/>
      <c r="D284" s="281"/>
      <c r="E284" s="281"/>
      <c r="F284" s="493"/>
      <c r="G284" s="493"/>
      <c r="H284" s="579"/>
      <c r="I284" s="579"/>
    </row>
    <row r="285" spans="1:9">
      <c r="A285" s="224"/>
      <c r="B285" s="77"/>
      <c r="C285" s="253"/>
      <c r="D285" s="281"/>
      <c r="E285" s="281"/>
      <c r="F285" s="493"/>
      <c r="G285" s="493"/>
      <c r="H285" s="579"/>
      <c r="I285" s="579"/>
    </row>
    <row r="286" spans="1:9">
      <c r="A286" s="224"/>
      <c r="B286" s="77"/>
      <c r="C286" s="253"/>
      <c r="D286" s="281"/>
      <c r="E286" s="281"/>
      <c r="F286" s="493"/>
      <c r="G286" s="493"/>
      <c r="H286" s="579"/>
      <c r="I286" s="579"/>
    </row>
    <row r="287" spans="1:9">
      <c r="A287" s="224"/>
      <c r="B287" s="77"/>
      <c r="C287" s="253"/>
      <c r="D287" s="281"/>
      <c r="E287" s="281"/>
      <c r="F287" s="493"/>
      <c r="G287" s="493"/>
      <c r="H287" s="579"/>
      <c r="I287" s="579"/>
    </row>
    <row r="288" spans="1:9">
      <c r="A288" s="224"/>
      <c r="B288" s="77"/>
      <c r="C288" s="253"/>
      <c r="D288" s="281"/>
      <c r="E288" s="281"/>
      <c r="F288" s="493"/>
      <c r="G288" s="493"/>
      <c r="H288" s="579"/>
      <c r="I288" s="579"/>
    </row>
    <row r="289" spans="1:9">
      <c r="A289" s="224"/>
      <c r="B289" s="77"/>
      <c r="C289" s="253"/>
      <c r="D289" s="281"/>
      <c r="E289" s="281"/>
      <c r="F289" s="493"/>
      <c r="G289" s="493"/>
      <c r="H289" s="579"/>
      <c r="I289" s="579"/>
    </row>
    <row r="290" spans="1:9">
      <c r="A290" s="224"/>
      <c r="B290" s="77"/>
      <c r="C290" s="253"/>
      <c r="D290" s="281"/>
      <c r="E290" s="281"/>
      <c r="F290" s="493"/>
      <c r="G290" s="493"/>
      <c r="H290" s="579"/>
      <c r="I290" s="579"/>
    </row>
    <row r="291" spans="1:9">
      <c r="A291" s="224"/>
      <c r="B291" s="77"/>
      <c r="C291" s="253"/>
      <c r="D291" s="281"/>
      <c r="E291" s="281"/>
      <c r="F291" s="493"/>
      <c r="G291" s="493"/>
      <c r="H291" s="579"/>
      <c r="I291" s="579"/>
    </row>
    <row r="292" spans="1:9">
      <c r="A292" s="224"/>
      <c r="B292" s="77"/>
      <c r="C292" s="253"/>
      <c r="D292" s="281"/>
      <c r="E292" s="281"/>
      <c r="F292" s="493"/>
      <c r="G292" s="493"/>
      <c r="H292" s="579"/>
      <c r="I292" s="579"/>
    </row>
    <row r="293" spans="1:9">
      <c r="A293" s="224"/>
      <c r="B293" s="77"/>
      <c r="C293" s="253"/>
      <c r="D293" s="281"/>
      <c r="E293" s="281"/>
      <c r="F293" s="493"/>
      <c r="G293" s="493"/>
      <c r="H293" s="579"/>
      <c r="I293" s="579"/>
    </row>
    <row r="294" spans="1:9">
      <c r="A294" s="224"/>
      <c r="B294" s="77"/>
      <c r="C294" s="253"/>
      <c r="D294" s="281"/>
      <c r="E294" s="281"/>
      <c r="F294" s="493"/>
      <c r="G294" s="493"/>
      <c r="H294" s="579"/>
      <c r="I294" s="579"/>
    </row>
    <row r="295" spans="1:9">
      <c r="A295" s="224"/>
      <c r="B295" s="77"/>
      <c r="C295" s="253"/>
      <c r="D295" s="281"/>
      <c r="E295" s="281"/>
      <c r="F295" s="493"/>
      <c r="G295" s="493"/>
      <c r="H295" s="579"/>
      <c r="I295" s="579"/>
    </row>
    <row r="296" spans="1:9">
      <c r="A296" s="224"/>
      <c r="B296" s="77"/>
      <c r="C296" s="253"/>
      <c r="D296" s="281"/>
      <c r="E296" s="281"/>
      <c r="F296" s="493"/>
      <c r="G296" s="493"/>
      <c r="H296" s="579"/>
      <c r="I296" s="579"/>
    </row>
    <row r="297" spans="1:9">
      <c r="A297" s="224"/>
      <c r="B297" s="77"/>
      <c r="C297" s="253"/>
      <c r="D297" s="281"/>
      <c r="E297" s="281"/>
      <c r="F297" s="493"/>
      <c r="G297" s="493"/>
      <c r="H297" s="579"/>
      <c r="I297" s="579"/>
    </row>
    <row r="298" spans="1:9">
      <c r="A298" s="224"/>
      <c r="B298" s="77"/>
      <c r="C298" s="253"/>
      <c r="D298" s="281"/>
      <c r="E298" s="281"/>
      <c r="F298" s="493"/>
      <c r="G298" s="493"/>
      <c r="H298" s="579"/>
      <c r="I298" s="579"/>
    </row>
    <row r="299" spans="1:9">
      <c r="A299" s="224"/>
      <c r="B299" s="77"/>
      <c r="C299" s="253"/>
      <c r="D299" s="281"/>
      <c r="E299" s="281"/>
      <c r="F299" s="493"/>
      <c r="G299" s="493"/>
      <c r="H299" s="579"/>
      <c r="I299" s="579"/>
    </row>
    <row r="300" spans="1:9">
      <c r="A300" s="224"/>
      <c r="B300" s="77"/>
      <c r="C300" s="253"/>
      <c r="D300" s="281"/>
      <c r="E300" s="281"/>
      <c r="F300" s="493"/>
      <c r="G300" s="493"/>
      <c r="H300" s="579"/>
      <c r="I300" s="579"/>
    </row>
    <row r="301" spans="1:9">
      <c r="A301" s="224"/>
      <c r="B301" s="77"/>
      <c r="C301" s="253"/>
      <c r="D301" s="281"/>
      <c r="E301" s="281"/>
      <c r="F301" s="493"/>
      <c r="G301" s="493"/>
      <c r="H301" s="579"/>
      <c r="I301" s="579"/>
    </row>
    <row r="302" spans="1:9">
      <c r="A302" s="224"/>
      <c r="B302" s="77"/>
      <c r="C302" s="253"/>
      <c r="D302" s="281"/>
      <c r="E302" s="281"/>
      <c r="F302" s="493"/>
      <c r="G302" s="493"/>
      <c r="H302" s="579"/>
      <c r="I302" s="579"/>
    </row>
    <row r="303" spans="1:9">
      <c r="A303" s="224"/>
      <c r="B303" s="77"/>
      <c r="C303" s="253"/>
      <c r="D303" s="281"/>
      <c r="E303" s="281"/>
      <c r="F303" s="493"/>
      <c r="G303" s="493"/>
      <c r="H303" s="579"/>
      <c r="I303" s="579"/>
    </row>
    <row r="304" spans="1:9">
      <c r="A304" s="224"/>
      <c r="B304" s="77"/>
      <c r="C304" s="253"/>
      <c r="D304" s="281"/>
      <c r="E304" s="281"/>
      <c r="F304" s="493"/>
      <c r="G304" s="493"/>
      <c r="H304" s="579"/>
      <c r="I304" s="579"/>
    </row>
    <row r="305" spans="1:9">
      <c r="A305" s="224"/>
      <c r="B305" s="77"/>
      <c r="C305" s="253"/>
      <c r="D305" s="281"/>
      <c r="E305" s="281"/>
      <c r="F305" s="493"/>
      <c r="G305" s="493"/>
      <c r="H305" s="579"/>
      <c r="I305" s="579"/>
    </row>
    <row r="306" spans="1:9">
      <c r="A306" s="224"/>
      <c r="B306" s="77"/>
      <c r="C306" s="253"/>
      <c r="D306" s="281"/>
      <c r="E306" s="281"/>
      <c r="F306" s="493"/>
      <c r="G306" s="493"/>
      <c r="H306" s="579"/>
      <c r="I306" s="579"/>
    </row>
    <row r="307" spans="1:9">
      <c r="A307" s="224"/>
      <c r="B307" s="77"/>
      <c r="C307" s="253"/>
      <c r="D307" s="281"/>
      <c r="E307" s="281"/>
      <c r="F307" s="493"/>
      <c r="G307" s="493"/>
      <c r="H307" s="579"/>
      <c r="I307" s="579"/>
    </row>
    <row r="308" spans="1:9">
      <c r="A308" s="224"/>
      <c r="B308" s="77"/>
      <c r="C308" s="253"/>
      <c r="D308" s="281"/>
      <c r="E308" s="281"/>
      <c r="F308" s="493"/>
      <c r="G308" s="493"/>
      <c r="H308" s="579"/>
      <c r="I308" s="579"/>
    </row>
    <row r="309" spans="1:9">
      <c r="A309" s="224"/>
      <c r="B309" s="77"/>
      <c r="C309" s="253"/>
      <c r="D309" s="281"/>
      <c r="E309" s="281"/>
      <c r="F309" s="493"/>
      <c r="G309" s="493"/>
      <c r="H309" s="579"/>
      <c r="I309" s="579"/>
    </row>
    <row r="310" spans="1:9">
      <c r="A310" s="224"/>
      <c r="B310" s="77"/>
      <c r="C310" s="253"/>
      <c r="D310" s="281"/>
      <c r="E310" s="281"/>
      <c r="F310" s="493"/>
      <c r="G310" s="493"/>
      <c r="H310" s="579"/>
      <c r="I310" s="579"/>
    </row>
    <row r="311" spans="1:9">
      <c r="A311" s="224"/>
      <c r="B311" s="77"/>
      <c r="C311" s="253"/>
      <c r="D311" s="281"/>
      <c r="E311" s="281"/>
      <c r="F311" s="493"/>
      <c r="G311" s="493"/>
      <c r="H311" s="579"/>
      <c r="I311" s="579"/>
    </row>
    <row r="312" spans="1:9">
      <c r="A312" s="224"/>
      <c r="B312" s="77"/>
      <c r="C312" s="253"/>
      <c r="D312" s="281"/>
      <c r="E312" s="281"/>
      <c r="F312" s="493"/>
      <c r="G312" s="493"/>
      <c r="H312" s="579"/>
      <c r="I312" s="579"/>
    </row>
    <row r="313" spans="1:9">
      <c r="A313" s="224"/>
      <c r="B313" s="77"/>
      <c r="C313" s="253"/>
      <c r="D313" s="281"/>
      <c r="E313" s="281"/>
      <c r="F313" s="493"/>
      <c r="G313" s="493"/>
      <c r="H313" s="579"/>
      <c r="I313" s="579"/>
    </row>
    <row r="314" spans="1:9">
      <c r="A314" s="224"/>
      <c r="B314" s="77"/>
      <c r="C314" s="253"/>
      <c r="D314" s="281"/>
      <c r="E314" s="281"/>
      <c r="F314" s="493"/>
      <c r="G314" s="493"/>
      <c r="H314" s="579"/>
      <c r="I314" s="579"/>
    </row>
    <row r="315" spans="1:9">
      <c r="A315" s="224"/>
      <c r="B315" s="77"/>
      <c r="C315" s="253"/>
      <c r="D315" s="281"/>
      <c r="E315" s="281"/>
      <c r="F315" s="493"/>
      <c r="G315" s="493"/>
      <c r="H315" s="579"/>
      <c r="I315" s="579"/>
    </row>
    <row r="316" spans="1:9">
      <c r="A316" s="224"/>
      <c r="B316" s="77"/>
      <c r="C316" s="253"/>
      <c r="D316" s="281"/>
      <c r="E316" s="281"/>
      <c r="F316" s="493"/>
      <c r="G316" s="493"/>
      <c r="H316" s="579"/>
      <c r="I316" s="579"/>
    </row>
    <row r="317" spans="1:9">
      <c r="A317" s="224"/>
      <c r="B317" s="77"/>
      <c r="C317" s="253"/>
      <c r="D317" s="281"/>
      <c r="E317" s="281"/>
      <c r="F317" s="493"/>
      <c r="G317" s="493"/>
      <c r="H317" s="579"/>
      <c r="I317" s="579"/>
    </row>
    <row r="318" spans="1:9">
      <c r="A318" s="224"/>
      <c r="B318" s="77"/>
      <c r="C318" s="253"/>
      <c r="D318" s="281"/>
      <c r="E318" s="281"/>
      <c r="F318" s="493"/>
      <c r="G318" s="493"/>
      <c r="H318" s="579"/>
      <c r="I318" s="579"/>
    </row>
    <row r="319" spans="1:9">
      <c r="A319" s="224"/>
      <c r="B319" s="77"/>
      <c r="C319" s="253"/>
      <c r="D319" s="281"/>
      <c r="E319" s="281"/>
      <c r="F319" s="493"/>
      <c r="G319" s="493"/>
      <c r="H319" s="579"/>
      <c r="I319" s="579"/>
    </row>
    <row r="320" spans="1:9">
      <c r="A320" s="224"/>
      <c r="B320" s="77"/>
      <c r="C320" s="253"/>
      <c r="D320" s="281"/>
      <c r="E320" s="281"/>
      <c r="F320" s="493"/>
      <c r="G320" s="493"/>
      <c r="H320" s="579"/>
      <c r="I320" s="579"/>
    </row>
    <row r="321" spans="1:9">
      <c r="A321" s="224"/>
      <c r="B321" s="77"/>
      <c r="C321" s="253"/>
      <c r="D321" s="281"/>
      <c r="E321" s="281"/>
      <c r="F321" s="493"/>
      <c r="G321" s="493"/>
      <c r="H321" s="579"/>
      <c r="I321" s="579"/>
    </row>
    <row r="322" spans="1:9">
      <c r="A322" s="224"/>
      <c r="B322" s="77"/>
      <c r="C322" s="253"/>
      <c r="D322" s="281"/>
      <c r="E322" s="281"/>
      <c r="F322" s="493"/>
      <c r="G322" s="493"/>
      <c r="H322" s="579"/>
      <c r="I322" s="579"/>
    </row>
    <row r="323" spans="1:9">
      <c r="A323" s="224"/>
      <c r="B323" s="77"/>
      <c r="C323" s="253"/>
      <c r="D323" s="281"/>
      <c r="E323" s="281"/>
      <c r="F323" s="493"/>
      <c r="G323" s="493"/>
      <c r="H323" s="579"/>
      <c r="I323" s="579"/>
    </row>
    <row r="324" spans="1:9">
      <c r="A324" s="224"/>
      <c r="B324" s="77"/>
      <c r="C324" s="253"/>
      <c r="D324" s="281"/>
      <c r="E324" s="281"/>
      <c r="F324" s="493"/>
      <c r="G324" s="493"/>
      <c r="H324" s="579"/>
      <c r="I324" s="579"/>
    </row>
    <row r="325" spans="1:9">
      <c r="A325" s="224"/>
      <c r="B325" s="77"/>
      <c r="C325" s="253"/>
      <c r="D325" s="281"/>
      <c r="E325" s="281"/>
      <c r="F325" s="493"/>
      <c r="G325" s="493"/>
      <c r="H325" s="579"/>
      <c r="I325" s="579"/>
    </row>
    <row r="326" spans="1:9">
      <c r="A326" s="224"/>
      <c r="B326" s="77"/>
      <c r="C326" s="253"/>
      <c r="D326" s="281"/>
      <c r="E326" s="281"/>
      <c r="F326" s="493"/>
      <c r="G326" s="493"/>
      <c r="H326" s="579"/>
      <c r="I326" s="579"/>
    </row>
    <row r="327" spans="1:9">
      <c r="A327" s="224"/>
      <c r="B327" s="77"/>
      <c r="C327" s="253"/>
      <c r="D327" s="281"/>
      <c r="E327" s="281"/>
      <c r="F327" s="493"/>
      <c r="G327" s="493"/>
      <c r="H327" s="579"/>
      <c r="I327" s="579"/>
    </row>
    <row r="328" spans="1:9">
      <c r="A328" s="224"/>
      <c r="B328" s="77"/>
      <c r="C328" s="253"/>
      <c r="D328" s="281"/>
      <c r="E328" s="281"/>
      <c r="F328" s="493"/>
      <c r="G328" s="493"/>
      <c r="H328" s="579"/>
      <c r="I328" s="579"/>
    </row>
    <row r="329" spans="1:9">
      <c r="A329" s="224"/>
      <c r="B329" s="77"/>
      <c r="C329" s="253"/>
      <c r="D329" s="281"/>
      <c r="E329" s="281"/>
      <c r="F329" s="493"/>
      <c r="G329" s="493"/>
      <c r="H329" s="579"/>
      <c r="I329" s="579"/>
    </row>
    <row r="330" spans="1:9">
      <c r="A330" s="224"/>
      <c r="B330" s="77"/>
      <c r="C330" s="253"/>
      <c r="D330" s="281"/>
      <c r="E330" s="281"/>
      <c r="F330" s="493"/>
      <c r="G330" s="493"/>
      <c r="H330" s="579"/>
      <c r="I330" s="579"/>
    </row>
    <row r="331" spans="1:9">
      <c r="A331" s="224"/>
      <c r="B331" s="77"/>
      <c r="C331" s="253"/>
      <c r="D331" s="281"/>
      <c r="E331" s="281"/>
      <c r="F331" s="493"/>
      <c r="G331" s="493"/>
      <c r="H331" s="579"/>
      <c r="I331" s="579"/>
    </row>
    <row r="332" spans="1:9">
      <c r="A332" s="224"/>
      <c r="B332" s="77"/>
      <c r="C332" s="253"/>
      <c r="D332" s="281"/>
      <c r="E332" s="281"/>
      <c r="F332" s="493"/>
      <c r="G332" s="493"/>
      <c r="H332" s="579"/>
      <c r="I332" s="579"/>
    </row>
    <row r="333" spans="1:9">
      <c r="A333" s="224"/>
      <c r="B333" s="77"/>
      <c r="C333" s="253"/>
      <c r="D333" s="281"/>
      <c r="E333" s="281"/>
      <c r="F333" s="493"/>
      <c r="G333" s="493"/>
      <c r="H333" s="579"/>
      <c r="I333" s="579"/>
    </row>
    <row r="334" spans="1:9">
      <c r="A334" s="224"/>
      <c r="B334" s="77"/>
      <c r="C334" s="253"/>
      <c r="D334" s="281"/>
      <c r="E334" s="281"/>
      <c r="F334" s="493"/>
      <c r="G334" s="493"/>
      <c r="H334" s="579"/>
      <c r="I334" s="579"/>
    </row>
    <row r="335" spans="1:9">
      <c r="A335" s="224"/>
      <c r="B335" s="77"/>
      <c r="C335" s="253"/>
      <c r="D335" s="281"/>
      <c r="E335" s="281"/>
      <c r="F335" s="493"/>
      <c r="G335" s="493"/>
      <c r="H335" s="579"/>
      <c r="I335" s="579"/>
    </row>
    <row r="336" spans="1:9">
      <c r="A336" s="224"/>
      <c r="B336" s="77"/>
      <c r="C336" s="253"/>
      <c r="D336" s="281"/>
      <c r="E336" s="281"/>
      <c r="F336" s="493"/>
      <c r="G336" s="493"/>
      <c r="H336" s="579"/>
      <c r="I336" s="579"/>
    </row>
    <row r="337" spans="1:9">
      <c r="A337" s="224"/>
      <c r="B337" s="77"/>
      <c r="C337" s="253"/>
      <c r="D337" s="281"/>
      <c r="E337" s="281"/>
      <c r="F337" s="493"/>
      <c r="G337" s="493"/>
      <c r="H337" s="579"/>
      <c r="I337" s="579"/>
    </row>
    <row r="338" spans="1:9">
      <c r="A338" s="224"/>
      <c r="B338" s="77"/>
      <c r="C338" s="253"/>
      <c r="D338" s="281"/>
      <c r="E338" s="281"/>
      <c r="F338" s="493"/>
      <c r="G338" s="493"/>
      <c r="H338" s="579"/>
      <c r="I338" s="579"/>
    </row>
    <row r="339" spans="1:9">
      <c r="A339" s="224"/>
      <c r="B339" s="77"/>
      <c r="C339" s="253"/>
      <c r="D339" s="281"/>
      <c r="E339" s="281"/>
      <c r="F339" s="493"/>
      <c r="G339" s="493"/>
      <c r="H339" s="579"/>
      <c r="I339" s="579"/>
    </row>
    <row r="340" spans="1:9">
      <c r="A340" s="224"/>
      <c r="B340" s="77"/>
      <c r="C340" s="253"/>
      <c r="D340" s="281"/>
      <c r="E340" s="281"/>
      <c r="F340" s="493"/>
      <c r="G340" s="493"/>
      <c r="H340" s="579"/>
      <c r="I340" s="579"/>
    </row>
    <row r="341" spans="1:9">
      <c r="A341" s="224"/>
      <c r="B341" s="77"/>
      <c r="C341" s="253"/>
      <c r="D341" s="281"/>
      <c r="E341" s="281"/>
      <c r="F341" s="493"/>
      <c r="G341" s="493"/>
      <c r="H341" s="579"/>
      <c r="I341" s="579"/>
    </row>
    <row r="342" spans="1:9">
      <c r="A342" s="224"/>
      <c r="B342" s="77"/>
      <c r="C342" s="253"/>
      <c r="D342" s="281"/>
      <c r="E342" s="281"/>
      <c r="F342" s="493"/>
      <c r="G342" s="493"/>
      <c r="H342" s="579"/>
      <c r="I342" s="579"/>
    </row>
    <row r="343" spans="1:9">
      <c r="A343" s="224"/>
      <c r="B343" s="77"/>
      <c r="C343" s="253"/>
      <c r="D343" s="281"/>
      <c r="E343" s="281"/>
      <c r="F343" s="493"/>
      <c r="G343" s="493"/>
      <c r="H343" s="579"/>
      <c r="I343" s="579"/>
    </row>
    <row r="344" spans="1:9">
      <c r="A344" s="224"/>
      <c r="B344" s="77"/>
      <c r="C344" s="253"/>
      <c r="D344" s="281"/>
      <c r="E344" s="281"/>
      <c r="F344" s="493"/>
      <c r="G344" s="493"/>
      <c r="H344" s="579"/>
      <c r="I344" s="579"/>
    </row>
    <row r="345" spans="1:9">
      <c r="A345" s="224"/>
      <c r="B345" s="77"/>
      <c r="C345" s="253"/>
      <c r="D345" s="281"/>
      <c r="E345" s="281"/>
      <c r="F345" s="493"/>
      <c r="G345" s="493"/>
      <c r="H345" s="579"/>
      <c r="I345" s="579"/>
    </row>
    <row r="346" spans="1:9">
      <c r="A346" s="224"/>
      <c r="B346" s="77"/>
      <c r="C346" s="253"/>
      <c r="D346" s="281"/>
      <c r="E346" s="281"/>
      <c r="F346" s="493"/>
      <c r="G346" s="493"/>
      <c r="H346" s="579"/>
      <c r="I346" s="579"/>
    </row>
    <row r="347" spans="1:9">
      <c r="A347" s="224"/>
      <c r="B347" s="77"/>
      <c r="C347" s="253"/>
      <c r="D347" s="281"/>
      <c r="E347" s="281"/>
      <c r="F347" s="493"/>
      <c r="G347" s="493"/>
      <c r="H347" s="579"/>
      <c r="I347" s="579"/>
    </row>
    <row r="348" spans="1:9">
      <c r="A348" s="224"/>
      <c r="B348" s="77"/>
      <c r="C348" s="253"/>
      <c r="D348" s="281"/>
      <c r="E348" s="281"/>
      <c r="F348" s="493"/>
      <c r="G348" s="493"/>
      <c r="H348" s="579"/>
      <c r="I348" s="579"/>
    </row>
    <row r="349" spans="1:9">
      <c r="A349" s="224"/>
      <c r="B349" s="77"/>
      <c r="C349" s="253"/>
      <c r="D349" s="281"/>
      <c r="E349" s="281"/>
      <c r="F349" s="493"/>
      <c r="G349" s="493"/>
      <c r="H349" s="579"/>
      <c r="I349" s="579"/>
    </row>
    <row r="350" spans="1:9">
      <c r="A350" s="224"/>
      <c r="B350" s="77"/>
      <c r="C350" s="253"/>
      <c r="D350" s="281"/>
      <c r="E350" s="281"/>
      <c r="F350" s="493"/>
      <c r="G350" s="493"/>
      <c r="H350" s="579"/>
      <c r="I350" s="579"/>
    </row>
    <row r="351" spans="1:9">
      <c r="A351" s="224"/>
      <c r="B351" s="77"/>
      <c r="C351" s="253"/>
      <c r="D351" s="281"/>
      <c r="E351" s="281"/>
      <c r="F351" s="493"/>
      <c r="G351" s="493"/>
      <c r="H351" s="579"/>
      <c r="I351" s="579"/>
    </row>
    <row r="352" spans="1:9">
      <c r="A352" s="224"/>
      <c r="B352" s="77"/>
      <c r="C352" s="253"/>
      <c r="D352" s="281"/>
      <c r="E352" s="281"/>
      <c r="F352" s="493"/>
      <c r="G352" s="493"/>
      <c r="H352" s="579"/>
      <c r="I352" s="579"/>
    </row>
    <row r="353" spans="1:9">
      <c r="A353" s="224"/>
      <c r="B353" s="77"/>
      <c r="C353" s="253"/>
      <c r="D353" s="281"/>
      <c r="E353" s="281"/>
      <c r="F353" s="493"/>
      <c r="G353" s="493"/>
      <c r="H353" s="579"/>
      <c r="I353" s="579"/>
    </row>
    <row r="354" spans="1:9">
      <c r="A354" s="224"/>
      <c r="B354" s="77"/>
      <c r="C354" s="253"/>
      <c r="D354" s="281"/>
      <c r="E354" s="281"/>
      <c r="F354" s="493"/>
      <c r="G354" s="493"/>
      <c r="H354" s="579"/>
      <c r="I354" s="579"/>
    </row>
    <row r="355" spans="1:9">
      <c r="A355" s="224"/>
      <c r="B355" s="77"/>
      <c r="C355" s="253"/>
      <c r="D355" s="281"/>
      <c r="E355" s="281"/>
      <c r="F355" s="493"/>
      <c r="G355" s="493"/>
      <c r="H355" s="579"/>
      <c r="I355" s="579"/>
    </row>
    <row r="356" spans="1:9">
      <c r="A356" s="224"/>
      <c r="B356" s="77"/>
      <c r="C356" s="253"/>
      <c r="D356" s="281"/>
      <c r="E356" s="281"/>
      <c r="F356" s="493"/>
      <c r="G356" s="493"/>
      <c r="H356" s="579"/>
      <c r="I356" s="579"/>
    </row>
    <row r="357" spans="1:9">
      <c r="A357" s="224"/>
      <c r="B357" s="77"/>
      <c r="C357" s="253"/>
      <c r="D357" s="281"/>
      <c r="E357" s="281"/>
      <c r="F357" s="493"/>
      <c r="G357" s="493"/>
      <c r="H357" s="579"/>
      <c r="I357" s="579"/>
    </row>
    <row r="358" spans="1:9">
      <c r="A358" s="224"/>
      <c r="B358" s="77"/>
      <c r="C358" s="253"/>
      <c r="D358" s="281"/>
      <c r="E358" s="281"/>
      <c r="F358" s="493"/>
      <c r="G358" s="493"/>
      <c r="H358" s="579"/>
      <c r="I358" s="579"/>
    </row>
    <row r="359" spans="1:9">
      <c r="A359" s="224"/>
      <c r="B359" s="77"/>
      <c r="C359" s="253"/>
      <c r="D359" s="281"/>
      <c r="E359" s="281"/>
      <c r="F359" s="493"/>
      <c r="G359" s="493"/>
      <c r="H359" s="579"/>
      <c r="I359" s="579"/>
    </row>
    <row r="360" spans="1:9">
      <c r="A360" s="224"/>
      <c r="B360" s="77"/>
      <c r="C360" s="253"/>
      <c r="D360" s="281"/>
      <c r="E360" s="281"/>
      <c r="F360" s="493"/>
      <c r="G360" s="493"/>
      <c r="H360" s="579"/>
      <c r="I360" s="579"/>
    </row>
    <row r="361" spans="1:9">
      <c r="A361" s="224"/>
      <c r="B361" s="77"/>
      <c r="C361" s="253"/>
      <c r="D361" s="281"/>
      <c r="E361" s="281"/>
      <c r="F361" s="493"/>
      <c r="G361" s="493"/>
      <c r="H361" s="579"/>
      <c r="I361" s="579"/>
    </row>
    <row r="362" spans="1:9">
      <c r="A362" s="224"/>
      <c r="B362" s="77"/>
      <c r="C362" s="253"/>
      <c r="D362" s="281"/>
      <c r="E362" s="281"/>
      <c r="F362" s="493"/>
      <c r="G362" s="493"/>
      <c r="H362" s="579"/>
      <c r="I362" s="579"/>
    </row>
    <row r="363" spans="1:9">
      <c r="A363" s="224"/>
      <c r="B363" s="77"/>
      <c r="C363" s="253"/>
      <c r="D363" s="281"/>
      <c r="E363" s="281"/>
      <c r="F363" s="493"/>
      <c r="G363" s="493"/>
      <c r="H363" s="579"/>
      <c r="I363" s="579"/>
    </row>
    <row r="364" spans="1:9">
      <c r="A364" s="224"/>
      <c r="B364" s="77"/>
      <c r="C364" s="253"/>
      <c r="D364" s="281"/>
      <c r="E364" s="281"/>
      <c r="F364" s="493"/>
      <c r="G364" s="493"/>
      <c r="H364" s="579"/>
      <c r="I364" s="579"/>
    </row>
    <row r="365" spans="1:9">
      <c r="A365" s="224"/>
      <c r="B365" s="77"/>
      <c r="C365" s="253"/>
      <c r="D365" s="281"/>
      <c r="E365" s="281"/>
      <c r="F365" s="493"/>
      <c r="G365" s="493"/>
      <c r="H365" s="579"/>
      <c r="I365" s="579"/>
    </row>
    <row r="366" spans="1:9">
      <c r="A366" s="224"/>
      <c r="B366" s="77"/>
      <c r="C366" s="253"/>
      <c r="D366" s="281"/>
      <c r="E366" s="281"/>
      <c r="F366" s="493"/>
      <c r="G366" s="493"/>
      <c r="H366" s="579"/>
      <c r="I366" s="579"/>
    </row>
    <row r="367" spans="1:9">
      <c r="A367" s="224"/>
      <c r="B367" s="77"/>
      <c r="C367" s="253"/>
      <c r="D367" s="281"/>
      <c r="E367" s="281"/>
      <c r="F367" s="493"/>
      <c r="G367" s="493"/>
      <c r="H367" s="579"/>
      <c r="I367" s="579"/>
    </row>
    <row r="368" spans="1:9">
      <c r="A368" s="224"/>
      <c r="B368" s="77"/>
      <c r="C368" s="253"/>
      <c r="D368" s="281"/>
      <c r="E368" s="281"/>
      <c r="F368" s="493"/>
      <c r="G368" s="493"/>
      <c r="H368" s="579"/>
      <c r="I368" s="579"/>
    </row>
    <row r="369" spans="1:9">
      <c r="A369" s="224"/>
      <c r="B369" s="77"/>
      <c r="C369" s="253"/>
      <c r="D369" s="281"/>
      <c r="E369" s="281"/>
      <c r="F369" s="493"/>
      <c r="G369" s="493"/>
      <c r="H369" s="579"/>
      <c r="I369" s="579"/>
    </row>
    <row r="370" spans="1:9">
      <c r="A370" s="224"/>
      <c r="B370" s="77"/>
      <c r="C370" s="253"/>
      <c r="D370" s="281"/>
      <c r="E370" s="281"/>
      <c r="F370" s="493"/>
      <c r="G370" s="493"/>
      <c r="H370" s="579"/>
      <c r="I370" s="579"/>
    </row>
    <row r="371" spans="1:9">
      <c r="A371" s="224"/>
      <c r="B371" s="77"/>
      <c r="C371" s="253"/>
      <c r="D371" s="281"/>
      <c r="E371" s="281"/>
      <c r="F371" s="493"/>
      <c r="G371" s="493"/>
      <c r="H371" s="579"/>
      <c r="I371" s="579"/>
    </row>
    <row r="372" spans="1:9">
      <c r="A372" s="224"/>
      <c r="B372" s="77"/>
      <c r="C372" s="253"/>
      <c r="D372" s="281"/>
      <c r="E372" s="281"/>
      <c r="F372" s="493"/>
      <c r="G372" s="493"/>
      <c r="H372" s="579"/>
      <c r="I372" s="579"/>
    </row>
    <row r="373" spans="1:9">
      <c r="A373" s="224"/>
      <c r="B373" s="77"/>
      <c r="C373" s="253"/>
      <c r="D373" s="281"/>
      <c r="E373" s="281"/>
      <c r="F373" s="493"/>
      <c r="G373" s="493"/>
      <c r="H373" s="579"/>
      <c r="I373" s="579"/>
    </row>
    <row r="374" spans="1:9">
      <c r="A374" s="224"/>
      <c r="B374" s="77"/>
      <c r="C374" s="253"/>
      <c r="D374" s="281"/>
      <c r="E374" s="281"/>
      <c r="F374" s="493"/>
      <c r="G374" s="493"/>
      <c r="H374" s="579"/>
      <c r="I374" s="579"/>
    </row>
    <row r="375" spans="1:9">
      <c r="A375" s="224"/>
      <c r="B375" s="77"/>
      <c r="C375" s="253"/>
      <c r="D375" s="281"/>
      <c r="E375" s="281"/>
      <c r="F375" s="493"/>
      <c r="G375" s="493"/>
      <c r="H375" s="579"/>
      <c r="I375" s="579"/>
    </row>
    <row r="376" spans="1:9">
      <c r="A376" s="224"/>
      <c r="B376" s="77"/>
      <c r="C376" s="253"/>
      <c r="D376" s="281"/>
      <c r="E376" s="281"/>
      <c r="F376" s="493"/>
      <c r="G376" s="493"/>
      <c r="H376" s="579"/>
      <c r="I376" s="579"/>
    </row>
    <row r="377" spans="1:9">
      <c r="A377" s="224"/>
      <c r="B377" s="77"/>
      <c r="C377" s="253"/>
      <c r="D377" s="281"/>
      <c r="E377" s="281"/>
      <c r="F377" s="493"/>
      <c r="G377" s="493"/>
      <c r="H377" s="579"/>
      <c r="I377" s="579"/>
    </row>
    <row r="378" spans="1:9">
      <c r="A378" s="224"/>
      <c r="B378" s="77"/>
      <c r="C378" s="253"/>
      <c r="D378" s="281"/>
      <c r="E378" s="281"/>
      <c r="F378" s="493"/>
      <c r="G378" s="493"/>
      <c r="H378" s="579"/>
      <c r="I378" s="579"/>
    </row>
    <row r="379" spans="1:9">
      <c r="A379" s="224"/>
      <c r="B379" s="77"/>
      <c r="C379" s="253"/>
      <c r="D379" s="281"/>
      <c r="E379" s="281"/>
      <c r="F379" s="493"/>
      <c r="G379" s="493"/>
      <c r="H379" s="579"/>
      <c r="I379" s="579"/>
    </row>
    <row r="380" spans="1:9">
      <c r="A380" s="224"/>
      <c r="B380" s="77"/>
      <c r="C380" s="253"/>
      <c r="D380" s="281"/>
      <c r="E380" s="281"/>
      <c r="F380" s="493"/>
      <c r="G380" s="493"/>
      <c r="H380" s="579"/>
      <c r="I380" s="579"/>
    </row>
    <row r="381" spans="1:9">
      <c r="A381" s="224"/>
      <c r="B381" s="77"/>
      <c r="C381" s="253"/>
      <c r="D381" s="281"/>
      <c r="E381" s="281"/>
      <c r="F381" s="493"/>
      <c r="G381" s="493"/>
      <c r="H381" s="579"/>
      <c r="I381" s="579"/>
    </row>
    <row r="382" spans="1:9">
      <c r="A382" s="224"/>
      <c r="B382" s="77"/>
      <c r="C382" s="253"/>
      <c r="D382" s="281"/>
      <c r="E382" s="281"/>
      <c r="F382" s="493"/>
      <c r="G382" s="493"/>
      <c r="H382" s="579"/>
      <c r="I382" s="579"/>
    </row>
    <row r="383" spans="1:9">
      <c r="A383" s="224"/>
      <c r="B383" s="77"/>
      <c r="C383" s="253"/>
      <c r="D383" s="281"/>
      <c r="E383" s="281"/>
      <c r="F383" s="493"/>
      <c r="G383" s="493"/>
      <c r="H383" s="579"/>
      <c r="I383" s="579"/>
    </row>
    <row r="384" spans="1:9">
      <c r="A384" s="224"/>
      <c r="B384" s="77"/>
      <c r="C384" s="253"/>
      <c r="D384" s="281"/>
      <c r="E384" s="281"/>
      <c r="F384" s="493"/>
      <c r="G384" s="493"/>
      <c r="H384" s="579"/>
      <c r="I384" s="579"/>
    </row>
    <row r="385" spans="1:9">
      <c r="A385" s="224"/>
      <c r="B385" s="77"/>
      <c r="C385" s="253"/>
      <c r="D385" s="281"/>
      <c r="E385" s="281"/>
      <c r="F385" s="493"/>
      <c r="G385" s="493"/>
      <c r="H385" s="579"/>
      <c r="I385" s="579"/>
    </row>
    <row r="386" spans="1:9">
      <c r="A386" s="224"/>
      <c r="B386" s="77"/>
      <c r="C386" s="253"/>
      <c r="D386" s="281"/>
      <c r="E386" s="281"/>
      <c r="F386" s="493"/>
      <c r="G386" s="493"/>
      <c r="H386" s="579"/>
      <c r="I386" s="579"/>
    </row>
    <row r="387" spans="1:9">
      <c r="A387" s="224"/>
      <c r="B387" s="77"/>
      <c r="C387" s="253"/>
      <c r="D387" s="281"/>
      <c r="E387" s="281"/>
      <c r="F387" s="493"/>
      <c r="G387" s="493"/>
      <c r="H387" s="579"/>
      <c r="I387" s="579"/>
    </row>
    <row r="388" spans="1:9">
      <c r="A388" s="224"/>
      <c r="B388" s="77"/>
      <c r="C388" s="253"/>
      <c r="D388" s="281"/>
      <c r="E388" s="281"/>
      <c r="F388" s="493"/>
      <c r="G388" s="493"/>
      <c r="H388" s="579"/>
      <c r="I388" s="579"/>
    </row>
    <row r="389" spans="1:9">
      <c r="A389" s="224"/>
      <c r="B389" s="77"/>
      <c r="C389" s="253"/>
      <c r="D389" s="281"/>
      <c r="E389" s="281"/>
      <c r="F389" s="493"/>
      <c r="G389" s="493"/>
      <c r="H389" s="579"/>
      <c r="I389" s="579"/>
    </row>
    <row r="390" spans="1:9">
      <c r="A390" s="224"/>
      <c r="B390" s="77"/>
      <c r="C390" s="253"/>
      <c r="D390" s="281"/>
      <c r="E390" s="281"/>
      <c r="F390" s="493"/>
      <c r="G390" s="493"/>
      <c r="H390" s="579"/>
      <c r="I390" s="579"/>
    </row>
    <row r="391" spans="1:9">
      <c r="A391" s="224"/>
      <c r="B391" s="77"/>
      <c r="C391" s="253"/>
      <c r="D391" s="281"/>
      <c r="E391" s="281"/>
      <c r="F391" s="493"/>
      <c r="G391" s="493"/>
      <c r="H391" s="579"/>
      <c r="I391" s="579"/>
    </row>
    <row r="392" spans="1:9">
      <c r="A392" s="224"/>
      <c r="B392" s="77"/>
      <c r="C392" s="253"/>
      <c r="D392" s="281"/>
      <c r="E392" s="281"/>
      <c r="F392" s="493"/>
      <c r="G392" s="493"/>
      <c r="H392" s="579"/>
      <c r="I392" s="579"/>
    </row>
    <row r="393" spans="1:9">
      <c r="A393" s="224"/>
      <c r="B393" s="77"/>
      <c r="C393" s="253"/>
      <c r="D393" s="281"/>
      <c r="E393" s="281"/>
      <c r="F393" s="493"/>
      <c r="G393" s="493"/>
      <c r="H393" s="579"/>
      <c r="I393" s="579"/>
    </row>
    <row r="394" spans="1:9">
      <c r="A394" s="224"/>
      <c r="B394" s="77"/>
      <c r="C394" s="253"/>
      <c r="D394" s="281"/>
      <c r="E394" s="281"/>
      <c r="F394" s="493"/>
      <c r="G394" s="493"/>
      <c r="H394" s="579"/>
      <c r="I394" s="579"/>
    </row>
    <row r="395" spans="1:9">
      <c r="A395" s="224"/>
      <c r="B395" s="77"/>
      <c r="C395" s="253"/>
      <c r="D395" s="281"/>
      <c r="E395" s="281"/>
      <c r="F395" s="493"/>
      <c r="G395" s="493"/>
      <c r="H395" s="579"/>
      <c r="I395" s="579"/>
    </row>
    <row r="396" spans="1:9">
      <c r="A396" s="224"/>
      <c r="B396" s="77"/>
      <c r="C396" s="253"/>
      <c r="D396" s="281"/>
      <c r="E396" s="281"/>
      <c r="F396" s="493"/>
      <c r="G396" s="493"/>
      <c r="H396" s="579"/>
      <c r="I396" s="579"/>
    </row>
    <row r="397" spans="1:9">
      <c r="A397" s="224"/>
      <c r="B397" s="77"/>
      <c r="C397" s="253"/>
      <c r="D397" s="281"/>
      <c r="E397" s="281"/>
      <c r="F397" s="493"/>
      <c r="G397" s="493"/>
      <c r="H397" s="579"/>
      <c r="I397" s="579"/>
    </row>
    <row r="398" spans="1:9">
      <c r="A398" s="224"/>
      <c r="B398" s="77"/>
      <c r="C398" s="253"/>
      <c r="D398" s="281"/>
      <c r="E398" s="281"/>
      <c r="F398" s="493"/>
      <c r="G398" s="493"/>
      <c r="H398" s="579"/>
      <c r="I398" s="579"/>
    </row>
    <row r="399" spans="1:9">
      <c r="A399" s="224"/>
      <c r="B399" s="77"/>
      <c r="C399" s="253"/>
      <c r="D399" s="281"/>
      <c r="E399" s="281"/>
      <c r="F399" s="493"/>
      <c r="G399" s="493"/>
      <c r="H399" s="579"/>
      <c r="I399" s="579"/>
    </row>
    <row r="400" spans="1:9">
      <c r="A400" s="224"/>
      <c r="B400" s="77"/>
      <c r="C400" s="253"/>
      <c r="D400" s="281"/>
      <c r="E400" s="281"/>
      <c r="F400" s="493"/>
      <c r="G400" s="493"/>
      <c r="H400" s="579"/>
      <c r="I400" s="579"/>
    </row>
    <row r="401" spans="1:9">
      <c r="A401" s="224"/>
      <c r="B401" s="77"/>
      <c r="C401" s="253"/>
      <c r="D401" s="281"/>
      <c r="E401" s="281"/>
      <c r="F401" s="493"/>
      <c r="G401" s="493"/>
      <c r="H401" s="579"/>
      <c r="I401" s="579"/>
    </row>
    <row r="402" spans="1:9">
      <c r="A402" s="224"/>
      <c r="B402" s="77"/>
      <c r="C402" s="253"/>
      <c r="D402" s="281"/>
      <c r="E402" s="281"/>
      <c r="F402" s="493"/>
      <c r="G402" s="493"/>
      <c r="H402" s="579"/>
      <c r="I402" s="579"/>
    </row>
    <row r="403" spans="1:9">
      <c r="A403" s="224"/>
      <c r="B403" s="77"/>
      <c r="C403" s="253"/>
      <c r="D403" s="281"/>
      <c r="E403" s="281"/>
      <c r="F403" s="493"/>
      <c r="G403" s="493"/>
      <c r="H403" s="579"/>
      <c r="I403" s="579"/>
    </row>
    <row r="404" spans="1:9">
      <c r="A404" s="224"/>
      <c r="B404" s="77"/>
      <c r="C404" s="253"/>
      <c r="D404" s="281"/>
      <c r="E404" s="281"/>
      <c r="F404" s="493"/>
      <c r="G404" s="493"/>
      <c r="H404" s="579"/>
      <c r="I404" s="579"/>
    </row>
    <row r="405" spans="1:9">
      <c r="A405" s="224"/>
      <c r="B405" s="77"/>
      <c r="C405" s="253"/>
      <c r="D405" s="281"/>
      <c r="E405" s="281"/>
      <c r="F405" s="493"/>
      <c r="G405" s="493"/>
      <c r="H405" s="579"/>
      <c r="I405" s="579"/>
    </row>
    <row r="406" spans="1:9">
      <c r="A406" s="224"/>
      <c r="B406" s="77"/>
      <c r="C406" s="253"/>
      <c r="D406" s="281"/>
      <c r="E406" s="281"/>
      <c r="F406" s="493"/>
      <c r="G406" s="493"/>
      <c r="H406" s="579"/>
      <c r="I406" s="579"/>
    </row>
    <row r="407" spans="1:9">
      <c r="A407" s="224"/>
      <c r="B407" s="77"/>
      <c r="C407" s="253"/>
      <c r="D407" s="281"/>
      <c r="E407" s="281"/>
      <c r="F407" s="493"/>
      <c r="G407" s="493"/>
      <c r="H407" s="579"/>
      <c r="I407" s="579"/>
    </row>
    <row r="408" spans="1:9">
      <c r="A408" s="224"/>
      <c r="B408" s="77"/>
      <c r="C408" s="253"/>
      <c r="D408" s="281"/>
      <c r="E408" s="281"/>
      <c r="F408" s="493"/>
      <c r="G408" s="493"/>
      <c r="H408" s="579"/>
      <c r="I408" s="579"/>
    </row>
    <row r="409" spans="1:9">
      <c r="A409" s="224"/>
      <c r="B409" s="77"/>
      <c r="C409" s="253"/>
      <c r="D409" s="281"/>
      <c r="E409" s="281"/>
      <c r="F409" s="493"/>
      <c r="G409" s="493"/>
      <c r="H409" s="579"/>
      <c r="I409" s="579"/>
    </row>
    <row r="410" spans="1:9">
      <c r="A410" s="224"/>
      <c r="B410" s="77"/>
      <c r="C410" s="253"/>
      <c r="D410" s="281"/>
      <c r="E410" s="281"/>
      <c r="F410" s="493"/>
      <c r="G410" s="493"/>
      <c r="H410" s="579"/>
      <c r="I410" s="579"/>
    </row>
    <row r="411" spans="1:9">
      <c r="A411" s="224"/>
      <c r="B411" s="77"/>
      <c r="C411" s="253"/>
      <c r="D411" s="281"/>
      <c r="E411" s="281"/>
      <c r="F411" s="493"/>
      <c r="G411" s="493"/>
      <c r="H411" s="579"/>
      <c r="I411" s="579"/>
    </row>
    <row r="412" spans="1:9">
      <c r="A412" s="224"/>
      <c r="B412" s="77"/>
      <c r="C412" s="253"/>
      <c r="D412" s="281"/>
      <c r="E412" s="281"/>
      <c r="F412" s="493"/>
      <c r="G412" s="493"/>
      <c r="H412" s="579"/>
      <c r="I412" s="579"/>
    </row>
    <row r="413" spans="1:9">
      <c r="A413" s="224"/>
      <c r="B413" s="77"/>
      <c r="C413" s="253"/>
      <c r="D413" s="281"/>
      <c r="E413" s="281"/>
      <c r="F413" s="493"/>
      <c r="G413" s="493"/>
      <c r="H413" s="579"/>
      <c r="I413" s="579"/>
    </row>
    <row r="414" spans="1:9">
      <c r="A414" s="224"/>
      <c r="B414" s="77"/>
      <c r="C414" s="253"/>
      <c r="D414" s="281"/>
      <c r="E414" s="281"/>
      <c r="F414" s="493"/>
      <c r="G414" s="493"/>
      <c r="H414" s="579"/>
      <c r="I414" s="579"/>
    </row>
    <row r="415" spans="1:9">
      <c r="A415" s="224"/>
      <c r="B415" s="77"/>
      <c r="C415" s="253"/>
      <c r="D415" s="281"/>
      <c r="E415" s="281"/>
      <c r="F415" s="493"/>
      <c r="G415" s="493"/>
      <c r="H415" s="579"/>
      <c r="I415" s="579"/>
    </row>
    <row r="416" spans="1:9">
      <c r="A416" s="224"/>
      <c r="B416" s="77"/>
      <c r="C416" s="253"/>
      <c r="D416" s="281"/>
      <c r="E416" s="281"/>
      <c r="F416" s="493"/>
      <c r="G416" s="493"/>
      <c r="H416" s="579"/>
      <c r="I416" s="579"/>
    </row>
    <row r="417" spans="1:9">
      <c r="A417" s="224"/>
      <c r="B417" s="77"/>
      <c r="C417" s="253"/>
      <c r="D417" s="281"/>
      <c r="E417" s="281"/>
      <c r="F417" s="493"/>
      <c r="G417" s="493"/>
      <c r="H417" s="579"/>
      <c r="I417" s="579"/>
    </row>
    <row r="418" spans="1:9">
      <c r="A418" s="224"/>
      <c r="B418" s="77"/>
      <c r="C418" s="253"/>
      <c r="D418" s="281"/>
      <c r="E418" s="281"/>
      <c r="F418" s="493"/>
      <c r="G418" s="493"/>
      <c r="H418" s="579"/>
      <c r="I418" s="579"/>
    </row>
    <row r="419" spans="1:9">
      <c r="A419" s="224"/>
      <c r="B419" s="77"/>
      <c r="C419" s="253"/>
      <c r="D419" s="281"/>
      <c r="E419" s="281"/>
      <c r="F419" s="493"/>
      <c r="G419" s="493"/>
      <c r="H419" s="579"/>
      <c r="I419" s="579"/>
    </row>
    <row r="420" spans="1:9">
      <c r="A420" s="224"/>
      <c r="B420" s="77"/>
      <c r="C420" s="253"/>
      <c r="D420" s="281"/>
      <c r="E420" s="281"/>
      <c r="F420" s="493"/>
      <c r="G420" s="493"/>
      <c r="H420" s="579"/>
      <c r="I420" s="579"/>
    </row>
    <row r="421" spans="1:9">
      <c r="A421" s="224"/>
      <c r="B421" s="77"/>
      <c r="C421" s="253"/>
      <c r="D421" s="281"/>
      <c r="E421" s="281"/>
      <c r="F421" s="493"/>
      <c r="G421" s="493"/>
      <c r="H421" s="579"/>
      <c r="I421" s="579"/>
    </row>
    <row r="422" spans="1:9">
      <c r="A422" s="224"/>
      <c r="B422" s="77"/>
      <c r="C422" s="253"/>
      <c r="D422" s="281"/>
      <c r="E422" s="281"/>
      <c r="F422" s="493"/>
      <c r="G422" s="493"/>
      <c r="H422" s="579"/>
      <c r="I422" s="579"/>
    </row>
    <row r="423" spans="1:9">
      <c r="A423" s="224"/>
      <c r="B423" s="77"/>
      <c r="C423" s="253"/>
      <c r="D423" s="281"/>
      <c r="E423" s="281"/>
      <c r="F423" s="493"/>
      <c r="G423" s="493"/>
      <c r="H423" s="579"/>
      <c r="I423" s="579"/>
    </row>
    <row r="424" spans="1:9">
      <c r="A424" s="224"/>
      <c r="B424" s="77"/>
      <c r="C424" s="253"/>
      <c r="D424" s="281"/>
      <c r="E424" s="281"/>
      <c r="F424" s="493"/>
      <c r="G424" s="493"/>
      <c r="H424" s="579"/>
      <c r="I424" s="579"/>
    </row>
    <row r="425" spans="1:9">
      <c r="A425" s="224"/>
      <c r="B425" s="77"/>
      <c r="C425" s="253"/>
      <c r="D425" s="281"/>
      <c r="E425" s="281"/>
      <c r="F425" s="493"/>
      <c r="G425" s="493"/>
      <c r="H425" s="579"/>
      <c r="I425" s="579"/>
    </row>
    <row r="426" spans="1:9">
      <c r="A426" s="224"/>
      <c r="B426" s="77"/>
      <c r="C426" s="253"/>
      <c r="D426" s="281"/>
      <c r="E426" s="281"/>
      <c r="F426" s="493"/>
      <c r="G426" s="493"/>
      <c r="H426" s="579"/>
      <c r="I426" s="579"/>
    </row>
    <row r="427" spans="1:9">
      <c r="A427" s="224"/>
      <c r="B427" s="77"/>
      <c r="C427" s="253"/>
      <c r="D427" s="281"/>
      <c r="E427" s="281"/>
      <c r="F427" s="493"/>
      <c r="G427" s="493"/>
      <c r="H427" s="579"/>
      <c r="I427" s="579"/>
    </row>
    <row r="428" spans="1:9">
      <c r="A428" s="224"/>
      <c r="B428" s="77"/>
      <c r="C428" s="253"/>
      <c r="D428" s="281"/>
      <c r="E428" s="281"/>
      <c r="F428" s="493"/>
      <c r="G428" s="493"/>
      <c r="H428" s="579"/>
      <c r="I428" s="579"/>
    </row>
    <row r="429" spans="1:9">
      <c r="A429" s="224"/>
      <c r="B429" s="77"/>
      <c r="C429" s="253"/>
      <c r="D429" s="281"/>
      <c r="E429" s="281"/>
      <c r="F429" s="493"/>
      <c r="G429" s="493"/>
      <c r="H429" s="579"/>
      <c r="I429" s="579"/>
    </row>
    <row r="430" spans="1:9">
      <c r="A430" s="224"/>
      <c r="B430" s="77"/>
      <c r="C430" s="253"/>
      <c r="D430" s="281"/>
      <c r="E430" s="281"/>
      <c r="F430" s="493"/>
      <c r="G430" s="493"/>
      <c r="H430" s="579"/>
      <c r="I430" s="579"/>
    </row>
    <row r="431" spans="1:9">
      <c r="A431" s="224"/>
      <c r="B431" s="77"/>
      <c r="C431" s="253"/>
      <c r="D431" s="281"/>
      <c r="E431" s="281"/>
      <c r="F431" s="493"/>
      <c r="G431" s="493"/>
      <c r="H431" s="579"/>
      <c r="I431" s="579"/>
    </row>
    <row r="432" spans="1:9">
      <c r="A432" s="224"/>
      <c r="B432" s="77"/>
      <c r="C432" s="253"/>
      <c r="D432" s="281"/>
      <c r="E432" s="281"/>
      <c r="F432" s="493"/>
      <c r="G432" s="493"/>
      <c r="H432" s="579"/>
      <c r="I432" s="579"/>
    </row>
    <row r="433" spans="1:9">
      <c r="A433" s="224"/>
      <c r="B433" s="77"/>
      <c r="C433" s="253"/>
      <c r="D433" s="281"/>
      <c r="E433" s="281"/>
      <c r="F433" s="493"/>
      <c r="G433" s="493"/>
      <c r="H433" s="579"/>
      <c r="I433" s="579"/>
    </row>
    <row r="434" spans="1:9">
      <c r="A434" s="224"/>
      <c r="B434" s="77"/>
      <c r="C434" s="253"/>
      <c r="D434" s="281"/>
      <c r="E434" s="281"/>
      <c r="F434" s="493"/>
      <c r="G434" s="493"/>
      <c r="H434" s="579"/>
      <c r="I434" s="579"/>
    </row>
    <row r="435" spans="1:9">
      <c r="A435" s="224"/>
      <c r="B435" s="77"/>
      <c r="C435" s="253"/>
      <c r="D435" s="281"/>
      <c r="E435" s="281"/>
      <c r="F435" s="493"/>
      <c r="G435" s="493"/>
      <c r="H435" s="579"/>
      <c r="I435" s="579"/>
    </row>
    <row r="436" spans="1:9">
      <c r="A436" s="224"/>
      <c r="B436" s="77"/>
      <c r="C436" s="253"/>
      <c r="D436" s="281"/>
      <c r="E436" s="281"/>
      <c r="F436" s="493"/>
      <c r="G436" s="493"/>
      <c r="H436" s="579"/>
      <c r="I436" s="579"/>
    </row>
    <row r="437" spans="1:9">
      <c r="A437" s="224"/>
      <c r="B437" s="77"/>
      <c r="C437" s="253"/>
      <c r="D437" s="281"/>
      <c r="E437" s="281"/>
      <c r="F437" s="493"/>
      <c r="G437" s="493"/>
      <c r="H437" s="579"/>
      <c r="I437" s="579"/>
    </row>
    <row r="438" spans="1:9">
      <c r="A438" s="224"/>
      <c r="B438" s="77"/>
      <c r="C438" s="253"/>
      <c r="D438" s="281"/>
      <c r="E438" s="281"/>
      <c r="F438" s="493"/>
      <c r="G438" s="493"/>
      <c r="H438" s="579"/>
      <c r="I438" s="579"/>
    </row>
    <row r="439" spans="1:9">
      <c r="A439" s="224"/>
      <c r="B439" s="77"/>
      <c r="C439" s="253"/>
      <c r="D439" s="281"/>
      <c r="E439" s="281"/>
      <c r="F439" s="493"/>
      <c r="G439" s="493"/>
      <c r="H439" s="579"/>
      <c r="I439" s="579"/>
    </row>
    <row r="440" spans="1:9">
      <c r="A440" s="224"/>
      <c r="B440" s="77"/>
      <c r="C440" s="253"/>
      <c r="D440" s="281"/>
      <c r="E440" s="281"/>
      <c r="F440" s="493"/>
      <c r="G440" s="493"/>
      <c r="H440" s="579"/>
      <c r="I440" s="579"/>
    </row>
    <row r="441" spans="1:9">
      <c r="A441" s="224"/>
      <c r="B441" s="77"/>
      <c r="C441" s="253"/>
      <c r="D441" s="281"/>
      <c r="E441" s="281"/>
      <c r="F441" s="493"/>
      <c r="G441" s="493"/>
      <c r="H441" s="579"/>
      <c r="I441" s="579"/>
    </row>
    <row r="442" spans="1:9">
      <c r="A442" s="224"/>
      <c r="B442" s="77"/>
      <c r="C442" s="253"/>
      <c r="D442" s="281"/>
      <c r="E442" s="281"/>
      <c r="F442" s="493"/>
      <c r="G442" s="493"/>
      <c r="H442" s="579"/>
      <c r="I442" s="579"/>
    </row>
    <row r="443" spans="1:9">
      <c r="A443" s="224"/>
      <c r="B443" s="77"/>
      <c r="C443" s="253"/>
      <c r="D443" s="281"/>
      <c r="E443" s="281"/>
      <c r="F443" s="493"/>
      <c r="G443" s="493"/>
      <c r="H443" s="579"/>
      <c r="I443" s="579"/>
    </row>
    <row r="444" spans="1:9">
      <c r="A444" s="224"/>
      <c r="B444" s="77"/>
      <c r="C444" s="253"/>
      <c r="D444" s="281"/>
      <c r="E444" s="281"/>
      <c r="F444" s="493"/>
      <c r="G444" s="493"/>
      <c r="H444" s="579"/>
      <c r="I444" s="579"/>
    </row>
    <row r="445" spans="1:9">
      <c r="A445" s="224"/>
      <c r="B445" s="77"/>
      <c r="C445" s="253"/>
      <c r="D445" s="281"/>
      <c r="E445" s="281"/>
      <c r="F445" s="493"/>
      <c r="G445" s="493"/>
      <c r="H445" s="579"/>
      <c r="I445" s="579"/>
    </row>
    <row r="446" spans="1:9">
      <c r="A446" s="224"/>
      <c r="B446" s="77"/>
      <c r="C446" s="253"/>
      <c r="D446" s="281"/>
      <c r="E446" s="281"/>
      <c r="F446" s="493"/>
      <c r="G446" s="493"/>
      <c r="H446" s="579"/>
      <c r="I446" s="579"/>
    </row>
    <row r="447" spans="1:9">
      <c r="A447" s="224"/>
      <c r="B447" s="77"/>
      <c r="C447" s="253"/>
      <c r="D447" s="281"/>
      <c r="E447" s="281"/>
      <c r="F447" s="493"/>
      <c r="G447" s="493"/>
      <c r="H447" s="579"/>
      <c r="I447" s="579"/>
    </row>
    <row r="448" spans="1:9">
      <c r="A448" s="224"/>
      <c r="B448" s="77"/>
      <c r="C448" s="253"/>
      <c r="D448" s="281"/>
      <c r="E448" s="281"/>
      <c r="F448" s="493"/>
      <c r="G448" s="493"/>
      <c r="H448" s="579"/>
      <c r="I448" s="579"/>
    </row>
    <row r="449" spans="1:9">
      <c r="A449" s="224"/>
      <c r="B449" s="77"/>
      <c r="C449" s="253"/>
      <c r="D449" s="281"/>
      <c r="E449" s="281"/>
      <c r="F449" s="493"/>
      <c r="G449" s="493"/>
      <c r="H449" s="579"/>
      <c r="I449" s="579"/>
    </row>
    <row r="450" spans="1:9">
      <c r="A450" s="224"/>
      <c r="B450" s="77"/>
      <c r="C450" s="253"/>
      <c r="D450" s="281"/>
      <c r="E450" s="281"/>
      <c r="F450" s="493"/>
      <c r="G450" s="493"/>
      <c r="H450" s="579"/>
      <c r="I450" s="579"/>
    </row>
    <row r="451" spans="1:9">
      <c r="A451" s="224"/>
      <c r="B451" s="77"/>
      <c r="C451" s="253"/>
      <c r="D451" s="281"/>
      <c r="E451" s="281"/>
      <c r="F451" s="493"/>
      <c r="G451" s="493"/>
      <c r="H451" s="579"/>
      <c r="I451" s="579"/>
    </row>
    <row r="452" spans="1:9">
      <c r="A452" s="224"/>
      <c r="B452" s="77"/>
      <c r="C452" s="253"/>
      <c r="D452" s="281"/>
      <c r="E452" s="281"/>
      <c r="F452" s="493"/>
      <c r="G452" s="493"/>
      <c r="H452" s="579"/>
      <c r="I452" s="579"/>
    </row>
    <row r="453" spans="1:9">
      <c r="A453" s="224"/>
      <c r="B453" s="77"/>
      <c r="C453" s="253"/>
      <c r="D453" s="281"/>
      <c r="E453" s="281"/>
      <c r="F453" s="493"/>
      <c r="G453" s="493"/>
      <c r="H453" s="579"/>
      <c r="I453" s="579"/>
    </row>
    <row r="454" spans="1:9">
      <c r="A454" s="224"/>
      <c r="B454" s="77"/>
      <c r="C454" s="253"/>
      <c r="D454" s="281"/>
      <c r="E454" s="281"/>
      <c r="F454" s="493"/>
      <c r="G454" s="493"/>
      <c r="H454" s="579"/>
      <c r="I454" s="579"/>
    </row>
    <row r="455" spans="1:9">
      <c r="A455" s="224"/>
      <c r="B455" s="77"/>
      <c r="C455" s="253"/>
      <c r="D455" s="281"/>
      <c r="E455" s="281"/>
      <c r="F455" s="493"/>
      <c r="G455" s="493"/>
      <c r="H455" s="579"/>
      <c r="I455" s="579"/>
    </row>
    <row r="456" spans="1:9">
      <c r="A456" s="224"/>
      <c r="B456" s="77"/>
      <c r="C456" s="253"/>
      <c r="D456" s="281"/>
      <c r="E456" s="281"/>
      <c r="F456" s="493"/>
      <c r="G456" s="493"/>
      <c r="H456" s="579"/>
      <c r="I456" s="579"/>
    </row>
    <row r="457" spans="1:9">
      <c r="A457" s="224"/>
      <c r="B457" s="77"/>
      <c r="C457" s="253"/>
      <c r="D457" s="281"/>
      <c r="E457" s="281"/>
      <c r="F457" s="493"/>
      <c r="G457" s="493"/>
      <c r="H457" s="579"/>
      <c r="I457" s="579"/>
    </row>
    <row r="458" spans="1:9">
      <c r="A458" s="224"/>
      <c r="B458" s="77"/>
      <c r="C458" s="253"/>
      <c r="D458" s="281"/>
      <c r="E458" s="281"/>
      <c r="F458" s="493"/>
      <c r="G458" s="493"/>
      <c r="H458" s="579"/>
      <c r="I458" s="579"/>
    </row>
    <row r="459" spans="1:9">
      <c r="A459" s="224"/>
      <c r="B459" s="77"/>
      <c r="C459" s="253"/>
      <c r="D459" s="281"/>
      <c r="E459" s="281"/>
      <c r="F459" s="493"/>
      <c r="G459" s="493"/>
      <c r="H459" s="579"/>
      <c r="I459" s="579"/>
    </row>
    <row r="460" spans="1:9">
      <c r="A460" s="224"/>
      <c r="B460" s="77"/>
      <c r="C460" s="253"/>
      <c r="D460" s="281"/>
      <c r="E460" s="281"/>
      <c r="F460" s="493"/>
      <c r="G460" s="493"/>
      <c r="H460" s="579"/>
      <c r="I460" s="579"/>
    </row>
    <row r="461" spans="1:9">
      <c r="A461" s="224"/>
      <c r="B461" s="77"/>
      <c r="C461" s="253"/>
      <c r="D461" s="281"/>
      <c r="E461" s="281"/>
      <c r="F461" s="493"/>
      <c r="G461" s="493"/>
      <c r="H461" s="579"/>
      <c r="I461" s="579"/>
    </row>
    <row r="462" spans="1:9">
      <c r="A462" s="224"/>
      <c r="B462" s="77"/>
      <c r="C462" s="253"/>
      <c r="D462" s="281"/>
      <c r="E462" s="281"/>
      <c r="F462" s="493"/>
      <c r="G462" s="493"/>
      <c r="H462" s="579"/>
      <c r="I462" s="579"/>
    </row>
    <row r="463" spans="1:9">
      <c r="A463" s="224"/>
      <c r="B463" s="77"/>
      <c r="C463" s="253"/>
      <c r="D463" s="281"/>
      <c r="E463" s="281"/>
      <c r="F463" s="493"/>
      <c r="G463" s="493"/>
      <c r="H463" s="579"/>
      <c r="I463" s="579"/>
    </row>
    <row r="464" spans="1:9">
      <c r="A464" s="224"/>
      <c r="B464" s="77"/>
      <c r="C464" s="253"/>
      <c r="D464" s="281"/>
      <c r="E464" s="281"/>
      <c r="F464" s="493"/>
      <c r="G464" s="493"/>
      <c r="H464" s="579"/>
      <c r="I464" s="579"/>
    </row>
    <row r="465" spans="1:9">
      <c r="A465" s="224"/>
      <c r="B465" s="77"/>
      <c r="C465" s="253"/>
      <c r="D465" s="281"/>
      <c r="E465" s="281"/>
      <c r="F465" s="493"/>
      <c r="G465" s="493"/>
      <c r="H465" s="579"/>
      <c r="I465" s="579"/>
    </row>
    <row r="466" spans="1:9">
      <c r="A466" s="224"/>
      <c r="B466" s="77"/>
      <c r="C466" s="253"/>
      <c r="D466" s="281"/>
      <c r="E466" s="281"/>
      <c r="F466" s="493"/>
      <c r="G466" s="493"/>
      <c r="H466" s="579"/>
      <c r="I466" s="579"/>
    </row>
    <row r="467" spans="1:9">
      <c r="A467" s="224"/>
      <c r="B467" s="77"/>
      <c r="C467" s="253"/>
      <c r="D467" s="281"/>
      <c r="E467" s="281"/>
      <c r="F467" s="493"/>
      <c r="G467" s="493"/>
      <c r="H467" s="579"/>
      <c r="I467" s="579"/>
    </row>
    <row r="468" spans="1:9">
      <c r="A468" s="224"/>
      <c r="B468" s="77"/>
      <c r="C468" s="253"/>
      <c r="D468" s="281"/>
      <c r="E468" s="281"/>
      <c r="F468" s="493"/>
      <c r="G468" s="493"/>
      <c r="H468" s="579"/>
      <c r="I468" s="579"/>
    </row>
    <row r="469" spans="1:9">
      <c r="A469" s="224"/>
      <c r="B469" s="77"/>
      <c r="C469" s="253"/>
      <c r="D469" s="281"/>
      <c r="E469" s="281"/>
      <c r="F469" s="493"/>
      <c r="G469" s="493"/>
      <c r="H469" s="579"/>
      <c r="I469" s="579"/>
    </row>
    <row r="470" spans="1:9">
      <c r="A470" s="224"/>
      <c r="B470" s="77"/>
      <c r="C470" s="253"/>
      <c r="D470" s="281"/>
      <c r="E470" s="281"/>
      <c r="F470" s="493"/>
      <c r="G470" s="493"/>
      <c r="H470" s="579"/>
      <c r="I470" s="579"/>
    </row>
    <row r="471" spans="1:9">
      <c r="A471" s="224"/>
      <c r="B471" s="77"/>
      <c r="C471" s="253"/>
      <c r="D471" s="281"/>
      <c r="E471" s="281"/>
      <c r="F471" s="493"/>
      <c r="G471" s="493"/>
      <c r="H471" s="579"/>
      <c r="I471" s="579"/>
    </row>
    <row r="472" spans="1:9">
      <c r="A472" s="224"/>
      <c r="B472" s="77"/>
      <c r="C472" s="253"/>
      <c r="D472" s="281"/>
      <c r="E472" s="281"/>
      <c r="F472" s="493"/>
      <c r="G472" s="493"/>
      <c r="H472" s="579"/>
      <c r="I472" s="579"/>
    </row>
    <row r="473" spans="1:9">
      <c r="A473" s="224"/>
      <c r="B473" s="77"/>
      <c r="C473" s="253"/>
      <c r="D473" s="281"/>
      <c r="E473" s="281"/>
      <c r="F473" s="493"/>
      <c r="G473" s="493"/>
      <c r="H473" s="579"/>
      <c r="I473" s="579"/>
    </row>
    <row r="474" spans="1:9">
      <c r="A474" s="224"/>
      <c r="B474" s="77"/>
      <c r="C474" s="253"/>
      <c r="D474" s="281"/>
      <c r="E474" s="281"/>
      <c r="F474" s="493"/>
      <c r="G474" s="493"/>
      <c r="H474" s="579"/>
      <c r="I474" s="579"/>
    </row>
    <row r="475" spans="1:9">
      <c r="A475" s="224"/>
      <c r="B475" s="77"/>
      <c r="C475" s="253"/>
      <c r="D475" s="281"/>
      <c r="E475" s="281"/>
      <c r="F475" s="493"/>
      <c r="G475" s="493"/>
      <c r="H475" s="579"/>
      <c r="I475" s="579"/>
    </row>
    <row r="476" spans="1:9">
      <c r="A476" s="224"/>
      <c r="B476" s="77"/>
      <c r="C476" s="253"/>
      <c r="D476" s="281"/>
      <c r="E476" s="281"/>
      <c r="F476" s="493"/>
      <c r="G476" s="493"/>
      <c r="H476" s="579"/>
      <c r="I476" s="579"/>
    </row>
    <row r="477" spans="1:9">
      <c r="A477" s="224"/>
      <c r="B477" s="77"/>
      <c r="C477" s="253"/>
      <c r="D477" s="281"/>
      <c r="E477" s="281"/>
      <c r="F477" s="493"/>
      <c r="G477" s="493"/>
      <c r="H477" s="579"/>
      <c r="I477" s="579"/>
    </row>
    <row r="478" spans="1:9">
      <c r="A478" s="224"/>
      <c r="B478" s="77"/>
      <c r="C478" s="253"/>
      <c r="D478" s="281"/>
      <c r="E478" s="281"/>
      <c r="F478" s="493"/>
      <c r="G478" s="493"/>
      <c r="H478" s="579"/>
      <c r="I478" s="579"/>
    </row>
    <row r="479" spans="1:9">
      <c r="A479" s="224"/>
      <c r="B479" s="77"/>
      <c r="C479" s="253"/>
      <c r="D479" s="281"/>
      <c r="E479" s="281"/>
      <c r="F479" s="493"/>
      <c r="G479" s="493"/>
      <c r="H479" s="579"/>
      <c r="I479" s="579"/>
    </row>
    <row r="480" spans="1:9">
      <c r="A480" s="224"/>
      <c r="B480" s="77"/>
      <c r="C480" s="253"/>
      <c r="D480" s="281"/>
      <c r="E480" s="281"/>
      <c r="F480" s="493"/>
      <c r="G480" s="493"/>
      <c r="H480" s="579"/>
      <c r="I480" s="579"/>
    </row>
    <row r="481" spans="1:9">
      <c r="A481" s="224"/>
      <c r="B481" s="77"/>
      <c r="C481" s="253"/>
      <c r="D481" s="281"/>
      <c r="E481" s="281"/>
      <c r="F481" s="493"/>
      <c r="G481" s="493"/>
      <c r="H481" s="579"/>
      <c r="I481" s="579"/>
    </row>
    <row r="482" spans="1:9">
      <c r="A482" s="224"/>
      <c r="B482" s="77"/>
      <c r="C482" s="253"/>
      <c r="D482" s="281"/>
      <c r="E482" s="281"/>
      <c r="F482" s="493"/>
      <c r="G482" s="493"/>
      <c r="H482" s="579"/>
      <c r="I482" s="579"/>
    </row>
    <row r="483" spans="1:9">
      <c r="A483" s="224"/>
      <c r="B483" s="77"/>
      <c r="C483" s="253"/>
      <c r="D483" s="281"/>
      <c r="E483" s="281"/>
      <c r="F483" s="493"/>
      <c r="G483" s="493"/>
      <c r="H483" s="579"/>
      <c r="I483" s="579"/>
    </row>
    <row r="484" spans="1:9">
      <c r="A484" s="224"/>
      <c r="B484" s="77"/>
      <c r="C484" s="253"/>
      <c r="D484" s="281"/>
      <c r="E484" s="281"/>
      <c r="F484" s="493"/>
      <c r="G484" s="493"/>
      <c r="H484" s="579"/>
      <c r="I484" s="579"/>
    </row>
    <row r="485" spans="1:9">
      <c r="A485" s="224"/>
      <c r="B485" s="77"/>
      <c r="C485" s="253"/>
      <c r="D485" s="281"/>
      <c r="E485" s="281"/>
      <c r="F485" s="493"/>
      <c r="G485" s="493"/>
      <c r="H485" s="579"/>
      <c r="I485" s="579"/>
    </row>
    <row r="486" spans="1:9">
      <c r="A486" s="224"/>
      <c r="B486" s="77"/>
      <c r="C486" s="253"/>
      <c r="D486" s="281"/>
      <c r="E486" s="281"/>
      <c r="F486" s="493"/>
      <c r="G486" s="493"/>
      <c r="H486" s="579"/>
      <c r="I486" s="579"/>
    </row>
    <row r="487" spans="1:9">
      <c r="A487" s="224"/>
      <c r="B487" s="77"/>
      <c r="C487" s="253"/>
      <c r="D487" s="281"/>
      <c r="E487" s="281"/>
      <c r="F487" s="493"/>
      <c r="G487" s="493"/>
      <c r="H487" s="579"/>
      <c r="I487" s="579"/>
    </row>
    <row r="488" spans="1:9">
      <c r="A488" s="224"/>
      <c r="B488" s="77"/>
      <c r="C488" s="253"/>
      <c r="D488" s="281"/>
      <c r="E488" s="281"/>
      <c r="F488" s="493"/>
      <c r="G488" s="493"/>
      <c r="H488" s="579"/>
      <c r="I488" s="579"/>
    </row>
    <row r="489" spans="1:9">
      <c r="A489" s="224"/>
      <c r="B489" s="77"/>
      <c r="C489" s="253"/>
      <c r="D489" s="281"/>
      <c r="E489" s="281"/>
      <c r="F489" s="493"/>
      <c r="G489" s="493"/>
      <c r="H489" s="579"/>
      <c r="I489" s="579"/>
    </row>
    <row r="490" spans="1:9">
      <c r="A490" s="224"/>
      <c r="B490" s="77"/>
      <c r="C490" s="253"/>
      <c r="D490" s="281"/>
      <c r="E490" s="281"/>
      <c r="F490" s="493"/>
      <c r="G490" s="493"/>
      <c r="H490" s="579"/>
      <c r="I490" s="579"/>
    </row>
    <row r="491" spans="1:9">
      <c r="A491" s="224"/>
      <c r="B491" s="77"/>
      <c r="C491" s="253"/>
      <c r="D491" s="281"/>
      <c r="E491" s="281"/>
      <c r="F491" s="493"/>
      <c r="G491" s="493"/>
      <c r="H491" s="579"/>
      <c r="I491" s="579"/>
    </row>
    <row r="492" spans="1:9">
      <c r="A492" s="224"/>
      <c r="B492" s="77"/>
      <c r="C492" s="253"/>
      <c r="D492" s="281"/>
      <c r="E492" s="281"/>
      <c r="F492" s="493"/>
      <c r="G492" s="493"/>
      <c r="H492" s="579"/>
      <c r="I492" s="579"/>
    </row>
    <row r="493" spans="1:9">
      <c r="A493" s="224"/>
      <c r="B493" s="77"/>
      <c r="C493" s="253"/>
      <c r="D493" s="281"/>
      <c r="E493" s="281"/>
      <c r="F493" s="493"/>
      <c r="G493" s="493"/>
      <c r="H493" s="579"/>
      <c r="I493" s="579"/>
    </row>
    <row r="494" spans="1:9">
      <c r="A494" s="224"/>
      <c r="B494" s="77"/>
      <c r="C494" s="253"/>
      <c r="D494" s="281"/>
      <c r="E494" s="281"/>
      <c r="F494" s="493"/>
      <c r="G494" s="493"/>
      <c r="H494" s="579"/>
      <c r="I494" s="579"/>
    </row>
    <row r="495" spans="1:9">
      <c r="A495" s="224"/>
      <c r="B495" s="77"/>
      <c r="C495" s="253"/>
      <c r="D495" s="281"/>
      <c r="E495" s="281"/>
      <c r="F495" s="493"/>
      <c r="G495" s="493"/>
      <c r="H495" s="579"/>
      <c r="I495" s="579"/>
    </row>
    <row r="496" spans="1:9">
      <c r="A496" s="224"/>
      <c r="B496" s="77"/>
      <c r="C496" s="253"/>
      <c r="D496" s="281"/>
      <c r="E496" s="281"/>
      <c r="F496" s="493"/>
      <c r="G496" s="493"/>
      <c r="H496" s="579"/>
      <c r="I496" s="579"/>
    </row>
    <row r="497" spans="1:9">
      <c r="A497" s="224"/>
      <c r="B497" s="77"/>
      <c r="C497" s="253"/>
      <c r="D497" s="281"/>
      <c r="E497" s="281"/>
      <c r="F497" s="493"/>
      <c r="G497" s="493"/>
      <c r="H497" s="579"/>
      <c r="I497" s="579"/>
    </row>
    <row r="498" spans="1:9">
      <c r="A498" s="224"/>
      <c r="B498" s="77"/>
      <c r="C498" s="253"/>
      <c r="D498" s="281"/>
      <c r="E498" s="281"/>
      <c r="F498" s="493"/>
      <c r="G498" s="493"/>
      <c r="H498" s="579"/>
      <c r="I498" s="579"/>
    </row>
    <row r="499" spans="1:9">
      <c r="A499" s="224"/>
      <c r="B499" s="77"/>
      <c r="C499" s="253"/>
      <c r="D499" s="281"/>
      <c r="E499" s="281"/>
      <c r="F499" s="493"/>
      <c r="G499" s="493"/>
      <c r="H499" s="579"/>
      <c r="I499" s="579"/>
    </row>
    <row r="500" spans="1:9">
      <c r="A500" s="224"/>
      <c r="B500" s="77"/>
      <c r="C500" s="253"/>
      <c r="D500" s="281"/>
      <c r="E500" s="281"/>
      <c r="F500" s="493"/>
      <c r="G500" s="493"/>
      <c r="H500" s="579"/>
      <c r="I500" s="579"/>
    </row>
    <row r="501" spans="1:9">
      <c r="A501" s="224"/>
      <c r="B501" s="77"/>
      <c r="C501" s="253"/>
      <c r="D501" s="281"/>
      <c r="E501" s="281"/>
      <c r="F501" s="493"/>
      <c r="G501" s="493"/>
      <c r="H501" s="579"/>
      <c r="I501" s="579"/>
    </row>
    <row r="502" spans="1:9">
      <c r="A502" s="224"/>
      <c r="B502" s="77"/>
      <c r="C502" s="253"/>
      <c r="D502" s="281"/>
      <c r="E502" s="281"/>
      <c r="F502" s="493"/>
      <c r="G502" s="493"/>
      <c r="H502" s="579"/>
      <c r="I502" s="579"/>
    </row>
    <row r="503" spans="1:9">
      <c r="A503" s="224"/>
      <c r="B503" s="77"/>
      <c r="C503" s="253"/>
      <c r="D503" s="281"/>
      <c r="E503" s="281"/>
      <c r="F503" s="493"/>
      <c r="G503" s="493"/>
      <c r="H503" s="579"/>
      <c r="I503" s="579"/>
    </row>
    <row r="504" spans="1:9">
      <c r="A504" s="224"/>
      <c r="B504" s="77"/>
      <c r="C504" s="253"/>
      <c r="D504" s="281"/>
      <c r="E504" s="281"/>
      <c r="F504" s="493"/>
      <c r="G504" s="493"/>
      <c r="H504" s="579"/>
      <c r="I504" s="579"/>
    </row>
    <row r="505" spans="1:9">
      <c r="A505" s="224"/>
      <c r="B505" s="77"/>
      <c r="C505" s="253"/>
      <c r="D505" s="281"/>
      <c r="E505" s="281"/>
      <c r="F505" s="493"/>
      <c r="G505" s="493"/>
      <c r="H505" s="579"/>
      <c r="I505" s="579"/>
    </row>
    <row r="506" spans="1:9">
      <c r="A506" s="224"/>
      <c r="B506" s="77"/>
      <c r="C506" s="253"/>
      <c r="D506" s="281"/>
      <c r="E506" s="281"/>
      <c r="F506" s="493"/>
      <c r="G506" s="493"/>
      <c r="H506" s="579"/>
      <c r="I506" s="579"/>
    </row>
    <row r="507" spans="1:9">
      <c r="A507" s="224"/>
      <c r="B507" s="77"/>
      <c r="C507" s="253"/>
      <c r="D507" s="281"/>
      <c r="E507" s="281"/>
      <c r="F507" s="493"/>
      <c r="G507" s="493"/>
      <c r="H507" s="579"/>
      <c r="I507" s="579"/>
    </row>
    <row r="508" spans="1:9">
      <c r="A508" s="224"/>
      <c r="B508" s="77"/>
      <c r="C508" s="253"/>
      <c r="D508" s="281"/>
      <c r="E508" s="281"/>
      <c r="F508" s="493"/>
      <c r="G508" s="493"/>
      <c r="H508" s="579"/>
      <c r="I508" s="579"/>
    </row>
    <row r="509" spans="1:9">
      <c r="A509" s="224"/>
      <c r="B509" s="77"/>
      <c r="C509" s="253"/>
      <c r="D509" s="281"/>
      <c r="E509" s="281"/>
      <c r="F509" s="493"/>
      <c r="G509" s="493"/>
      <c r="H509" s="579"/>
      <c r="I509" s="579"/>
    </row>
    <row r="510" spans="1:9">
      <c r="A510" s="224"/>
      <c r="B510" s="77"/>
      <c r="C510" s="253"/>
      <c r="D510" s="281"/>
      <c r="E510" s="281"/>
      <c r="F510" s="493"/>
      <c r="G510" s="493"/>
      <c r="H510" s="579"/>
      <c r="I510" s="579"/>
    </row>
    <row r="511" spans="1:9">
      <c r="A511" s="224"/>
      <c r="B511" s="77"/>
      <c r="C511" s="253"/>
      <c r="D511" s="281"/>
      <c r="E511" s="281"/>
      <c r="F511" s="493"/>
      <c r="G511" s="493"/>
      <c r="H511" s="579"/>
      <c r="I511" s="579"/>
    </row>
    <row r="512" spans="1:9">
      <c r="A512" s="224"/>
      <c r="B512" s="77"/>
      <c r="C512" s="253"/>
      <c r="D512" s="281"/>
      <c r="E512" s="281"/>
      <c r="F512" s="493"/>
      <c r="G512" s="493"/>
      <c r="H512" s="579"/>
      <c r="I512" s="579"/>
    </row>
    <row r="513" spans="1:9">
      <c r="A513" s="224"/>
      <c r="B513" s="77"/>
      <c r="C513" s="253"/>
      <c r="D513" s="281"/>
      <c r="E513" s="281"/>
      <c r="F513" s="493"/>
      <c r="G513" s="493"/>
      <c r="H513" s="579"/>
      <c r="I513" s="579"/>
    </row>
    <row r="514" spans="1:9">
      <c r="A514" s="224"/>
      <c r="B514" s="77"/>
      <c r="C514" s="253"/>
      <c r="D514" s="281"/>
      <c r="E514" s="281"/>
      <c r="F514" s="493"/>
      <c r="G514" s="493"/>
      <c r="H514" s="579"/>
      <c r="I514" s="579"/>
    </row>
    <row r="515" spans="1:9">
      <c r="A515" s="224"/>
      <c r="B515" s="77"/>
      <c r="C515" s="253"/>
      <c r="D515" s="281"/>
      <c r="E515" s="281"/>
      <c r="F515" s="493"/>
      <c r="G515" s="493"/>
      <c r="H515" s="579"/>
      <c r="I515" s="579"/>
    </row>
    <row r="516" spans="1:9">
      <c r="A516" s="224"/>
      <c r="B516" s="77"/>
      <c r="C516" s="253"/>
      <c r="D516" s="281"/>
      <c r="E516" s="281"/>
      <c r="F516" s="493"/>
      <c r="G516" s="493"/>
      <c r="H516" s="579"/>
      <c r="I516" s="579"/>
    </row>
    <row r="517" spans="1:9">
      <c r="A517" s="224"/>
      <c r="B517" s="77"/>
      <c r="C517" s="253"/>
      <c r="D517" s="281"/>
      <c r="E517" s="281"/>
      <c r="F517" s="493"/>
      <c r="G517" s="493"/>
      <c r="H517" s="579"/>
      <c r="I517" s="579"/>
    </row>
    <row r="518" spans="1:9">
      <c r="A518" s="224"/>
      <c r="B518" s="77"/>
      <c r="C518" s="253"/>
      <c r="D518" s="281"/>
      <c r="E518" s="281"/>
      <c r="F518" s="493"/>
      <c r="G518" s="493"/>
      <c r="H518" s="579"/>
      <c r="I518" s="579"/>
    </row>
    <row r="519" spans="1:9">
      <c r="A519" s="224"/>
      <c r="B519" s="77"/>
      <c r="C519" s="253"/>
      <c r="D519" s="281"/>
      <c r="E519" s="281"/>
      <c r="F519" s="493"/>
      <c r="G519" s="493"/>
      <c r="H519" s="579"/>
      <c r="I519" s="579"/>
    </row>
    <row r="520" spans="1:9">
      <c r="A520" s="224"/>
      <c r="B520" s="77"/>
      <c r="C520" s="253"/>
      <c r="D520" s="281"/>
      <c r="E520" s="281"/>
      <c r="F520" s="493"/>
      <c r="G520" s="493"/>
      <c r="H520" s="579"/>
      <c r="I520" s="579"/>
    </row>
    <row r="521" spans="1:9">
      <c r="A521" s="224"/>
      <c r="B521" s="77"/>
      <c r="C521" s="253"/>
      <c r="D521" s="281"/>
      <c r="E521" s="281"/>
      <c r="F521" s="493"/>
      <c r="G521" s="493"/>
      <c r="H521" s="579"/>
      <c r="I521" s="579"/>
    </row>
    <row r="522" spans="1:9">
      <c r="A522" s="224"/>
      <c r="B522" s="77"/>
      <c r="C522" s="253"/>
      <c r="D522" s="281"/>
      <c r="E522" s="281"/>
      <c r="F522" s="493"/>
      <c r="G522" s="493"/>
      <c r="H522" s="579"/>
      <c r="I522" s="579"/>
    </row>
    <row r="523" spans="1:9">
      <c r="A523" s="224"/>
      <c r="B523" s="77"/>
      <c r="C523" s="253"/>
      <c r="D523" s="281"/>
      <c r="E523" s="281"/>
      <c r="F523" s="493"/>
      <c r="G523" s="493"/>
      <c r="H523" s="579"/>
      <c r="I523" s="579"/>
    </row>
    <row r="524" spans="1:9">
      <c r="A524" s="224"/>
      <c r="B524" s="77"/>
      <c r="C524" s="253"/>
      <c r="D524" s="281"/>
      <c r="E524" s="281"/>
      <c r="F524" s="493"/>
      <c r="G524" s="493"/>
      <c r="H524" s="579"/>
      <c r="I524" s="579"/>
    </row>
    <row r="525" spans="1:9">
      <c r="A525" s="224"/>
      <c r="B525" s="77"/>
      <c r="C525" s="253"/>
      <c r="D525" s="281"/>
      <c r="E525" s="281"/>
      <c r="F525" s="493"/>
      <c r="G525" s="493"/>
      <c r="H525" s="579"/>
      <c r="I525" s="579"/>
    </row>
    <row r="526" spans="1:9">
      <c r="A526" s="224"/>
      <c r="B526" s="77"/>
      <c r="C526" s="253"/>
      <c r="D526" s="281"/>
      <c r="E526" s="281"/>
      <c r="F526" s="493"/>
      <c r="G526" s="493"/>
      <c r="H526" s="579"/>
      <c r="I526" s="579"/>
    </row>
    <row r="527" spans="1:9">
      <c r="A527" s="224"/>
      <c r="B527" s="77"/>
      <c r="C527" s="253"/>
      <c r="D527" s="281"/>
      <c r="E527" s="281"/>
      <c r="F527" s="493"/>
      <c r="G527" s="493"/>
      <c r="H527" s="579"/>
      <c r="I527" s="579"/>
    </row>
    <row r="528" spans="1:9">
      <c r="A528" s="224"/>
      <c r="B528" s="77"/>
      <c r="C528" s="253"/>
      <c r="D528" s="281"/>
      <c r="E528" s="281"/>
      <c r="F528" s="493"/>
      <c r="G528" s="493"/>
      <c r="H528" s="579"/>
      <c r="I528" s="579"/>
    </row>
    <row r="529" spans="1:9">
      <c r="A529" s="224"/>
      <c r="B529" s="77"/>
      <c r="C529" s="253"/>
      <c r="D529" s="281"/>
      <c r="E529" s="281"/>
      <c r="F529" s="493"/>
      <c r="G529" s="493"/>
      <c r="H529" s="579"/>
      <c r="I529" s="579"/>
    </row>
    <row r="530" spans="1:9">
      <c r="A530" s="224"/>
      <c r="B530" s="77"/>
      <c r="C530" s="253"/>
      <c r="D530" s="281"/>
      <c r="E530" s="281"/>
      <c r="F530" s="493"/>
      <c r="G530" s="493"/>
      <c r="H530" s="579"/>
      <c r="I530" s="579"/>
    </row>
    <row r="531" spans="1:9">
      <c r="A531" s="224"/>
      <c r="B531" s="77"/>
      <c r="C531" s="253"/>
      <c r="D531" s="281"/>
      <c r="E531" s="281"/>
      <c r="F531" s="493"/>
      <c r="G531" s="493"/>
      <c r="H531" s="579"/>
      <c r="I531" s="579"/>
    </row>
    <row r="532" spans="1:9">
      <c r="A532" s="224"/>
      <c r="B532" s="77"/>
      <c r="C532" s="253"/>
      <c r="D532" s="281"/>
      <c r="E532" s="281"/>
      <c r="F532" s="493"/>
      <c r="G532" s="493"/>
      <c r="H532" s="579"/>
      <c r="I532" s="579"/>
    </row>
    <row r="533" spans="1:9">
      <c r="A533" s="224"/>
      <c r="B533" s="77"/>
      <c r="C533" s="253"/>
      <c r="D533" s="281"/>
      <c r="E533" s="281"/>
      <c r="F533" s="493"/>
      <c r="G533" s="493"/>
      <c r="H533" s="579"/>
      <c r="I533" s="579"/>
    </row>
    <row r="534" spans="1:9">
      <c r="A534" s="224"/>
      <c r="B534" s="77"/>
      <c r="C534" s="253"/>
      <c r="D534" s="281"/>
      <c r="E534" s="281"/>
      <c r="F534" s="493"/>
      <c r="G534" s="493"/>
      <c r="H534" s="579"/>
      <c r="I534" s="579"/>
    </row>
    <row r="535" spans="1:9">
      <c r="A535" s="224"/>
      <c r="B535" s="77"/>
      <c r="C535" s="253"/>
      <c r="D535" s="281"/>
      <c r="E535" s="281"/>
      <c r="F535" s="493"/>
      <c r="G535" s="493"/>
      <c r="H535" s="579"/>
      <c r="I535" s="579"/>
    </row>
    <row r="536" spans="1:9">
      <c r="A536" s="224"/>
      <c r="B536" s="77"/>
      <c r="C536" s="253"/>
      <c r="D536" s="281"/>
      <c r="E536" s="281"/>
      <c r="F536" s="493"/>
      <c r="G536" s="493"/>
      <c r="H536" s="579"/>
      <c r="I536" s="579"/>
    </row>
    <row r="537" spans="1:9">
      <c r="A537" s="224"/>
      <c r="B537" s="77"/>
      <c r="C537" s="253"/>
      <c r="D537" s="281"/>
      <c r="E537" s="281"/>
      <c r="F537" s="493"/>
      <c r="G537" s="493"/>
      <c r="H537" s="579"/>
      <c r="I537" s="579"/>
    </row>
    <row r="538" spans="1:9">
      <c r="A538" s="224"/>
      <c r="B538" s="77"/>
      <c r="C538" s="253"/>
      <c r="D538" s="281"/>
      <c r="E538" s="281"/>
      <c r="F538" s="493"/>
      <c r="G538" s="493"/>
      <c r="H538" s="579"/>
      <c r="I538" s="579"/>
    </row>
    <row r="539" spans="1:9">
      <c r="A539" s="224"/>
      <c r="B539" s="77"/>
      <c r="C539" s="253"/>
      <c r="D539" s="281"/>
      <c r="E539" s="281"/>
      <c r="F539" s="493"/>
      <c r="G539" s="493"/>
      <c r="H539" s="579"/>
      <c r="I539" s="579"/>
    </row>
    <row r="540" spans="1:9">
      <c r="A540" s="224"/>
      <c r="B540" s="77"/>
      <c r="C540" s="253"/>
      <c r="D540" s="281"/>
      <c r="E540" s="281"/>
      <c r="F540" s="493"/>
      <c r="G540" s="493"/>
      <c r="H540" s="579"/>
      <c r="I540" s="579"/>
    </row>
    <row r="541" spans="1:9">
      <c r="A541" s="224"/>
      <c r="B541" s="77"/>
      <c r="C541" s="253"/>
      <c r="D541" s="281"/>
      <c r="E541" s="281"/>
      <c r="F541" s="493"/>
      <c r="G541" s="493"/>
      <c r="H541" s="579"/>
      <c r="I541" s="579"/>
    </row>
    <row r="542" spans="1:9">
      <c r="A542" s="224"/>
      <c r="B542" s="77"/>
      <c r="C542" s="253"/>
      <c r="D542" s="281"/>
      <c r="E542" s="281"/>
      <c r="F542" s="493"/>
      <c r="G542" s="493"/>
      <c r="H542" s="579"/>
      <c r="I542" s="579"/>
    </row>
    <row r="543" spans="1:9">
      <c r="A543" s="224"/>
      <c r="B543" s="77"/>
      <c r="C543" s="253"/>
      <c r="D543" s="281"/>
      <c r="E543" s="281"/>
      <c r="F543" s="493"/>
      <c r="G543" s="493"/>
      <c r="H543" s="579"/>
      <c r="I543" s="579"/>
    </row>
    <row r="544" spans="1:9">
      <c r="A544" s="224"/>
      <c r="B544" s="77"/>
      <c r="C544" s="253"/>
      <c r="D544" s="281"/>
      <c r="E544" s="281"/>
      <c r="F544" s="493"/>
      <c r="G544" s="493"/>
      <c r="H544" s="579"/>
      <c r="I544" s="579"/>
    </row>
    <row r="545" spans="1:9">
      <c r="A545" s="224"/>
      <c r="B545" s="77"/>
      <c r="C545" s="253"/>
      <c r="D545" s="281"/>
      <c r="E545" s="281"/>
      <c r="F545" s="493"/>
      <c r="G545" s="493"/>
      <c r="H545" s="579"/>
      <c r="I545" s="579"/>
    </row>
    <row r="546" spans="1:9">
      <c r="A546" s="224"/>
      <c r="B546" s="77"/>
      <c r="C546" s="253"/>
      <c r="D546" s="281"/>
      <c r="E546" s="281"/>
      <c r="F546" s="493"/>
      <c r="G546" s="493"/>
      <c r="H546" s="579"/>
      <c r="I546" s="579"/>
    </row>
    <row r="547" spans="1:9">
      <c r="A547" s="224"/>
      <c r="B547" s="77"/>
      <c r="C547" s="253"/>
      <c r="D547" s="281"/>
      <c r="E547" s="281"/>
      <c r="F547" s="493"/>
      <c r="G547" s="493"/>
      <c r="H547" s="579"/>
      <c r="I547" s="579"/>
    </row>
    <row r="548" spans="1:9">
      <c r="A548" s="224"/>
      <c r="B548" s="77"/>
      <c r="C548" s="253"/>
      <c r="D548" s="281"/>
      <c r="E548" s="281"/>
      <c r="F548" s="493"/>
      <c r="G548" s="493"/>
      <c r="H548" s="579"/>
      <c r="I548" s="579"/>
    </row>
    <row r="549" spans="1:9">
      <c r="A549" s="224"/>
      <c r="B549" s="77"/>
      <c r="C549" s="253"/>
      <c r="D549" s="281"/>
      <c r="E549" s="281"/>
      <c r="F549" s="493"/>
      <c r="G549" s="493"/>
      <c r="H549" s="579"/>
      <c r="I549" s="579"/>
    </row>
    <row r="550" spans="1:9">
      <c r="A550" s="224"/>
      <c r="B550" s="77"/>
      <c r="C550" s="253"/>
      <c r="D550" s="281"/>
      <c r="E550" s="281"/>
      <c r="F550" s="493"/>
      <c r="G550" s="493"/>
      <c r="H550" s="579"/>
      <c r="I550" s="579"/>
    </row>
    <row r="551" spans="1:9">
      <c r="A551" s="224"/>
      <c r="B551" s="77"/>
      <c r="C551" s="253"/>
      <c r="D551" s="281"/>
      <c r="E551" s="281"/>
      <c r="F551" s="493"/>
      <c r="G551" s="493"/>
      <c r="H551" s="579"/>
      <c r="I551" s="579"/>
    </row>
    <row r="552" spans="1:9">
      <c r="A552" s="224"/>
      <c r="B552" s="77"/>
      <c r="C552" s="253"/>
      <c r="D552" s="281"/>
      <c r="E552" s="281"/>
      <c r="F552" s="493"/>
      <c r="G552" s="493"/>
      <c r="H552" s="579"/>
      <c r="I552" s="579"/>
    </row>
    <row r="553" spans="1:9">
      <c r="A553" s="224"/>
      <c r="B553" s="77"/>
      <c r="C553" s="253"/>
      <c r="D553" s="281"/>
      <c r="E553" s="281"/>
      <c r="F553" s="493"/>
      <c r="G553" s="493"/>
      <c r="H553" s="579"/>
      <c r="I553" s="579"/>
    </row>
    <row r="554" spans="1:9">
      <c r="A554" s="224"/>
      <c r="B554" s="77"/>
      <c r="C554" s="253"/>
      <c r="D554" s="281"/>
      <c r="E554" s="281"/>
      <c r="F554" s="493"/>
      <c r="G554" s="493"/>
      <c r="H554" s="579"/>
      <c r="I554" s="579"/>
    </row>
    <row r="555" spans="1:9">
      <c r="A555" s="224"/>
      <c r="B555" s="77"/>
      <c r="C555" s="253"/>
      <c r="D555" s="281"/>
      <c r="E555" s="281"/>
      <c r="F555" s="493"/>
      <c r="G555" s="493"/>
      <c r="H555" s="579"/>
      <c r="I555" s="579"/>
    </row>
    <row r="556" spans="1:9">
      <c r="A556" s="224"/>
      <c r="B556" s="77"/>
      <c r="C556" s="253"/>
      <c r="D556" s="281"/>
      <c r="E556" s="281"/>
      <c r="F556" s="493"/>
      <c r="G556" s="493"/>
      <c r="H556" s="579"/>
      <c r="I556" s="579"/>
    </row>
    <row r="557" spans="1:9">
      <c r="A557" s="224"/>
      <c r="B557" s="77"/>
      <c r="C557" s="253"/>
      <c r="D557" s="281"/>
      <c r="E557" s="281"/>
      <c r="F557" s="493"/>
      <c r="G557" s="493"/>
      <c r="H557" s="579"/>
      <c r="I557" s="579"/>
    </row>
    <row r="558" spans="1:9">
      <c r="A558" s="224"/>
      <c r="B558" s="77"/>
      <c r="C558" s="253"/>
      <c r="D558" s="281"/>
      <c r="E558" s="281"/>
      <c r="F558" s="493"/>
      <c r="G558" s="493"/>
      <c r="H558" s="579"/>
      <c r="I558" s="579"/>
    </row>
    <row r="559" spans="1:9">
      <c r="A559" s="224"/>
      <c r="B559" s="77"/>
      <c r="C559" s="253"/>
      <c r="D559" s="281"/>
      <c r="E559" s="281"/>
      <c r="F559" s="493"/>
      <c r="G559" s="493"/>
      <c r="H559" s="579"/>
      <c r="I559" s="579"/>
    </row>
    <row r="560" spans="1:9">
      <c r="A560" s="224"/>
      <c r="B560" s="77"/>
      <c r="C560" s="253"/>
      <c r="D560" s="281"/>
      <c r="E560" s="281"/>
      <c r="F560" s="493"/>
      <c r="G560" s="493"/>
      <c r="H560" s="579"/>
      <c r="I560" s="579"/>
    </row>
    <row r="561" spans="1:9">
      <c r="A561" s="224"/>
      <c r="B561" s="77"/>
      <c r="C561" s="253"/>
      <c r="D561" s="281"/>
      <c r="E561" s="281"/>
      <c r="F561" s="493"/>
      <c r="G561" s="493"/>
      <c r="H561" s="579"/>
      <c r="I561" s="579"/>
    </row>
    <row r="562" spans="1:9">
      <c r="A562" s="224"/>
      <c r="B562" s="77"/>
      <c r="C562" s="253"/>
      <c r="D562" s="281"/>
      <c r="E562" s="281"/>
      <c r="F562" s="493"/>
      <c r="G562" s="493"/>
      <c r="H562" s="579"/>
      <c r="I562" s="579"/>
    </row>
    <row r="563" spans="1:9">
      <c r="A563" s="224"/>
      <c r="B563" s="77"/>
      <c r="C563" s="253"/>
      <c r="D563" s="281"/>
      <c r="E563" s="281"/>
      <c r="F563" s="493"/>
      <c r="G563" s="493"/>
      <c r="H563" s="579"/>
      <c r="I563" s="579"/>
    </row>
    <row r="564" spans="1:9">
      <c r="A564" s="224"/>
      <c r="B564" s="77"/>
      <c r="C564" s="253"/>
      <c r="D564" s="281"/>
      <c r="E564" s="281"/>
      <c r="F564" s="493"/>
      <c r="G564" s="493"/>
      <c r="H564" s="579"/>
      <c r="I564" s="579"/>
    </row>
    <row r="565" spans="1:9">
      <c r="A565" s="224"/>
      <c r="B565" s="77"/>
      <c r="C565" s="253"/>
      <c r="D565" s="281"/>
      <c r="E565" s="281"/>
      <c r="F565" s="493"/>
      <c r="G565" s="493"/>
      <c r="H565" s="579"/>
      <c r="I565" s="579"/>
    </row>
    <row r="566" spans="1:9">
      <c r="A566" s="224"/>
      <c r="B566" s="77"/>
      <c r="C566" s="253"/>
      <c r="D566" s="281"/>
      <c r="E566" s="281"/>
      <c r="F566" s="493"/>
      <c r="G566" s="493"/>
      <c r="H566" s="579"/>
      <c r="I566" s="579"/>
    </row>
    <row r="567" spans="1:9">
      <c r="A567" s="224"/>
      <c r="B567" s="77"/>
      <c r="C567" s="253"/>
      <c r="D567" s="281"/>
      <c r="E567" s="281"/>
      <c r="F567" s="493"/>
      <c r="G567" s="493"/>
      <c r="H567" s="579"/>
      <c r="I567" s="579"/>
    </row>
    <row r="568" spans="1:9">
      <c r="A568" s="224"/>
      <c r="B568" s="77"/>
      <c r="C568" s="253"/>
      <c r="D568" s="281"/>
      <c r="E568" s="281"/>
      <c r="F568" s="493"/>
      <c r="G568" s="493"/>
      <c r="H568" s="579"/>
      <c r="I568" s="579"/>
    </row>
    <row r="569" spans="1:9">
      <c r="A569" s="224"/>
      <c r="B569" s="77"/>
      <c r="C569" s="253"/>
      <c r="D569" s="281"/>
      <c r="E569" s="281"/>
      <c r="F569" s="493"/>
      <c r="G569" s="493"/>
      <c r="H569" s="579"/>
      <c r="I569" s="579"/>
    </row>
    <row r="570" spans="1:9">
      <c r="A570" s="224"/>
      <c r="B570" s="77"/>
      <c r="C570" s="253"/>
      <c r="D570" s="281"/>
      <c r="E570" s="281"/>
      <c r="F570" s="493"/>
      <c r="G570" s="493"/>
      <c r="H570" s="579"/>
      <c r="I570" s="579"/>
    </row>
    <row r="571" spans="1:9">
      <c r="A571" s="224"/>
      <c r="B571" s="77"/>
      <c r="C571" s="253"/>
      <c r="D571" s="281"/>
      <c r="E571" s="281"/>
      <c r="F571" s="493"/>
      <c r="G571" s="493"/>
      <c r="H571" s="579"/>
      <c r="I571" s="579"/>
    </row>
    <row r="572" spans="1:9">
      <c r="A572" s="224"/>
      <c r="B572" s="77"/>
      <c r="C572" s="253"/>
      <c r="D572" s="281"/>
      <c r="E572" s="281"/>
      <c r="F572" s="493"/>
      <c r="G572" s="493"/>
      <c r="H572" s="579"/>
      <c r="I572" s="579"/>
    </row>
    <row r="573" spans="1:9">
      <c r="A573" s="224"/>
      <c r="B573" s="77"/>
      <c r="C573" s="253"/>
      <c r="D573" s="281"/>
      <c r="E573" s="281"/>
      <c r="F573" s="493"/>
      <c r="G573" s="493"/>
      <c r="H573" s="579"/>
      <c r="I573" s="579"/>
    </row>
    <row r="574" spans="1:9">
      <c r="A574" s="224"/>
      <c r="B574" s="77"/>
      <c r="C574" s="253"/>
      <c r="D574" s="281"/>
      <c r="E574" s="281"/>
      <c r="F574" s="493"/>
      <c r="G574" s="493"/>
      <c r="H574" s="579"/>
      <c r="I574" s="579"/>
    </row>
    <row r="575" spans="1:9">
      <c r="A575" s="224"/>
      <c r="B575" s="77"/>
      <c r="C575" s="253"/>
      <c r="D575" s="281"/>
      <c r="E575" s="281"/>
      <c r="F575" s="493"/>
      <c r="G575" s="493"/>
      <c r="H575" s="579"/>
      <c r="I575" s="579"/>
    </row>
    <row r="576" spans="1:9">
      <c r="A576" s="224"/>
      <c r="B576" s="77"/>
      <c r="C576" s="253"/>
      <c r="D576" s="281"/>
      <c r="E576" s="281"/>
      <c r="F576" s="493"/>
      <c r="G576" s="493"/>
      <c r="H576" s="579"/>
      <c r="I576" s="579"/>
    </row>
    <row r="577" spans="1:9">
      <c r="A577" s="224"/>
      <c r="B577" s="77"/>
      <c r="C577" s="253"/>
      <c r="D577" s="281"/>
      <c r="E577" s="281"/>
      <c r="F577" s="493"/>
      <c r="G577" s="493"/>
      <c r="H577" s="579"/>
      <c r="I577" s="579"/>
    </row>
    <row r="578" spans="1:9">
      <c r="A578" s="224"/>
      <c r="B578" s="77"/>
      <c r="C578" s="253"/>
      <c r="D578" s="281"/>
      <c r="E578" s="281"/>
      <c r="F578" s="493"/>
      <c r="G578" s="493"/>
      <c r="H578" s="579"/>
      <c r="I578" s="579"/>
    </row>
    <row r="579" spans="1:9">
      <c r="A579" s="224"/>
      <c r="B579" s="77"/>
      <c r="C579" s="253"/>
      <c r="D579" s="281"/>
      <c r="E579" s="281"/>
      <c r="F579" s="493"/>
      <c r="G579" s="493"/>
      <c r="H579" s="579"/>
      <c r="I579" s="579"/>
    </row>
    <row r="580" spans="1:9">
      <c r="A580" s="224"/>
      <c r="B580" s="77"/>
      <c r="C580" s="253"/>
      <c r="D580" s="281"/>
      <c r="E580" s="281"/>
      <c r="F580" s="493"/>
      <c r="G580" s="493"/>
      <c r="H580" s="579"/>
      <c r="I580" s="579"/>
    </row>
    <row r="581" spans="1:9">
      <c r="A581" s="224"/>
      <c r="B581" s="77"/>
      <c r="C581" s="253"/>
      <c r="D581" s="281"/>
      <c r="E581" s="281"/>
      <c r="F581" s="493"/>
      <c r="G581" s="493"/>
      <c r="H581" s="579"/>
      <c r="I581" s="579"/>
    </row>
    <row r="582" spans="1:9">
      <c r="A582" s="224"/>
      <c r="B582" s="77"/>
      <c r="C582" s="253"/>
      <c r="D582" s="281"/>
      <c r="E582" s="281"/>
      <c r="F582" s="493"/>
      <c r="G582" s="493"/>
      <c r="H582" s="579"/>
      <c r="I582" s="579"/>
    </row>
    <row r="583" spans="1:9">
      <c r="A583" s="224"/>
      <c r="B583" s="77"/>
      <c r="C583" s="253"/>
      <c r="D583" s="281"/>
      <c r="E583" s="281"/>
      <c r="F583" s="493"/>
      <c r="G583" s="493"/>
      <c r="H583" s="579"/>
      <c r="I583" s="579"/>
    </row>
    <row r="584" spans="1:9">
      <c r="A584" s="224"/>
      <c r="B584" s="77"/>
      <c r="C584" s="253"/>
      <c r="D584" s="281"/>
      <c r="E584" s="281"/>
      <c r="F584" s="493"/>
      <c r="G584" s="493"/>
      <c r="H584" s="579"/>
      <c r="I584" s="579"/>
    </row>
    <row r="585" spans="1:9">
      <c r="A585" s="224"/>
      <c r="B585" s="77"/>
      <c r="C585" s="253"/>
      <c r="D585" s="281"/>
      <c r="E585" s="281"/>
      <c r="F585" s="493"/>
      <c r="G585" s="493"/>
      <c r="H585" s="579"/>
      <c r="I585" s="579"/>
    </row>
    <row r="586" spans="1:9">
      <c r="A586" s="224"/>
      <c r="B586" s="77"/>
      <c r="C586" s="253"/>
      <c r="D586" s="281"/>
      <c r="E586" s="281"/>
      <c r="F586" s="493"/>
      <c r="G586" s="493"/>
      <c r="H586" s="579"/>
      <c r="I586" s="579"/>
    </row>
    <row r="587" spans="1:9">
      <c r="A587" s="224"/>
      <c r="B587" s="77"/>
      <c r="C587" s="253"/>
      <c r="D587" s="281"/>
      <c r="E587" s="281"/>
      <c r="F587" s="493"/>
      <c r="G587" s="493"/>
      <c r="H587" s="579"/>
      <c r="I587" s="579"/>
    </row>
    <row r="588" spans="1:9">
      <c r="A588" s="224"/>
      <c r="B588" s="77"/>
      <c r="C588" s="253"/>
      <c r="D588" s="281"/>
      <c r="E588" s="281"/>
      <c r="F588" s="493"/>
      <c r="G588" s="493"/>
      <c r="H588" s="579"/>
      <c r="I588" s="579"/>
    </row>
    <row r="589" spans="1:9">
      <c r="A589" s="224"/>
      <c r="B589" s="77"/>
      <c r="C589" s="253"/>
      <c r="D589" s="281"/>
      <c r="E589" s="281"/>
      <c r="F589" s="493"/>
      <c r="G589" s="493"/>
      <c r="H589" s="579"/>
      <c r="I589" s="579"/>
    </row>
    <row r="590" spans="1:9">
      <c r="A590" s="224"/>
      <c r="B590" s="77"/>
      <c r="C590" s="253"/>
      <c r="D590" s="281"/>
      <c r="E590" s="281"/>
      <c r="F590" s="493"/>
      <c r="G590" s="493"/>
      <c r="H590" s="579"/>
      <c r="I590" s="579"/>
    </row>
    <row r="591" spans="1:9">
      <c r="A591" s="224"/>
      <c r="B591" s="77"/>
      <c r="C591" s="253"/>
      <c r="D591" s="281"/>
      <c r="E591" s="281"/>
      <c r="F591" s="493"/>
      <c r="G591" s="493"/>
      <c r="H591" s="579"/>
      <c r="I591" s="579"/>
    </row>
    <row r="592" spans="1:9">
      <c r="A592" s="224"/>
      <c r="B592" s="77"/>
      <c r="C592" s="253"/>
      <c r="D592" s="281"/>
      <c r="E592" s="281"/>
      <c r="F592" s="493"/>
      <c r="G592" s="493"/>
      <c r="H592" s="579"/>
      <c r="I592" s="579"/>
    </row>
    <row r="593" spans="1:9">
      <c r="A593" s="224"/>
      <c r="B593" s="77"/>
      <c r="C593" s="253"/>
      <c r="D593" s="281"/>
      <c r="E593" s="281"/>
      <c r="F593" s="493"/>
      <c r="G593" s="493"/>
      <c r="H593" s="579"/>
      <c r="I593" s="579"/>
    </row>
    <row r="594" spans="1:9">
      <c r="A594" s="224"/>
      <c r="B594" s="77"/>
      <c r="C594" s="253"/>
      <c r="D594" s="281"/>
      <c r="E594" s="281"/>
      <c r="F594" s="493"/>
      <c r="G594" s="493"/>
      <c r="H594" s="579"/>
      <c r="I594" s="579"/>
    </row>
    <row r="595" spans="1:9">
      <c r="A595" s="224"/>
      <c r="B595" s="77"/>
      <c r="C595" s="253"/>
      <c r="D595" s="281"/>
      <c r="E595" s="281"/>
      <c r="F595" s="493"/>
      <c r="G595" s="493"/>
      <c r="H595" s="579"/>
      <c r="I595" s="579"/>
    </row>
    <row r="596" spans="1:9">
      <c r="A596" s="224"/>
      <c r="B596" s="77"/>
      <c r="C596" s="253"/>
      <c r="D596" s="281"/>
      <c r="E596" s="281"/>
      <c r="F596" s="493"/>
      <c r="G596" s="493"/>
      <c r="H596" s="579"/>
      <c r="I596" s="579"/>
    </row>
    <row r="597" spans="1:9">
      <c r="A597" s="224"/>
      <c r="B597" s="77"/>
      <c r="C597" s="253"/>
      <c r="D597" s="281"/>
      <c r="E597" s="281"/>
      <c r="F597" s="493"/>
      <c r="G597" s="493"/>
      <c r="H597" s="579"/>
      <c r="I597" s="579"/>
    </row>
    <row r="598" spans="1:9">
      <c r="A598" s="224"/>
      <c r="B598" s="77"/>
      <c r="C598" s="253"/>
      <c r="D598" s="281"/>
      <c r="E598" s="281"/>
      <c r="F598" s="493"/>
      <c r="G598" s="493"/>
      <c r="H598" s="579"/>
      <c r="I598" s="579"/>
    </row>
    <row r="599" spans="1:9">
      <c r="A599" s="224"/>
      <c r="B599" s="77"/>
      <c r="C599" s="253"/>
      <c r="D599" s="281"/>
      <c r="E599" s="281"/>
      <c r="F599" s="493"/>
      <c r="G599" s="493"/>
      <c r="H599" s="579"/>
      <c r="I599" s="579"/>
    </row>
    <row r="600" spans="1:9">
      <c r="A600" s="224"/>
      <c r="B600" s="77"/>
      <c r="C600" s="253"/>
      <c r="D600" s="281"/>
      <c r="E600" s="281"/>
      <c r="F600" s="493"/>
      <c r="G600" s="493"/>
      <c r="H600" s="579"/>
      <c r="I600" s="579"/>
    </row>
    <row r="601" spans="1:9">
      <c r="A601" s="224"/>
      <c r="B601" s="77"/>
      <c r="C601" s="253"/>
      <c r="D601" s="281"/>
      <c r="E601" s="281"/>
      <c r="F601" s="493"/>
      <c r="G601" s="493"/>
      <c r="H601" s="579"/>
      <c r="I601" s="579"/>
    </row>
    <row r="602" spans="1:9">
      <c r="A602" s="224"/>
      <c r="B602" s="77"/>
      <c r="C602" s="253"/>
      <c r="D602" s="281"/>
      <c r="E602" s="281"/>
      <c r="F602" s="493"/>
      <c r="G602" s="493"/>
      <c r="H602" s="579"/>
      <c r="I602" s="579"/>
    </row>
    <row r="603" spans="1:9">
      <c r="A603" s="224"/>
      <c r="B603" s="77"/>
      <c r="C603" s="253"/>
      <c r="D603" s="281"/>
      <c r="E603" s="281"/>
      <c r="F603" s="493"/>
      <c r="G603" s="493"/>
      <c r="H603" s="579"/>
      <c r="I603" s="579"/>
    </row>
    <row r="604" spans="1:9">
      <c r="A604" s="224"/>
      <c r="B604" s="77"/>
      <c r="C604" s="253"/>
      <c r="D604" s="281"/>
      <c r="E604" s="281"/>
      <c r="F604" s="493"/>
      <c r="G604" s="493"/>
      <c r="H604" s="579"/>
      <c r="I604" s="579"/>
    </row>
    <row r="605" spans="1:9">
      <c r="A605" s="224"/>
      <c r="B605" s="77"/>
      <c r="C605" s="253"/>
      <c r="D605" s="281"/>
      <c r="E605" s="281"/>
      <c r="F605" s="493"/>
      <c r="G605" s="493"/>
      <c r="H605" s="579"/>
      <c r="I605" s="579"/>
    </row>
    <row r="606" spans="1:9">
      <c r="A606" s="224"/>
      <c r="B606" s="77"/>
      <c r="C606" s="253"/>
      <c r="D606" s="281"/>
      <c r="E606" s="281"/>
      <c r="F606" s="493"/>
      <c r="G606" s="493"/>
      <c r="H606" s="579"/>
      <c r="I606" s="579"/>
    </row>
    <row r="607" spans="1:9">
      <c r="A607" s="224"/>
      <c r="B607" s="77"/>
      <c r="C607" s="253"/>
      <c r="D607" s="281"/>
      <c r="E607" s="281"/>
      <c r="F607" s="493"/>
      <c r="G607" s="493"/>
      <c r="H607" s="579"/>
      <c r="I607" s="579"/>
    </row>
    <row r="608" spans="1:9">
      <c r="A608" s="224"/>
      <c r="B608" s="77"/>
      <c r="C608" s="253"/>
      <c r="D608" s="281"/>
      <c r="E608" s="281"/>
      <c r="F608" s="493"/>
      <c r="G608" s="493"/>
      <c r="H608" s="579"/>
      <c r="I608" s="579"/>
    </row>
    <row r="609" spans="1:9">
      <c r="A609" s="224"/>
      <c r="B609" s="77"/>
      <c r="C609" s="253"/>
      <c r="D609" s="281"/>
      <c r="E609" s="281"/>
      <c r="F609" s="493"/>
      <c r="G609" s="493"/>
      <c r="H609" s="579"/>
      <c r="I609" s="579"/>
    </row>
    <row r="610" spans="1:9">
      <c r="A610" s="224"/>
      <c r="B610" s="77"/>
      <c r="C610" s="253"/>
      <c r="D610" s="281"/>
      <c r="E610" s="281"/>
      <c r="F610" s="493"/>
      <c r="G610" s="493"/>
      <c r="H610" s="579"/>
      <c r="I610" s="579"/>
    </row>
    <row r="611" spans="1:9">
      <c r="A611" s="224"/>
      <c r="B611" s="77"/>
      <c r="C611" s="253"/>
      <c r="D611" s="281"/>
      <c r="E611" s="281"/>
      <c r="F611" s="493"/>
      <c r="G611" s="493"/>
      <c r="H611" s="579"/>
      <c r="I611" s="579"/>
    </row>
    <row r="612" spans="1:9">
      <c r="A612" s="224"/>
      <c r="B612" s="77"/>
      <c r="C612" s="253"/>
      <c r="D612" s="281"/>
      <c r="E612" s="281"/>
      <c r="F612" s="493"/>
      <c r="G612" s="493"/>
      <c r="H612" s="579"/>
      <c r="I612" s="579"/>
    </row>
    <row r="613" spans="1:9">
      <c r="A613" s="224"/>
      <c r="B613" s="77"/>
      <c r="C613" s="253"/>
      <c r="D613" s="281"/>
      <c r="E613" s="281"/>
      <c r="F613" s="493"/>
      <c r="G613" s="493"/>
      <c r="H613" s="579"/>
      <c r="I613" s="579"/>
    </row>
    <row r="614" spans="1:9">
      <c r="A614" s="224"/>
      <c r="B614" s="77"/>
      <c r="C614" s="253"/>
      <c r="D614" s="281"/>
      <c r="E614" s="281"/>
      <c r="F614" s="493"/>
      <c r="G614" s="493"/>
      <c r="H614" s="579"/>
      <c r="I614" s="579"/>
    </row>
    <row r="615" spans="1:9">
      <c r="A615" s="224"/>
      <c r="B615" s="77"/>
      <c r="C615" s="253"/>
      <c r="D615" s="281"/>
      <c r="E615" s="281"/>
      <c r="F615" s="493"/>
      <c r="G615" s="493"/>
      <c r="H615" s="579"/>
      <c r="I615" s="579"/>
    </row>
    <row r="616" spans="1:9">
      <c r="A616" s="224"/>
      <c r="B616" s="77"/>
      <c r="C616" s="253"/>
      <c r="D616" s="281"/>
      <c r="E616" s="281"/>
      <c r="F616" s="493"/>
      <c r="G616" s="493"/>
      <c r="H616" s="579"/>
      <c r="I616" s="579"/>
    </row>
    <row r="617" spans="1:9">
      <c r="A617" s="224"/>
      <c r="B617" s="77"/>
      <c r="C617" s="253"/>
      <c r="D617" s="281"/>
      <c r="E617" s="281"/>
      <c r="F617" s="493"/>
      <c r="G617" s="493"/>
      <c r="H617" s="579"/>
      <c r="I617" s="579"/>
    </row>
    <row r="618" spans="1:9">
      <c r="A618" s="224"/>
      <c r="B618" s="77"/>
      <c r="C618" s="253"/>
      <c r="D618" s="281"/>
      <c r="E618" s="281"/>
      <c r="F618" s="493"/>
      <c r="G618" s="493"/>
      <c r="H618" s="579"/>
      <c r="I618" s="579"/>
    </row>
    <row r="619" spans="1:9">
      <c r="A619" s="224"/>
      <c r="B619" s="77"/>
      <c r="C619" s="253"/>
      <c r="D619" s="281"/>
      <c r="E619" s="281"/>
      <c r="F619" s="493"/>
      <c r="G619" s="493"/>
      <c r="H619" s="579"/>
      <c r="I619" s="579"/>
    </row>
    <row r="620" spans="1:9">
      <c r="A620" s="224"/>
      <c r="B620" s="77"/>
      <c r="C620" s="253"/>
      <c r="D620" s="281"/>
      <c r="E620" s="281"/>
      <c r="F620" s="493"/>
      <c r="G620" s="493"/>
      <c r="H620" s="579"/>
      <c r="I620" s="579"/>
    </row>
    <row r="621" spans="1:9">
      <c r="A621" s="224"/>
      <c r="B621" s="77"/>
      <c r="C621" s="253"/>
      <c r="D621" s="281"/>
      <c r="E621" s="281"/>
      <c r="F621" s="493"/>
      <c r="G621" s="493"/>
      <c r="H621" s="579"/>
      <c r="I621" s="579"/>
    </row>
    <row r="622" spans="1:9">
      <c r="A622" s="224"/>
      <c r="B622" s="77"/>
      <c r="C622" s="253"/>
      <c r="D622" s="281"/>
      <c r="E622" s="281"/>
      <c r="F622" s="493"/>
      <c r="G622" s="493"/>
      <c r="H622" s="579"/>
      <c r="I622" s="579"/>
    </row>
    <row r="623" spans="1:9">
      <c r="A623" s="224"/>
      <c r="B623" s="77"/>
      <c r="C623" s="253"/>
      <c r="D623" s="281"/>
      <c r="E623" s="281"/>
      <c r="F623" s="493"/>
      <c r="G623" s="493"/>
      <c r="H623" s="579"/>
      <c r="I623" s="579"/>
    </row>
    <row r="624" spans="1:9">
      <c r="A624" s="224"/>
      <c r="B624" s="77"/>
      <c r="C624" s="253"/>
      <c r="D624" s="281"/>
      <c r="E624" s="281"/>
      <c r="F624" s="493"/>
      <c r="G624" s="493"/>
      <c r="H624" s="579"/>
      <c r="I624" s="579"/>
    </row>
    <row r="625" spans="1:9">
      <c r="A625" s="224"/>
      <c r="B625" s="77"/>
      <c r="C625" s="253"/>
      <c r="D625" s="281"/>
      <c r="E625" s="281"/>
      <c r="F625" s="493"/>
      <c r="G625" s="493"/>
      <c r="H625" s="579"/>
      <c r="I625" s="579"/>
    </row>
    <row r="626" spans="1:9">
      <c r="A626" s="224"/>
      <c r="B626" s="77"/>
      <c r="C626" s="253"/>
      <c r="D626" s="281"/>
      <c r="E626" s="281"/>
      <c r="F626" s="493"/>
      <c r="G626" s="493"/>
      <c r="H626" s="579"/>
      <c r="I626" s="579"/>
    </row>
    <row r="627" spans="1:9">
      <c r="A627" s="224"/>
      <c r="B627" s="77"/>
      <c r="C627" s="253"/>
      <c r="D627" s="281"/>
      <c r="E627" s="281"/>
      <c r="F627" s="493"/>
      <c r="G627" s="493"/>
      <c r="H627" s="579"/>
      <c r="I627" s="579"/>
    </row>
    <row r="628" spans="1:9">
      <c r="A628" s="224"/>
      <c r="B628" s="77"/>
      <c r="C628" s="253"/>
      <c r="D628" s="281"/>
      <c r="E628" s="281"/>
      <c r="F628" s="493"/>
      <c r="G628" s="493"/>
      <c r="H628" s="579"/>
      <c r="I628" s="579"/>
    </row>
    <row r="629" spans="1:9">
      <c r="A629" s="224"/>
      <c r="B629" s="77"/>
      <c r="C629" s="253"/>
      <c r="D629" s="281"/>
      <c r="E629" s="281"/>
      <c r="F629" s="493"/>
      <c r="G629" s="493"/>
      <c r="H629" s="579"/>
      <c r="I629" s="579"/>
    </row>
    <row r="630" spans="1:9">
      <c r="A630" s="224"/>
      <c r="B630" s="77"/>
      <c r="C630" s="253"/>
      <c r="D630" s="281"/>
      <c r="E630" s="281"/>
      <c r="F630" s="493"/>
      <c r="G630" s="493"/>
      <c r="H630" s="579"/>
      <c r="I630" s="579"/>
    </row>
    <row r="631" spans="1:9">
      <c r="A631" s="224"/>
      <c r="B631" s="77"/>
      <c r="C631" s="253"/>
      <c r="D631" s="281"/>
      <c r="E631" s="281"/>
      <c r="F631" s="493"/>
      <c r="G631" s="493"/>
      <c r="H631" s="579"/>
      <c r="I631" s="579"/>
    </row>
    <row r="632" spans="1:9">
      <c r="A632" s="224"/>
      <c r="B632" s="77"/>
      <c r="C632" s="253"/>
      <c r="D632" s="281"/>
      <c r="E632" s="281"/>
      <c r="F632" s="493"/>
      <c r="G632" s="493"/>
      <c r="H632" s="579"/>
      <c r="I632" s="579"/>
    </row>
    <row r="633" spans="1:9">
      <c r="A633" s="224"/>
      <c r="B633" s="77"/>
      <c r="C633" s="253"/>
      <c r="D633" s="281"/>
      <c r="E633" s="281"/>
      <c r="F633" s="493"/>
      <c r="G633" s="493"/>
      <c r="H633" s="579"/>
      <c r="I633" s="579"/>
    </row>
    <row r="634" spans="1:9">
      <c r="A634" s="224"/>
      <c r="B634" s="77"/>
      <c r="C634" s="253"/>
      <c r="D634" s="281"/>
      <c r="E634" s="281"/>
      <c r="F634" s="493"/>
      <c r="G634" s="493"/>
      <c r="H634" s="579"/>
      <c r="I634" s="579"/>
    </row>
    <row r="635" spans="1:9">
      <c r="A635" s="224"/>
      <c r="B635" s="77"/>
      <c r="C635" s="253"/>
      <c r="D635" s="281"/>
      <c r="E635" s="281"/>
      <c r="F635" s="493"/>
      <c r="G635" s="493"/>
      <c r="H635" s="579"/>
      <c r="I635" s="579"/>
    </row>
    <row r="636" spans="1:9">
      <c r="A636" s="224"/>
      <c r="B636" s="77"/>
      <c r="C636" s="253"/>
      <c r="D636" s="281"/>
      <c r="E636" s="281"/>
      <c r="F636" s="493"/>
      <c r="G636" s="493"/>
      <c r="H636" s="579"/>
      <c r="I636" s="579"/>
    </row>
    <row r="637" spans="1:9">
      <c r="A637" s="224"/>
      <c r="B637" s="77"/>
      <c r="C637" s="253"/>
      <c r="D637" s="281"/>
      <c r="E637" s="281"/>
      <c r="F637" s="493"/>
      <c r="G637" s="493"/>
      <c r="H637" s="579"/>
      <c r="I637" s="579"/>
    </row>
    <row r="638" spans="1:9">
      <c r="A638" s="224"/>
      <c r="B638" s="77"/>
      <c r="C638" s="253"/>
      <c r="D638" s="281"/>
      <c r="E638" s="281"/>
      <c r="F638" s="493"/>
      <c r="G638" s="493"/>
      <c r="H638" s="579"/>
      <c r="I638" s="579"/>
    </row>
    <row r="639" spans="1:9">
      <c r="A639" s="224"/>
      <c r="B639" s="77"/>
      <c r="C639" s="253"/>
      <c r="D639" s="281"/>
      <c r="E639" s="281"/>
      <c r="F639" s="493"/>
      <c r="G639" s="493"/>
      <c r="H639" s="579"/>
      <c r="I639" s="579"/>
    </row>
    <row r="640" spans="1:9">
      <c r="A640" s="224"/>
      <c r="B640" s="77"/>
      <c r="C640" s="253"/>
      <c r="D640" s="281"/>
      <c r="E640" s="281"/>
      <c r="F640" s="493"/>
      <c r="G640" s="493"/>
      <c r="H640" s="579"/>
      <c r="I640" s="579"/>
    </row>
    <row r="641" spans="1:9">
      <c r="A641" s="224"/>
      <c r="B641" s="77"/>
      <c r="C641" s="253"/>
      <c r="D641" s="281"/>
      <c r="E641" s="281"/>
      <c r="F641" s="493"/>
      <c r="G641" s="493"/>
      <c r="H641" s="579"/>
      <c r="I641" s="579"/>
    </row>
    <row r="642" spans="1:9">
      <c r="A642" s="224"/>
      <c r="B642" s="77"/>
      <c r="C642" s="253"/>
      <c r="D642" s="281"/>
      <c r="E642" s="281"/>
      <c r="F642" s="493"/>
      <c r="G642" s="493"/>
      <c r="H642" s="579"/>
      <c r="I642" s="579"/>
    </row>
    <row r="643" spans="1:9">
      <c r="A643" s="224"/>
      <c r="B643" s="77"/>
      <c r="C643" s="253"/>
      <c r="D643" s="281"/>
      <c r="E643" s="281"/>
      <c r="F643" s="493"/>
      <c r="G643" s="493"/>
      <c r="H643" s="579"/>
      <c r="I643" s="579"/>
    </row>
    <row r="644" spans="1:9">
      <c r="A644" s="224"/>
      <c r="B644" s="77"/>
      <c r="C644" s="253"/>
      <c r="D644" s="281"/>
      <c r="E644" s="281"/>
      <c r="F644" s="493"/>
      <c r="G644" s="493"/>
      <c r="H644" s="579"/>
      <c r="I644" s="579"/>
    </row>
    <row r="645" spans="1:9">
      <c r="A645" s="224"/>
      <c r="B645" s="77"/>
      <c r="C645" s="253"/>
      <c r="D645" s="281"/>
      <c r="E645" s="281"/>
      <c r="F645" s="493"/>
      <c r="G645" s="493"/>
      <c r="H645" s="579"/>
      <c r="I645" s="579"/>
    </row>
    <row r="646" spans="1:9">
      <c r="A646" s="224"/>
      <c r="B646" s="77"/>
      <c r="C646" s="253"/>
      <c r="D646" s="281"/>
      <c r="E646" s="281"/>
      <c r="F646" s="493"/>
      <c r="G646" s="493"/>
      <c r="H646" s="579"/>
      <c r="I646" s="579"/>
    </row>
    <row r="647" spans="1:9">
      <c r="A647" s="224"/>
      <c r="B647" s="77"/>
      <c r="C647" s="253"/>
      <c r="D647" s="281"/>
      <c r="E647" s="281"/>
      <c r="F647" s="493"/>
      <c r="G647" s="493"/>
      <c r="H647" s="579"/>
      <c r="I647" s="579"/>
    </row>
    <row r="648" spans="1:9">
      <c r="A648" s="224"/>
      <c r="B648" s="77"/>
      <c r="C648" s="253"/>
      <c r="D648" s="281"/>
      <c r="E648" s="281"/>
      <c r="F648" s="493"/>
      <c r="G648" s="493"/>
      <c r="H648" s="579"/>
      <c r="I648" s="579"/>
    </row>
    <row r="649" spans="1:9">
      <c r="A649" s="224"/>
      <c r="B649" s="77"/>
      <c r="C649" s="253"/>
      <c r="D649" s="281"/>
      <c r="E649" s="281"/>
      <c r="F649" s="493"/>
      <c r="G649" s="493"/>
      <c r="H649" s="579"/>
      <c r="I649" s="579"/>
    </row>
    <row r="650" spans="1:9">
      <c r="A650" s="224"/>
      <c r="B650" s="77"/>
      <c r="C650" s="253"/>
      <c r="D650" s="281"/>
      <c r="E650" s="281"/>
      <c r="F650" s="493"/>
      <c r="G650" s="493"/>
      <c r="H650" s="579"/>
      <c r="I650" s="579"/>
    </row>
    <row r="651" spans="1:9">
      <c r="A651" s="224"/>
      <c r="B651" s="77"/>
      <c r="C651" s="253"/>
      <c r="D651" s="281"/>
      <c r="E651" s="281"/>
      <c r="F651" s="493"/>
      <c r="G651" s="493"/>
      <c r="H651" s="579"/>
      <c r="I651" s="579"/>
    </row>
    <row r="652" spans="1:9">
      <c r="A652" s="224"/>
      <c r="B652" s="77"/>
      <c r="C652" s="253"/>
      <c r="D652" s="281"/>
      <c r="E652" s="281"/>
      <c r="F652" s="493"/>
      <c r="G652" s="493"/>
      <c r="H652" s="579"/>
      <c r="I652" s="579"/>
    </row>
    <row r="653" spans="1:9">
      <c r="A653" s="224"/>
      <c r="B653" s="77"/>
      <c r="C653" s="253"/>
      <c r="D653" s="281"/>
      <c r="E653" s="281"/>
      <c r="F653" s="493"/>
      <c r="G653" s="493"/>
      <c r="H653" s="579"/>
      <c r="I653" s="579"/>
    </row>
    <row r="654" spans="1:9">
      <c r="A654" s="224"/>
      <c r="B654" s="77"/>
      <c r="C654" s="253"/>
      <c r="D654" s="281"/>
      <c r="E654" s="281"/>
      <c r="F654" s="493"/>
      <c r="G654" s="493"/>
      <c r="H654" s="579"/>
      <c r="I654" s="579"/>
    </row>
    <row r="655" spans="1:9">
      <c r="A655" s="224"/>
      <c r="B655" s="77"/>
      <c r="C655" s="253"/>
      <c r="D655" s="281"/>
      <c r="E655" s="281"/>
      <c r="F655" s="493"/>
      <c r="G655" s="493"/>
      <c r="H655" s="579"/>
      <c r="I655" s="579"/>
    </row>
    <row r="656" spans="1:9">
      <c r="A656" s="224"/>
      <c r="B656" s="77"/>
      <c r="C656" s="253"/>
      <c r="D656" s="281"/>
      <c r="E656" s="281"/>
      <c r="F656" s="493"/>
      <c r="G656" s="493"/>
      <c r="H656" s="579"/>
      <c r="I656" s="579"/>
    </row>
    <row r="657" spans="1:9">
      <c r="A657" s="224"/>
      <c r="B657" s="77"/>
      <c r="C657" s="253"/>
      <c r="D657" s="281"/>
      <c r="E657" s="281"/>
      <c r="F657" s="493"/>
      <c r="G657" s="493"/>
      <c r="H657" s="579"/>
      <c r="I657" s="579"/>
    </row>
    <row r="658" spans="1:9">
      <c r="A658" s="224"/>
      <c r="B658" s="77"/>
      <c r="C658" s="253"/>
      <c r="D658" s="281"/>
      <c r="E658" s="281"/>
      <c r="F658" s="493"/>
      <c r="G658" s="493"/>
      <c r="H658" s="579"/>
      <c r="I658" s="579"/>
    </row>
    <row r="659" spans="1:9">
      <c r="A659" s="224"/>
      <c r="B659" s="77"/>
      <c r="C659" s="253"/>
      <c r="D659" s="281"/>
      <c r="E659" s="281"/>
      <c r="F659" s="493"/>
      <c r="G659" s="493"/>
      <c r="H659" s="579"/>
      <c r="I659" s="579"/>
    </row>
    <row r="660" spans="1:9">
      <c r="A660" s="224"/>
      <c r="B660" s="77"/>
      <c r="C660" s="253"/>
      <c r="D660" s="281"/>
      <c r="E660" s="281"/>
      <c r="F660" s="493"/>
      <c r="G660" s="493"/>
      <c r="H660" s="579"/>
      <c r="I660" s="579"/>
    </row>
    <row r="661" spans="1:9">
      <c r="A661" s="224"/>
      <c r="B661" s="77"/>
      <c r="C661" s="253"/>
      <c r="D661" s="281"/>
      <c r="E661" s="281"/>
      <c r="F661" s="493"/>
      <c r="G661" s="493"/>
      <c r="H661" s="579"/>
      <c r="I661" s="579"/>
    </row>
    <row r="662" spans="1:9">
      <c r="A662" s="224"/>
      <c r="B662" s="77"/>
      <c r="C662" s="253"/>
      <c r="D662" s="281"/>
      <c r="E662" s="281"/>
      <c r="F662" s="493"/>
      <c r="G662" s="493"/>
      <c r="H662" s="579"/>
      <c r="I662" s="579"/>
    </row>
    <row r="663" spans="1:9">
      <c r="A663" s="224"/>
      <c r="B663" s="77"/>
      <c r="C663" s="253"/>
      <c r="D663" s="281"/>
      <c r="E663" s="281"/>
      <c r="F663" s="493"/>
      <c r="G663" s="493"/>
      <c r="H663" s="579"/>
      <c r="I663" s="579"/>
    </row>
    <row r="664" spans="1:9">
      <c r="A664" s="224"/>
      <c r="B664" s="77"/>
      <c r="C664" s="253"/>
      <c r="D664" s="281"/>
      <c r="E664" s="281"/>
      <c r="F664" s="493"/>
      <c r="G664" s="493"/>
      <c r="H664" s="579"/>
      <c r="I664" s="579"/>
    </row>
    <row r="665" spans="1:9">
      <c r="A665" s="224"/>
      <c r="B665" s="77"/>
      <c r="C665" s="253"/>
      <c r="D665" s="281"/>
      <c r="E665" s="281"/>
      <c r="F665" s="493"/>
      <c r="G665" s="493"/>
      <c r="H665" s="579"/>
      <c r="I665" s="579"/>
    </row>
    <row r="666" spans="1:9">
      <c r="A666" s="224"/>
      <c r="B666" s="77"/>
      <c r="C666" s="253"/>
      <c r="D666" s="281"/>
      <c r="E666" s="281"/>
      <c r="F666" s="493"/>
      <c r="G666" s="493"/>
      <c r="H666" s="579"/>
      <c r="I666" s="579"/>
    </row>
    <row r="667" spans="1:9">
      <c r="A667" s="224"/>
      <c r="B667" s="77"/>
      <c r="C667" s="253"/>
      <c r="D667" s="281"/>
      <c r="E667" s="281"/>
      <c r="F667" s="493"/>
      <c r="G667" s="493"/>
      <c r="H667" s="579"/>
      <c r="I667" s="579"/>
    </row>
    <row r="668" spans="1:9">
      <c r="A668" s="224"/>
      <c r="B668" s="77"/>
      <c r="C668" s="253"/>
      <c r="D668" s="281"/>
      <c r="E668" s="281"/>
      <c r="F668" s="493"/>
      <c r="G668" s="493"/>
      <c r="H668" s="579"/>
      <c r="I668" s="579"/>
    </row>
    <row r="669" spans="1:9">
      <c r="A669" s="224"/>
      <c r="B669" s="77"/>
      <c r="C669" s="253"/>
      <c r="D669" s="281"/>
      <c r="E669" s="281"/>
      <c r="F669" s="493"/>
      <c r="G669" s="493"/>
      <c r="H669" s="579"/>
      <c r="I669" s="579"/>
    </row>
    <row r="670" spans="1:9">
      <c r="A670" s="224"/>
      <c r="B670" s="77"/>
      <c r="C670" s="253"/>
      <c r="D670" s="281"/>
      <c r="E670" s="281"/>
      <c r="F670" s="493"/>
      <c r="G670" s="493"/>
      <c r="H670" s="579"/>
      <c r="I670" s="579"/>
    </row>
    <row r="671" spans="1:9">
      <c r="A671" s="224"/>
      <c r="B671" s="77"/>
      <c r="C671" s="253"/>
      <c r="D671" s="281"/>
      <c r="E671" s="281"/>
      <c r="F671" s="493"/>
      <c r="G671" s="493"/>
      <c r="H671" s="579"/>
      <c r="I671" s="579"/>
    </row>
    <row r="672" spans="1:9">
      <c r="A672" s="224"/>
      <c r="B672" s="77"/>
      <c r="C672" s="253"/>
      <c r="D672" s="281"/>
      <c r="E672" s="281"/>
      <c r="F672" s="493"/>
      <c r="G672" s="493"/>
      <c r="H672" s="579"/>
      <c r="I672" s="579"/>
    </row>
    <row r="673" spans="1:9">
      <c r="A673" s="224"/>
      <c r="B673" s="77"/>
      <c r="C673" s="253"/>
      <c r="D673" s="281"/>
      <c r="E673" s="281"/>
      <c r="F673" s="493"/>
      <c r="G673" s="493"/>
      <c r="H673" s="579"/>
      <c r="I673" s="579"/>
    </row>
    <row r="674" spans="1:9">
      <c r="A674" s="224"/>
      <c r="B674" s="77"/>
      <c r="C674" s="253"/>
      <c r="D674" s="281"/>
      <c r="E674" s="281"/>
      <c r="F674" s="493"/>
      <c r="G674" s="493"/>
      <c r="H674" s="579"/>
      <c r="I674" s="579"/>
    </row>
    <row r="675" spans="1:9">
      <c r="A675" s="224"/>
      <c r="B675" s="77"/>
      <c r="C675" s="253"/>
      <c r="D675" s="281"/>
      <c r="E675" s="281"/>
      <c r="F675" s="493"/>
      <c r="G675" s="493"/>
      <c r="H675" s="579"/>
      <c r="I675" s="579"/>
    </row>
    <row r="676" spans="1:9">
      <c r="A676" s="224"/>
      <c r="B676" s="77"/>
      <c r="C676" s="253"/>
      <c r="D676" s="281"/>
      <c r="E676" s="281"/>
      <c r="F676" s="493"/>
      <c r="G676" s="493"/>
      <c r="H676" s="579"/>
      <c r="I676" s="579"/>
    </row>
    <row r="677" spans="1:9">
      <c r="A677" s="224"/>
      <c r="B677" s="77"/>
      <c r="C677" s="253"/>
      <c r="D677" s="281"/>
      <c r="E677" s="281"/>
      <c r="F677" s="493"/>
      <c r="G677" s="493"/>
      <c r="H677" s="579"/>
      <c r="I677" s="579"/>
    </row>
    <row r="678" spans="1:9">
      <c r="A678" s="224"/>
      <c r="B678" s="77"/>
      <c r="C678" s="253"/>
      <c r="D678" s="281"/>
      <c r="E678" s="281"/>
      <c r="F678" s="493"/>
      <c r="G678" s="493"/>
      <c r="H678" s="579"/>
      <c r="I678" s="579"/>
    </row>
    <row r="679" spans="1:9">
      <c r="A679" s="224"/>
      <c r="B679" s="77"/>
      <c r="C679" s="253"/>
      <c r="D679" s="281"/>
      <c r="E679" s="281"/>
      <c r="F679" s="493"/>
      <c r="G679" s="493"/>
      <c r="H679" s="579"/>
      <c r="I679" s="579"/>
    </row>
    <row r="680" spans="1:9">
      <c r="A680" s="224"/>
      <c r="B680" s="77"/>
      <c r="C680" s="253"/>
      <c r="D680" s="281"/>
      <c r="E680" s="281"/>
      <c r="F680" s="493"/>
      <c r="G680" s="493"/>
      <c r="H680" s="579"/>
      <c r="I680" s="579"/>
    </row>
    <row r="681" spans="1:9">
      <c r="A681" s="224"/>
      <c r="B681" s="77"/>
      <c r="C681" s="253"/>
      <c r="D681" s="281"/>
      <c r="E681" s="281"/>
      <c r="F681" s="493"/>
      <c r="G681" s="493"/>
      <c r="H681" s="579"/>
      <c r="I681" s="579"/>
    </row>
    <row r="682" spans="1:9">
      <c r="A682" s="224"/>
      <c r="B682" s="77"/>
      <c r="C682" s="253"/>
      <c r="D682" s="281"/>
      <c r="E682" s="281"/>
      <c r="F682" s="493"/>
      <c r="G682" s="493"/>
      <c r="H682" s="579"/>
      <c r="I682" s="579"/>
    </row>
    <row r="683" spans="1:9">
      <c r="A683" s="224"/>
      <c r="B683" s="77"/>
      <c r="C683" s="253"/>
      <c r="D683" s="281"/>
      <c r="E683" s="281"/>
      <c r="F683" s="493"/>
      <c r="G683" s="493"/>
      <c r="H683" s="579"/>
      <c r="I683" s="579"/>
    </row>
    <row r="684" spans="1:9">
      <c r="A684" s="224"/>
      <c r="B684" s="77"/>
      <c r="C684" s="253"/>
      <c r="D684" s="281"/>
      <c r="E684" s="281"/>
      <c r="F684" s="493"/>
      <c r="G684" s="493"/>
      <c r="H684" s="579"/>
      <c r="I684" s="579"/>
    </row>
    <row r="685" spans="1:9">
      <c r="A685" s="224"/>
      <c r="B685" s="77"/>
      <c r="C685" s="253"/>
      <c r="D685" s="281"/>
      <c r="E685" s="281"/>
      <c r="F685" s="493"/>
      <c r="G685" s="493"/>
      <c r="H685" s="579"/>
      <c r="I685" s="579"/>
    </row>
    <row r="686" spans="1:9">
      <c r="A686" s="224"/>
      <c r="B686" s="77"/>
      <c r="C686" s="253"/>
      <c r="D686" s="281"/>
      <c r="E686" s="281"/>
      <c r="F686" s="493"/>
      <c r="G686" s="493"/>
      <c r="H686" s="579"/>
      <c r="I686" s="579"/>
    </row>
    <row r="687" spans="1:9">
      <c r="A687" s="224"/>
      <c r="B687" s="77"/>
      <c r="C687" s="253"/>
      <c r="D687" s="281"/>
      <c r="E687" s="281"/>
      <c r="F687" s="493"/>
      <c r="G687" s="493"/>
      <c r="H687" s="579"/>
      <c r="I687" s="579"/>
    </row>
    <row r="688" spans="1:9">
      <c r="A688" s="224"/>
      <c r="B688" s="77"/>
      <c r="C688" s="253"/>
      <c r="D688" s="281"/>
      <c r="E688" s="281"/>
      <c r="F688" s="493"/>
      <c r="G688" s="493"/>
      <c r="H688" s="579"/>
      <c r="I688" s="579"/>
    </row>
    <row r="689" spans="1:9">
      <c r="A689" s="224"/>
      <c r="B689" s="77"/>
      <c r="C689" s="253"/>
      <c r="D689" s="281"/>
      <c r="E689" s="281"/>
      <c r="F689" s="493"/>
      <c r="G689" s="493"/>
      <c r="H689" s="579"/>
      <c r="I689" s="579"/>
    </row>
    <row r="690" spans="1:9">
      <c r="A690" s="224"/>
      <c r="B690" s="77"/>
      <c r="C690" s="253"/>
      <c r="D690" s="281"/>
      <c r="E690" s="281"/>
      <c r="F690" s="493"/>
      <c r="G690" s="493"/>
      <c r="H690" s="579"/>
      <c r="I690" s="579"/>
    </row>
    <row r="691" spans="1:9">
      <c r="A691" s="224"/>
      <c r="B691" s="77"/>
      <c r="C691" s="253"/>
      <c r="D691" s="281"/>
      <c r="E691" s="281"/>
      <c r="F691" s="493"/>
      <c r="G691" s="493"/>
      <c r="H691" s="579"/>
      <c r="I691" s="579"/>
    </row>
    <row r="692" spans="1:9">
      <c r="A692" s="224"/>
      <c r="B692" s="77"/>
      <c r="C692" s="253"/>
      <c r="D692" s="281"/>
      <c r="E692" s="281"/>
      <c r="F692" s="493"/>
      <c r="G692" s="493"/>
      <c r="H692" s="579"/>
      <c r="I692" s="579"/>
    </row>
    <row r="693" spans="1:9">
      <c r="A693" s="224"/>
      <c r="B693" s="77"/>
      <c r="C693" s="253"/>
      <c r="D693" s="281"/>
      <c r="E693" s="281"/>
      <c r="F693" s="493"/>
      <c r="G693" s="493"/>
      <c r="H693" s="579"/>
      <c r="I693" s="579"/>
    </row>
    <row r="694" spans="1:9">
      <c r="A694" s="224"/>
      <c r="B694" s="77"/>
      <c r="C694" s="253"/>
      <c r="D694" s="281"/>
      <c r="E694" s="281"/>
      <c r="F694" s="493"/>
      <c r="G694" s="493"/>
      <c r="H694" s="579"/>
      <c r="I694" s="579"/>
    </row>
    <row r="695" spans="1:9">
      <c r="A695" s="224"/>
      <c r="B695" s="77"/>
      <c r="C695" s="253"/>
      <c r="D695" s="281"/>
      <c r="E695" s="281"/>
      <c r="F695" s="493"/>
      <c r="G695" s="493"/>
      <c r="H695" s="579"/>
      <c r="I695" s="579"/>
    </row>
    <row r="696" spans="1:9">
      <c r="A696" s="224"/>
      <c r="B696" s="77"/>
      <c r="C696" s="253"/>
      <c r="D696" s="281"/>
      <c r="E696" s="281"/>
      <c r="F696" s="493"/>
      <c r="G696" s="493"/>
      <c r="H696" s="579"/>
      <c r="I696" s="579"/>
    </row>
    <row r="697" spans="1:9">
      <c r="A697" s="224"/>
      <c r="B697" s="77"/>
      <c r="C697" s="253"/>
      <c r="D697" s="281"/>
      <c r="E697" s="281"/>
      <c r="F697" s="493"/>
      <c r="G697" s="493"/>
      <c r="H697" s="579"/>
      <c r="I697" s="579"/>
    </row>
    <row r="698" spans="1:9">
      <c r="A698" s="224"/>
      <c r="B698" s="77"/>
      <c r="C698" s="253"/>
      <c r="D698" s="281"/>
      <c r="E698" s="281"/>
      <c r="F698" s="493"/>
      <c r="G698" s="493"/>
      <c r="H698" s="579"/>
      <c r="I698" s="579"/>
    </row>
    <row r="699" spans="1:9">
      <c r="A699" s="224"/>
      <c r="B699" s="77"/>
      <c r="C699" s="253"/>
      <c r="D699" s="281"/>
      <c r="E699" s="281"/>
      <c r="F699" s="493"/>
      <c r="G699" s="493"/>
      <c r="H699" s="579"/>
      <c r="I699" s="579"/>
    </row>
    <row r="700" spans="1:9">
      <c r="A700" s="224"/>
      <c r="B700" s="77"/>
      <c r="C700" s="253"/>
      <c r="D700" s="281"/>
      <c r="E700" s="281"/>
      <c r="F700" s="493"/>
      <c r="G700" s="493"/>
      <c r="H700" s="579"/>
      <c r="I700" s="579"/>
    </row>
    <row r="701" spans="1:9">
      <c r="A701" s="224"/>
      <c r="B701" s="77"/>
      <c r="C701" s="253"/>
      <c r="D701" s="281"/>
      <c r="E701" s="281"/>
      <c r="F701" s="493"/>
      <c r="G701" s="493"/>
      <c r="H701" s="579"/>
      <c r="I701" s="579"/>
    </row>
    <row r="702" spans="1:9">
      <c r="A702" s="224"/>
      <c r="B702" s="77"/>
      <c r="C702" s="253"/>
      <c r="D702" s="281"/>
      <c r="E702" s="281"/>
      <c r="F702" s="493"/>
      <c r="G702" s="493"/>
      <c r="H702" s="579"/>
      <c r="I702" s="579"/>
    </row>
    <row r="703" spans="1:9">
      <c r="A703" s="224"/>
      <c r="B703" s="77"/>
      <c r="C703" s="253"/>
      <c r="D703" s="281"/>
      <c r="E703" s="281"/>
      <c r="F703" s="493"/>
      <c r="G703" s="493"/>
      <c r="H703" s="579"/>
      <c r="I703" s="579"/>
    </row>
    <row r="704" spans="1:9">
      <c r="A704" s="224"/>
      <c r="B704" s="77"/>
      <c r="C704" s="253"/>
      <c r="D704" s="281"/>
      <c r="E704" s="281"/>
      <c r="F704" s="493"/>
      <c r="G704" s="493"/>
      <c r="H704" s="579"/>
      <c r="I704" s="579"/>
    </row>
    <row r="705" spans="1:9">
      <c r="A705" s="224"/>
      <c r="B705" s="77"/>
      <c r="C705" s="253"/>
      <c r="D705" s="281"/>
      <c r="E705" s="281"/>
      <c r="F705" s="493"/>
      <c r="G705" s="493"/>
      <c r="H705" s="579"/>
      <c r="I705" s="579"/>
    </row>
    <row r="706" spans="1:9">
      <c r="A706" s="224"/>
      <c r="B706" s="77"/>
      <c r="C706" s="253"/>
      <c r="D706" s="281"/>
      <c r="E706" s="281"/>
      <c r="F706" s="493"/>
      <c r="G706" s="493"/>
      <c r="H706" s="579"/>
      <c r="I706" s="579"/>
    </row>
    <row r="707" spans="1:9">
      <c r="A707" s="224"/>
      <c r="B707" s="77"/>
      <c r="C707" s="253"/>
      <c r="D707" s="281"/>
      <c r="E707" s="281"/>
      <c r="F707" s="493"/>
      <c r="G707" s="493"/>
      <c r="H707" s="579"/>
      <c r="I707" s="579"/>
    </row>
    <row r="708" spans="1:9">
      <c r="A708" s="224"/>
      <c r="B708" s="77"/>
      <c r="C708" s="253"/>
      <c r="D708" s="281"/>
      <c r="E708" s="281"/>
      <c r="F708" s="493"/>
      <c r="G708" s="493"/>
      <c r="H708" s="579"/>
      <c r="I708" s="579"/>
    </row>
    <row r="709" spans="1:9">
      <c r="A709" s="224"/>
      <c r="B709" s="77"/>
      <c r="C709" s="253"/>
      <c r="D709" s="281"/>
      <c r="E709" s="281"/>
      <c r="F709" s="493"/>
      <c r="G709" s="493"/>
      <c r="H709" s="579"/>
      <c r="I709" s="579"/>
    </row>
    <row r="710" spans="1:9">
      <c r="A710" s="224"/>
      <c r="B710" s="77"/>
      <c r="C710" s="253"/>
      <c r="D710" s="281"/>
      <c r="E710" s="281"/>
      <c r="F710" s="493"/>
      <c r="G710" s="493"/>
      <c r="H710" s="579"/>
      <c r="I710" s="579"/>
    </row>
    <row r="711" spans="1:9">
      <c r="A711" s="224"/>
      <c r="B711" s="77"/>
      <c r="C711" s="253"/>
      <c r="D711" s="281"/>
      <c r="E711" s="281"/>
      <c r="F711" s="493"/>
      <c r="G711" s="493"/>
      <c r="H711" s="579"/>
      <c r="I711" s="579"/>
    </row>
    <row r="712" spans="1:9">
      <c r="A712" s="224"/>
      <c r="B712" s="77"/>
      <c r="C712" s="253"/>
      <c r="D712" s="281"/>
      <c r="E712" s="281"/>
      <c r="F712" s="493"/>
      <c r="G712" s="493"/>
      <c r="H712" s="579"/>
      <c r="I712" s="579"/>
    </row>
    <row r="713" spans="1:9">
      <c r="A713" s="224"/>
      <c r="B713" s="77"/>
      <c r="C713" s="253"/>
      <c r="D713" s="281"/>
      <c r="E713" s="281"/>
      <c r="F713" s="493"/>
      <c r="G713" s="493"/>
      <c r="H713" s="579"/>
      <c r="I713" s="579"/>
    </row>
    <row r="714" spans="1:9">
      <c r="A714" s="224"/>
      <c r="B714" s="77"/>
      <c r="C714" s="253"/>
      <c r="D714" s="281"/>
      <c r="E714" s="281"/>
      <c r="F714" s="493"/>
      <c r="G714" s="493"/>
      <c r="H714" s="579"/>
      <c r="I714" s="579"/>
    </row>
    <row r="715" spans="1:9">
      <c r="A715" s="224"/>
      <c r="B715" s="77"/>
      <c r="C715" s="253"/>
      <c r="D715" s="281"/>
      <c r="E715" s="281"/>
      <c r="F715" s="493"/>
      <c r="G715" s="493"/>
      <c r="H715" s="579"/>
      <c r="I715" s="579"/>
    </row>
    <row r="716" spans="1:9">
      <c r="A716" s="224"/>
      <c r="B716" s="77"/>
      <c r="C716" s="253"/>
      <c r="D716" s="281"/>
      <c r="E716" s="281"/>
      <c r="F716" s="493"/>
      <c r="G716" s="493"/>
      <c r="H716" s="579"/>
      <c r="I716" s="579"/>
    </row>
    <row r="717" spans="1:9">
      <c r="A717" s="224"/>
      <c r="B717" s="77"/>
      <c r="C717" s="253"/>
      <c r="D717" s="281"/>
      <c r="E717" s="281"/>
      <c r="F717" s="493"/>
      <c r="G717" s="493"/>
      <c r="H717" s="579"/>
      <c r="I717" s="579"/>
    </row>
    <row r="718" spans="1:9">
      <c r="A718" s="224"/>
      <c r="B718" s="77"/>
      <c r="C718" s="253"/>
      <c r="D718" s="281"/>
      <c r="E718" s="281"/>
      <c r="F718" s="493"/>
      <c r="G718" s="493"/>
      <c r="H718" s="579"/>
      <c r="I718" s="579"/>
    </row>
    <row r="719" spans="1:9">
      <c r="A719" s="224"/>
      <c r="B719" s="77"/>
      <c r="C719" s="253"/>
      <c r="D719" s="281"/>
      <c r="E719" s="281"/>
      <c r="F719" s="493"/>
      <c r="G719" s="493"/>
      <c r="H719" s="579"/>
      <c r="I719" s="579"/>
    </row>
    <row r="720" spans="1:9">
      <c r="A720" s="224"/>
      <c r="B720" s="77"/>
      <c r="C720" s="253"/>
      <c r="D720" s="281"/>
      <c r="E720" s="281"/>
      <c r="F720" s="493"/>
      <c r="G720" s="493"/>
      <c r="H720" s="579"/>
      <c r="I720" s="579"/>
    </row>
    <row r="721" spans="1:9">
      <c r="A721" s="224"/>
      <c r="B721" s="77"/>
      <c r="C721" s="253"/>
      <c r="D721" s="281"/>
      <c r="E721" s="281"/>
      <c r="F721" s="493"/>
      <c r="G721" s="493"/>
      <c r="H721" s="579"/>
      <c r="I721" s="579"/>
    </row>
    <row r="722" spans="1:9">
      <c r="A722" s="224"/>
      <c r="B722" s="77"/>
      <c r="C722" s="253"/>
      <c r="D722" s="281"/>
      <c r="E722" s="281"/>
      <c r="F722" s="493"/>
      <c r="G722" s="493"/>
      <c r="H722" s="579"/>
      <c r="I722" s="579"/>
    </row>
    <row r="723" spans="1:9">
      <c r="A723" s="224"/>
      <c r="B723" s="77"/>
      <c r="C723" s="253"/>
      <c r="D723" s="281"/>
      <c r="E723" s="281"/>
      <c r="F723" s="493"/>
      <c r="G723" s="493"/>
      <c r="H723" s="579"/>
      <c r="I723" s="579"/>
    </row>
    <row r="724" spans="1:9">
      <c r="A724" s="224"/>
      <c r="B724" s="77"/>
      <c r="C724" s="253"/>
      <c r="D724" s="281"/>
      <c r="E724" s="281"/>
      <c r="F724" s="493"/>
      <c r="G724" s="493"/>
      <c r="H724" s="579"/>
      <c r="I724" s="579"/>
    </row>
    <row r="725" spans="1:9">
      <c r="A725" s="224"/>
      <c r="B725" s="77"/>
      <c r="C725" s="253"/>
      <c r="D725" s="281"/>
      <c r="E725" s="281"/>
      <c r="F725" s="493"/>
      <c r="G725" s="493"/>
      <c r="H725" s="579"/>
      <c r="I725" s="579"/>
    </row>
    <row r="726" spans="1:9">
      <c r="A726" s="224"/>
      <c r="B726" s="77"/>
      <c r="C726" s="253"/>
      <c r="D726" s="281"/>
      <c r="E726" s="281"/>
      <c r="F726" s="493"/>
      <c r="G726" s="493"/>
      <c r="H726" s="579"/>
      <c r="I726" s="579"/>
    </row>
    <row r="727" spans="1:9">
      <c r="A727" s="224"/>
      <c r="B727" s="77"/>
      <c r="C727" s="253"/>
      <c r="D727" s="281"/>
      <c r="E727" s="281"/>
      <c r="F727" s="493"/>
      <c r="G727" s="493"/>
      <c r="H727" s="579"/>
      <c r="I727" s="579"/>
    </row>
    <row r="728" spans="1:9">
      <c r="A728" s="224"/>
      <c r="B728" s="77"/>
      <c r="C728" s="253"/>
      <c r="D728" s="281"/>
      <c r="E728" s="281"/>
      <c r="F728" s="493"/>
      <c r="G728" s="493"/>
      <c r="H728" s="579"/>
      <c r="I728" s="579"/>
    </row>
    <row r="729" spans="1:9">
      <c r="A729" s="224"/>
      <c r="B729" s="77"/>
      <c r="C729" s="253"/>
      <c r="D729" s="281"/>
      <c r="E729" s="281"/>
      <c r="F729" s="493"/>
      <c r="G729" s="493"/>
      <c r="H729" s="579"/>
      <c r="I729" s="579"/>
    </row>
    <row r="730" spans="1:9">
      <c r="A730" s="224"/>
      <c r="B730" s="77"/>
      <c r="C730" s="253"/>
      <c r="D730" s="281"/>
      <c r="E730" s="281"/>
      <c r="F730" s="493"/>
      <c r="G730" s="493"/>
      <c r="H730" s="579"/>
      <c r="I730" s="579"/>
    </row>
    <row r="731" spans="1:9">
      <c r="A731" s="224"/>
      <c r="B731" s="77"/>
      <c r="C731" s="253"/>
      <c r="D731" s="281"/>
      <c r="E731" s="281"/>
      <c r="F731" s="493"/>
      <c r="G731" s="493"/>
      <c r="H731" s="579"/>
      <c r="I731" s="579"/>
    </row>
    <row r="732" spans="1:9">
      <c r="A732" s="224"/>
      <c r="B732" s="77"/>
      <c r="C732" s="253"/>
      <c r="D732" s="281"/>
      <c r="E732" s="281"/>
      <c r="F732" s="493"/>
      <c r="G732" s="493"/>
      <c r="H732" s="579"/>
      <c r="I732" s="579"/>
    </row>
    <row r="733" spans="1:9">
      <c r="A733" s="224"/>
      <c r="B733" s="77"/>
      <c r="C733" s="253"/>
      <c r="D733" s="281"/>
      <c r="E733" s="281"/>
      <c r="F733" s="493"/>
      <c r="G733" s="493"/>
      <c r="H733" s="579"/>
      <c r="I733" s="579"/>
    </row>
    <row r="734" spans="1:9">
      <c r="A734" s="224"/>
      <c r="B734" s="77"/>
      <c r="C734" s="253"/>
      <c r="D734" s="281"/>
      <c r="E734" s="281"/>
      <c r="F734" s="493"/>
      <c r="G734" s="493"/>
      <c r="H734" s="579"/>
      <c r="I734" s="579"/>
    </row>
    <row r="735" spans="1:9">
      <c r="A735" s="224"/>
      <c r="B735" s="77"/>
      <c r="C735" s="253"/>
      <c r="D735" s="281"/>
      <c r="E735" s="281"/>
      <c r="F735" s="493"/>
      <c r="G735" s="493"/>
      <c r="H735" s="579"/>
      <c r="I735" s="579"/>
    </row>
    <row r="736" spans="1:9">
      <c r="A736" s="224"/>
      <c r="B736" s="77"/>
      <c r="C736" s="253"/>
      <c r="D736" s="281"/>
      <c r="E736" s="281"/>
      <c r="F736" s="493"/>
      <c r="G736" s="493"/>
      <c r="H736" s="579"/>
      <c r="I736" s="579"/>
    </row>
    <row r="737" spans="1:9">
      <c r="A737" s="224"/>
      <c r="B737" s="77"/>
      <c r="C737" s="253"/>
      <c r="D737" s="281"/>
      <c r="E737" s="281"/>
      <c r="F737" s="493"/>
      <c r="G737" s="493"/>
      <c r="H737" s="579"/>
      <c r="I737" s="579"/>
    </row>
    <row r="738" spans="1:9">
      <c r="A738" s="224"/>
      <c r="B738" s="77"/>
      <c r="C738" s="253"/>
      <c r="D738" s="281"/>
      <c r="E738" s="281"/>
      <c r="F738" s="493"/>
      <c r="G738" s="493"/>
      <c r="H738" s="579"/>
      <c r="I738" s="579"/>
    </row>
    <row r="739" spans="1:9">
      <c r="A739" s="224"/>
      <c r="B739" s="77"/>
      <c r="C739" s="253"/>
      <c r="D739" s="281"/>
      <c r="E739" s="281"/>
      <c r="F739" s="493"/>
      <c r="G739" s="493"/>
      <c r="H739" s="579"/>
      <c r="I739" s="579"/>
    </row>
    <row r="740" spans="1:9">
      <c r="A740" s="224"/>
      <c r="B740" s="77"/>
      <c r="C740" s="253"/>
      <c r="D740" s="281"/>
      <c r="E740" s="281"/>
      <c r="F740" s="493"/>
      <c r="G740" s="493"/>
      <c r="H740" s="579"/>
      <c r="I740" s="579"/>
    </row>
    <row r="741" spans="1:9">
      <c r="A741" s="224"/>
      <c r="B741" s="77"/>
      <c r="C741" s="253"/>
      <c r="D741" s="281"/>
      <c r="E741" s="281"/>
      <c r="F741" s="493"/>
      <c r="G741" s="493"/>
      <c r="H741" s="579"/>
      <c r="I741" s="579"/>
    </row>
    <row r="742" spans="1:9">
      <c r="A742" s="224"/>
      <c r="B742" s="77"/>
      <c r="C742" s="253"/>
      <c r="D742" s="281"/>
      <c r="E742" s="281"/>
      <c r="F742" s="493"/>
      <c r="G742" s="493"/>
      <c r="H742" s="579"/>
      <c r="I742" s="579"/>
    </row>
    <row r="743" spans="1:9">
      <c r="A743" s="224"/>
      <c r="B743" s="77"/>
      <c r="C743" s="253"/>
      <c r="D743" s="281"/>
      <c r="E743" s="281"/>
      <c r="F743" s="493"/>
      <c r="G743" s="493"/>
      <c r="H743" s="579"/>
      <c r="I743" s="579"/>
    </row>
    <row r="744" spans="1:9">
      <c r="A744" s="224"/>
      <c r="B744" s="77"/>
      <c r="C744" s="253"/>
      <c r="D744" s="281"/>
      <c r="E744" s="281"/>
      <c r="F744" s="493"/>
      <c r="G744" s="493"/>
      <c r="H744" s="579"/>
      <c r="I744" s="579"/>
    </row>
    <row r="745" spans="1:9">
      <c r="A745" s="224"/>
      <c r="B745" s="77"/>
      <c r="C745" s="253"/>
      <c r="D745" s="281"/>
      <c r="E745" s="281"/>
      <c r="F745" s="493"/>
      <c r="G745" s="493"/>
      <c r="H745" s="579"/>
      <c r="I745" s="579"/>
    </row>
    <row r="746" spans="1:9">
      <c r="A746" s="224"/>
      <c r="B746" s="77"/>
      <c r="C746" s="253"/>
      <c r="D746" s="281"/>
      <c r="E746" s="281"/>
      <c r="F746" s="493"/>
      <c r="G746" s="493"/>
      <c r="H746" s="579"/>
      <c r="I746" s="579"/>
    </row>
    <row r="747" spans="1:9">
      <c r="A747" s="224"/>
      <c r="B747" s="77"/>
      <c r="C747" s="253"/>
      <c r="D747" s="281"/>
      <c r="E747" s="281"/>
      <c r="F747" s="493"/>
      <c r="G747" s="493"/>
      <c r="H747" s="579"/>
      <c r="I747" s="579"/>
    </row>
    <row r="748" spans="1:9">
      <c r="A748" s="224"/>
      <c r="B748" s="77"/>
      <c r="C748" s="253"/>
      <c r="D748" s="281"/>
      <c r="E748" s="281"/>
      <c r="F748" s="493"/>
      <c r="G748" s="493"/>
      <c r="H748" s="579"/>
      <c r="I748" s="579"/>
    </row>
    <row r="749" spans="1:9">
      <c r="A749" s="224"/>
      <c r="B749" s="77"/>
      <c r="C749" s="253"/>
      <c r="D749" s="281"/>
      <c r="E749" s="281"/>
      <c r="F749" s="493"/>
      <c r="G749" s="493"/>
      <c r="H749" s="579"/>
      <c r="I749" s="579"/>
    </row>
    <row r="750" spans="1:9">
      <c r="A750" s="224"/>
      <c r="B750" s="77"/>
      <c r="C750" s="253"/>
      <c r="D750" s="281"/>
      <c r="E750" s="281"/>
      <c r="F750" s="493"/>
      <c r="G750" s="493"/>
      <c r="H750" s="579"/>
      <c r="I750" s="579"/>
    </row>
    <row r="751" spans="1:9">
      <c r="A751" s="224"/>
      <c r="B751" s="77"/>
      <c r="C751" s="253"/>
      <c r="D751" s="281"/>
      <c r="E751" s="281"/>
      <c r="F751" s="493"/>
      <c r="G751" s="493"/>
      <c r="H751" s="579"/>
      <c r="I751" s="579"/>
    </row>
    <row r="752" spans="1:9">
      <c r="A752" s="224"/>
      <c r="B752" s="77"/>
      <c r="C752" s="253"/>
      <c r="D752" s="281"/>
      <c r="E752" s="281"/>
      <c r="F752" s="493"/>
      <c r="G752" s="493"/>
      <c r="H752" s="579"/>
      <c r="I752" s="579"/>
    </row>
    <row r="753" spans="1:9">
      <c r="A753" s="224"/>
      <c r="B753" s="77"/>
      <c r="C753" s="253"/>
      <c r="D753" s="281"/>
      <c r="E753" s="281"/>
      <c r="F753" s="493"/>
      <c r="G753" s="493"/>
      <c r="H753" s="579"/>
      <c r="I753" s="579"/>
    </row>
    <row r="754" spans="1:9">
      <c r="A754" s="224"/>
      <c r="B754" s="77"/>
      <c r="C754" s="253"/>
      <c r="D754" s="281"/>
      <c r="E754" s="281"/>
      <c r="F754" s="493"/>
      <c r="G754" s="493"/>
      <c r="H754" s="579"/>
      <c r="I754" s="579"/>
    </row>
    <row r="755" spans="1:9">
      <c r="A755" s="224"/>
      <c r="B755" s="77"/>
      <c r="C755" s="253"/>
      <c r="D755" s="281"/>
      <c r="E755" s="281"/>
      <c r="F755" s="493"/>
      <c r="G755" s="493"/>
      <c r="H755" s="579"/>
      <c r="I755" s="579"/>
    </row>
    <row r="756" spans="1:9">
      <c r="A756" s="224"/>
      <c r="B756" s="77"/>
      <c r="C756" s="253"/>
      <c r="D756" s="281"/>
      <c r="E756" s="281"/>
      <c r="F756" s="493"/>
      <c r="G756" s="493"/>
      <c r="H756" s="579"/>
      <c r="I756" s="579"/>
    </row>
    <row r="757" spans="1:9">
      <c r="A757" s="224"/>
      <c r="B757" s="77"/>
      <c r="C757" s="253"/>
      <c r="D757" s="281"/>
      <c r="E757" s="281"/>
      <c r="F757" s="493"/>
      <c r="G757" s="493"/>
      <c r="H757" s="579"/>
      <c r="I757" s="579"/>
    </row>
    <row r="758" spans="1:9">
      <c r="A758" s="224"/>
      <c r="B758" s="77"/>
      <c r="C758" s="253"/>
      <c r="D758" s="281"/>
      <c r="E758" s="281"/>
      <c r="F758" s="493"/>
      <c r="G758" s="493"/>
      <c r="H758" s="579"/>
      <c r="I758" s="579"/>
    </row>
    <row r="759" spans="1:9">
      <c r="A759" s="224"/>
      <c r="B759" s="77"/>
      <c r="C759" s="253"/>
      <c r="D759" s="281"/>
      <c r="E759" s="281"/>
      <c r="F759" s="493"/>
      <c r="G759" s="493"/>
      <c r="H759" s="579"/>
      <c r="I759" s="579"/>
    </row>
    <row r="760" spans="1:9">
      <c r="A760" s="224"/>
      <c r="B760" s="77"/>
      <c r="C760" s="253"/>
      <c r="D760" s="281"/>
      <c r="E760" s="281"/>
      <c r="F760" s="493"/>
      <c r="G760" s="493"/>
      <c r="H760" s="579"/>
      <c r="I760" s="579"/>
    </row>
    <row r="761" spans="1:9">
      <c r="A761" s="224"/>
      <c r="B761" s="77"/>
      <c r="C761" s="253"/>
      <c r="D761" s="281"/>
      <c r="E761" s="281"/>
      <c r="F761" s="493"/>
      <c r="G761" s="493"/>
      <c r="H761" s="579"/>
      <c r="I761" s="579"/>
    </row>
    <row r="762" spans="1:9">
      <c r="A762" s="224"/>
      <c r="B762" s="77"/>
      <c r="C762" s="253"/>
      <c r="D762" s="281"/>
      <c r="E762" s="281"/>
      <c r="F762" s="493"/>
      <c r="G762" s="493"/>
      <c r="H762" s="579"/>
      <c r="I762" s="579"/>
    </row>
    <row r="763" spans="1:9">
      <c r="A763" s="224"/>
      <c r="B763" s="77"/>
      <c r="C763" s="253"/>
      <c r="D763" s="281"/>
      <c r="E763" s="281"/>
      <c r="F763" s="493"/>
      <c r="G763" s="493"/>
      <c r="H763" s="579"/>
      <c r="I763" s="579"/>
    </row>
    <row r="764" spans="1:9">
      <c r="A764" s="224"/>
      <c r="B764" s="77"/>
      <c r="C764" s="253"/>
      <c r="D764" s="281"/>
      <c r="E764" s="281"/>
      <c r="F764" s="493"/>
      <c r="G764" s="493"/>
      <c r="H764" s="579"/>
      <c r="I764" s="579"/>
    </row>
    <row r="765" spans="1:9">
      <c r="A765" s="224"/>
      <c r="B765" s="77"/>
      <c r="C765" s="253"/>
      <c r="D765" s="281"/>
      <c r="E765" s="281"/>
      <c r="F765" s="493"/>
      <c r="G765" s="493"/>
      <c r="H765" s="579"/>
      <c r="I765" s="579"/>
    </row>
    <row r="766" spans="1:9">
      <c r="A766" s="224"/>
      <c r="B766" s="77"/>
      <c r="C766" s="253"/>
      <c r="D766" s="281"/>
      <c r="E766" s="281"/>
      <c r="F766" s="493"/>
      <c r="G766" s="493"/>
      <c r="H766" s="579"/>
      <c r="I766" s="579"/>
    </row>
    <row r="767" spans="1:9">
      <c r="A767" s="224"/>
      <c r="B767" s="77"/>
      <c r="C767" s="253"/>
      <c r="D767" s="281"/>
      <c r="E767" s="281"/>
      <c r="F767" s="493"/>
      <c r="G767" s="493"/>
      <c r="H767" s="579"/>
      <c r="I767" s="579"/>
    </row>
    <row r="768" spans="1:9">
      <c r="A768" s="224"/>
      <c r="B768" s="77"/>
      <c r="C768" s="253"/>
      <c r="D768" s="281"/>
      <c r="E768" s="281"/>
      <c r="F768" s="493"/>
      <c r="G768" s="493"/>
      <c r="H768" s="579"/>
      <c r="I768" s="579"/>
    </row>
    <row r="769" spans="1:9">
      <c r="A769" s="224"/>
      <c r="B769" s="77"/>
      <c r="C769" s="253"/>
      <c r="D769" s="281"/>
      <c r="E769" s="281"/>
      <c r="F769" s="493"/>
      <c r="G769" s="493"/>
      <c r="H769" s="579"/>
      <c r="I769" s="579"/>
    </row>
    <row r="770" spans="1:9">
      <c r="A770" s="224"/>
      <c r="B770" s="77"/>
      <c r="C770" s="253"/>
      <c r="D770" s="281"/>
      <c r="E770" s="281"/>
      <c r="F770" s="493"/>
      <c r="G770" s="493"/>
      <c r="H770" s="579"/>
      <c r="I770" s="579"/>
    </row>
    <row r="771" spans="1:9">
      <c r="A771" s="224"/>
      <c r="B771" s="77"/>
      <c r="C771" s="253"/>
      <c r="D771" s="281"/>
      <c r="E771" s="281"/>
      <c r="F771" s="493"/>
      <c r="G771" s="493"/>
      <c r="H771" s="579"/>
      <c r="I771" s="579"/>
    </row>
    <row r="772" spans="1:9">
      <c r="A772" s="224"/>
      <c r="B772" s="77"/>
      <c r="C772" s="253"/>
      <c r="D772" s="281"/>
      <c r="E772" s="281"/>
      <c r="F772" s="493"/>
      <c r="G772" s="493"/>
      <c r="H772" s="579"/>
      <c r="I772" s="579"/>
    </row>
    <row r="773" spans="1:9">
      <c r="A773" s="224"/>
      <c r="B773" s="77"/>
      <c r="C773" s="253"/>
      <c r="D773" s="281"/>
      <c r="E773" s="281"/>
      <c r="F773" s="493"/>
      <c r="G773" s="493"/>
      <c r="H773" s="579"/>
      <c r="I773" s="579"/>
    </row>
    <row r="774" spans="1:9">
      <c r="A774" s="224"/>
      <c r="B774" s="77"/>
      <c r="C774" s="253"/>
      <c r="D774" s="281"/>
      <c r="E774" s="281"/>
      <c r="F774" s="493"/>
      <c r="G774" s="493"/>
      <c r="H774" s="579"/>
      <c r="I774" s="579"/>
    </row>
    <row r="775" spans="1:9">
      <c r="A775" s="224"/>
      <c r="B775" s="77"/>
      <c r="C775" s="253"/>
      <c r="D775" s="281"/>
      <c r="E775" s="281"/>
      <c r="F775" s="493"/>
      <c r="G775" s="493"/>
      <c r="H775" s="579"/>
      <c r="I775" s="579"/>
    </row>
    <row r="776" spans="1:9">
      <c r="A776" s="224"/>
      <c r="B776" s="77"/>
      <c r="C776" s="253"/>
      <c r="D776" s="281"/>
      <c r="E776" s="281"/>
      <c r="F776" s="493"/>
      <c r="G776" s="493"/>
      <c r="H776" s="579"/>
      <c r="I776" s="579"/>
    </row>
    <row r="777" spans="1:9">
      <c r="A777" s="224"/>
      <c r="B777" s="77"/>
      <c r="C777" s="253"/>
      <c r="D777" s="281"/>
      <c r="E777" s="281"/>
      <c r="F777" s="493"/>
      <c r="G777" s="493"/>
      <c r="H777" s="579"/>
      <c r="I777" s="579"/>
    </row>
    <row r="778" spans="1:9">
      <c r="A778" s="224"/>
      <c r="B778" s="77"/>
      <c r="C778" s="253"/>
      <c r="D778" s="281"/>
      <c r="E778" s="281"/>
      <c r="F778" s="493"/>
      <c r="G778" s="493"/>
      <c r="H778" s="579"/>
      <c r="I778" s="579"/>
    </row>
    <row r="779" spans="1:9">
      <c r="A779" s="224"/>
      <c r="B779" s="77"/>
      <c r="C779" s="253"/>
      <c r="D779" s="281"/>
      <c r="E779" s="281"/>
      <c r="F779" s="493"/>
      <c r="G779" s="493"/>
      <c r="H779" s="579"/>
      <c r="I779" s="579"/>
    </row>
    <row r="780" spans="1:9">
      <c r="A780" s="224"/>
      <c r="B780" s="77"/>
      <c r="C780" s="253"/>
      <c r="D780" s="281"/>
      <c r="E780" s="281"/>
      <c r="F780" s="493"/>
      <c r="G780" s="493"/>
      <c r="H780" s="579"/>
      <c r="I780" s="579"/>
    </row>
    <row r="781" spans="1:9">
      <c r="A781" s="224"/>
      <c r="B781" s="77"/>
      <c r="C781" s="253"/>
      <c r="D781" s="281"/>
      <c r="E781" s="281"/>
      <c r="F781" s="493"/>
      <c r="G781" s="493"/>
      <c r="H781" s="579"/>
      <c r="I781" s="579"/>
    </row>
    <row r="782" spans="1:9">
      <c r="A782" s="224"/>
      <c r="B782" s="77"/>
      <c r="C782" s="253"/>
      <c r="D782" s="281"/>
      <c r="E782" s="281"/>
      <c r="F782" s="493"/>
      <c r="G782" s="493"/>
      <c r="H782" s="579"/>
      <c r="I782" s="579"/>
    </row>
    <row r="783" spans="1:9">
      <c r="A783" s="224"/>
      <c r="B783" s="77"/>
      <c r="C783" s="253"/>
      <c r="D783" s="281"/>
      <c r="E783" s="281"/>
      <c r="F783" s="493"/>
      <c r="G783" s="493"/>
      <c r="H783" s="579"/>
      <c r="I783" s="579"/>
    </row>
    <row r="784" spans="1:9">
      <c r="A784" s="224"/>
      <c r="B784" s="77"/>
      <c r="C784" s="253"/>
      <c r="D784" s="281"/>
      <c r="E784" s="281"/>
      <c r="F784" s="493"/>
      <c r="G784" s="493"/>
      <c r="H784" s="579"/>
      <c r="I784" s="579"/>
    </row>
    <row r="785" spans="1:9">
      <c r="A785" s="224"/>
      <c r="B785" s="77"/>
      <c r="C785" s="253"/>
      <c r="D785" s="281"/>
      <c r="E785" s="281"/>
      <c r="F785" s="493"/>
      <c r="G785" s="493"/>
      <c r="H785" s="579"/>
      <c r="I785" s="579"/>
    </row>
    <row r="786" spans="1:9">
      <c r="A786" s="224"/>
      <c r="B786" s="77"/>
      <c r="C786" s="253"/>
      <c r="D786" s="281"/>
      <c r="E786" s="281"/>
      <c r="F786" s="493"/>
      <c r="G786" s="493"/>
      <c r="H786" s="579"/>
      <c r="I786" s="579"/>
    </row>
    <row r="787" spans="1:9">
      <c r="A787" s="224"/>
      <c r="B787" s="77"/>
      <c r="C787" s="253"/>
      <c r="D787" s="281"/>
      <c r="E787" s="281"/>
      <c r="F787" s="493"/>
      <c r="G787" s="493"/>
      <c r="H787" s="579"/>
      <c r="I787" s="579"/>
    </row>
    <row r="788" spans="1:9">
      <c r="A788" s="224"/>
      <c r="B788" s="77"/>
      <c r="C788" s="253"/>
      <c r="D788" s="281"/>
      <c r="E788" s="281"/>
      <c r="F788" s="493"/>
      <c r="G788" s="493"/>
      <c r="H788" s="579"/>
      <c r="I788" s="579"/>
    </row>
    <row r="789" spans="1:9">
      <c r="A789" s="224"/>
      <c r="B789" s="77"/>
      <c r="C789" s="253"/>
      <c r="D789" s="281"/>
      <c r="E789" s="281"/>
      <c r="F789" s="493"/>
      <c r="G789" s="493"/>
      <c r="H789" s="579"/>
      <c r="I789" s="579"/>
    </row>
    <row r="790" spans="1:9">
      <c r="A790" s="224"/>
      <c r="B790" s="77"/>
      <c r="C790" s="253"/>
      <c r="D790" s="281"/>
      <c r="E790" s="281"/>
      <c r="F790" s="493"/>
      <c r="G790" s="493"/>
      <c r="H790" s="579"/>
      <c r="I790" s="579"/>
    </row>
    <row r="791" spans="1:9">
      <c r="A791" s="224"/>
      <c r="B791" s="77"/>
      <c r="C791" s="253"/>
      <c r="D791" s="281"/>
      <c r="E791" s="281"/>
      <c r="F791" s="493"/>
      <c r="G791" s="493"/>
      <c r="H791" s="579"/>
      <c r="I791" s="579"/>
    </row>
    <row r="792" spans="1:9">
      <c r="A792" s="224"/>
      <c r="B792" s="77"/>
      <c r="C792" s="253"/>
      <c r="D792" s="281"/>
      <c r="E792" s="281"/>
      <c r="F792" s="493"/>
      <c r="G792" s="493"/>
      <c r="H792" s="579"/>
      <c r="I792" s="579"/>
    </row>
    <row r="793" spans="1:9">
      <c r="A793" s="224"/>
      <c r="B793" s="77"/>
      <c r="C793" s="253"/>
      <c r="D793" s="281"/>
      <c r="E793" s="281"/>
      <c r="F793" s="493"/>
      <c r="G793" s="493"/>
      <c r="H793" s="579"/>
      <c r="I793" s="579"/>
    </row>
    <row r="794" spans="1:9">
      <c r="A794" s="224"/>
      <c r="B794" s="77"/>
      <c r="C794" s="253"/>
      <c r="D794" s="281"/>
      <c r="E794" s="281"/>
      <c r="F794" s="493"/>
      <c r="G794" s="493"/>
      <c r="H794" s="579"/>
      <c r="I794" s="579"/>
    </row>
    <row r="795" spans="1:9">
      <c r="A795" s="224"/>
      <c r="B795" s="77"/>
      <c r="C795" s="253"/>
      <c r="D795" s="281"/>
      <c r="E795" s="281"/>
      <c r="F795" s="493"/>
      <c r="G795" s="493"/>
      <c r="H795" s="579"/>
      <c r="I795" s="579"/>
    </row>
    <row r="796" spans="1:9">
      <c r="A796" s="224"/>
      <c r="B796" s="77"/>
      <c r="C796" s="253"/>
      <c r="D796" s="281"/>
      <c r="E796" s="281"/>
      <c r="F796" s="493"/>
      <c r="G796" s="493"/>
      <c r="H796" s="579"/>
      <c r="I796" s="579"/>
    </row>
    <row r="797" spans="1:9">
      <c r="A797" s="224"/>
      <c r="B797" s="77"/>
      <c r="C797" s="253"/>
      <c r="D797" s="281"/>
      <c r="E797" s="281"/>
      <c r="F797" s="493"/>
      <c r="G797" s="493"/>
      <c r="H797" s="579"/>
      <c r="I797" s="579"/>
    </row>
    <row r="798" spans="1:9">
      <c r="A798" s="224"/>
      <c r="B798" s="77"/>
      <c r="C798" s="253"/>
      <c r="D798" s="281"/>
      <c r="E798" s="281"/>
      <c r="F798" s="493"/>
      <c r="G798" s="493"/>
      <c r="H798" s="579"/>
      <c r="I798" s="579"/>
    </row>
    <row r="799" spans="1:9">
      <c r="A799" s="224"/>
      <c r="B799" s="77"/>
      <c r="C799" s="253"/>
      <c r="D799" s="281"/>
      <c r="E799" s="281"/>
      <c r="F799" s="493"/>
      <c r="G799" s="493"/>
      <c r="H799" s="579"/>
      <c r="I799" s="579"/>
    </row>
    <row r="800" spans="1:9">
      <c r="A800" s="224"/>
      <c r="B800" s="77"/>
      <c r="C800" s="253"/>
      <c r="D800" s="281"/>
      <c r="E800" s="281"/>
      <c r="F800" s="493"/>
      <c r="G800" s="493"/>
      <c r="H800" s="579"/>
      <c r="I800" s="579"/>
    </row>
    <row r="801" spans="1:9">
      <c r="A801" s="224"/>
      <c r="B801" s="77"/>
      <c r="C801" s="253"/>
      <c r="D801" s="281"/>
      <c r="E801" s="281"/>
      <c r="F801" s="493"/>
      <c r="G801" s="493"/>
      <c r="H801" s="579"/>
      <c r="I801" s="579"/>
    </row>
    <row r="802" spans="1:9">
      <c r="A802" s="224"/>
      <c r="B802" s="77"/>
      <c r="C802" s="253"/>
      <c r="D802" s="281"/>
      <c r="E802" s="281"/>
      <c r="F802" s="493"/>
      <c r="G802" s="493"/>
      <c r="H802" s="579"/>
      <c r="I802" s="579"/>
    </row>
    <row r="803" spans="1:9">
      <c r="A803" s="224"/>
      <c r="B803" s="77"/>
      <c r="C803" s="253"/>
      <c r="D803" s="281"/>
      <c r="E803" s="281"/>
      <c r="F803" s="493"/>
      <c r="G803" s="493"/>
      <c r="H803" s="579"/>
      <c r="I803" s="579"/>
    </row>
    <row r="804" spans="1:9">
      <c r="A804" s="224"/>
      <c r="B804" s="77"/>
      <c r="C804" s="253"/>
      <c r="D804" s="281"/>
      <c r="E804" s="281"/>
      <c r="F804" s="493"/>
      <c r="G804" s="493"/>
      <c r="H804" s="579"/>
      <c r="I804" s="579"/>
    </row>
    <row r="805" spans="1:9">
      <c r="A805" s="224"/>
      <c r="B805" s="77"/>
      <c r="C805" s="253"/>
      <c r="D805" s="281"/>
      <c r="E805" s="281"/>
      <c r="F805" s="493"/>
      <c r="G805" s="493"/>
      <c r="H805" s="579"/>
      <c r="I805" s="579"/>
    </row>
    <row r="806" spans="1:9">
      <c r="A806" s="224"/>
      <c r="B806" s="77"/>
      <c r="C806" s="253"/>
      <c r="D806" s="281"/>
      <c r="E806" s="281"/>
      <c r="F806" s="493"/>
      <c r="G806" s="493"/>
      <c r="H806" s="579"/>
      <c r="I806" s="579"/>
    </row>
    <row r="807" spans="1:9">
      <c r="A807" s="224"/>
      <c r="B807" s="77"/>
      <c r="C807" s="253"/>
      <c r="D807" s="281"/>
      <c r="E807" s="281"/>
      <c r="F807" s="493"/>
      <c r="G807" s="493"/>
      <c r="H807" s="579"/>
      <c r="I807" s="579"/>
    </row>
    <row r="808" spans="1:9">
      <c r="A808" s="224"/>
      <c r="B808" s="77"/>
      <c r="C808" s="253"/>
      <c r="D808" s="281"/>
      <c r="E808" s="281"/>
      <c r="F808" s="493"/>
      <c r="G808" s="493"/>
      <c r="H808" s="579"/>
      <c r="I808" s="579"/>
    </row>
    <row r="809" spans="1:9">
      <c r="A809" s="224"/>
      <c r="B809" s="77"/>
      <c r="C809" s="253"/>
      <c r="D809" s="281"/>
      <c r="E809" s="281"/>
      <c r="F809" s="493"/>
      <c r="G809" s="493"/>
      <c r="H809" s="579"/>
      <c r="I809" s="579"/>
    </row>
    <row r="810" spans="1:9">
      <c r="A810" s="224"/>
      <c r="B810" s="77"/>
      <c r="C810" s="253"/>
      <c r="D810" s="281"/>
      <c r="E810" s="281"/>
      <c r="F810" s="493"/>
      <c r="G810" s="493"/>
      <c r="H810" s="579"/>
      <c r="I810" s="579"/>
    </row>
    <row r="811" spans="1:9">
      <c r="A811" s="224"/>
      <c r="B811" s="77"/>
      <c r="C811" s="253"/>
      <c r="D811" s="281"/>
      <c r="E811" s="281"/>
      <c r="F811" s="493"/>
      <c r="G811" s="493"/>
      <c r="H811" s="579"/>
      <c r="I811" s="579"/>
    </row>
    <row r="812" spans="1:9">
      <c r="A812" s="224"/>
      <c r="B812" s="77"/>
      <c r="C812" s="253"/>
      <c r="D812" s="281"/>
      <c r="E812" s="281"/>
      <c r="F812" s="493"/>
      <c r="G812" s="493"/>
      <c r="H812" s="579"/>
      <c r="I812" s="579"/>
    </row>
    <row r="813" spans="1:9">
      <c r="A813" s="224"/>
      <c r="B813" s="77"/>
      <c r="C813" s="253"/>
      <c r="D813" s="281"/>
      <c r="E813" s="281"/>
      <c r="F813" s="493"/>
      <c r="G813" s="493"/>
      <c r="H813" s="579"/>
      <c r="I813" s="579"/>
    </row>
    <row r="814" spans="1:9">
      <c r="A814" s="224"/>
      <c r="B814" s="77"/>
      <c r="C814" s="253"/>
      <c r="D814" s="281"/>
      <c r="E814" s="281"/>
      <c r="F814" s="493"/>
      <c r="G814" s="493"/>
      <c r="H814" s="579"/>
      <c r="I814" s="579"/>
    </row>
    <row r="815" spans="1:9">
      <c r="A815" s="224"/>
      <c r="B815" s="77"/>
      <c r="C815" s="253"/>
      <c r="D815" s="281"/>
      <c r="E815" s="281"/>
      <c r="F815" s="493"/>
      <c r="G815" s="493"/>
      <c r="H815" s="579"/>
      <c r="I815" s="579"/>
    </row>
    <row r="816" spans="1:9">
      <c r="A816" s="224"/>
      <c r="B816" s="77"/>
      <c r="C816" s="253"/>
      <c r="D816" s="281"/>
      <c r="E816" s="281"/>
      <c r="F816" s="493"/>
      <c r="G816" s="493"/>
      <c r="H816" s="579"/>
      <c r="I816" s="579"/>
    </row>
    <row r="817" spans="1:9">
      <c r="A817" s="224"/>
      <c r="B817" s="77"/>
      <c r="C817" s="253"/>
      <c r="D817" s="281"/>
      <c r="E817" s="281"/>
      <c r="F817" s="493"/>
      <c r="G817" s="493"/>
      <c r="H817" s="579"/>
      <c r="I817" s="579"/>
    </row>
    <row r="818" spans="1:9">
      <c r="A818" s="224"/>
      <c r="B818" s="77"/>
      <c r="C818" s="253"/>
      <c r="D818" s="281"/>
      <c r="E818" s="281"/>
      <c r="F818" s="493"/>
      <c r="G818" s="493"/>
      <c r="H818" s="579"/>
      <c r="I818" s="579"/>
    </row>
    <row r="819" spans="1:9">
      <c r="A819" s="224"/>
      <c r="B819" s="77"/>
      <c r="C819" s="253"/>
      <c r="D819" s="281"/>
      <c r="E819" s="281"/>
      <c r="F819" s="493"/>
      <c r="G819" s="493"/>
      <c r="H819" s="579"/>
      <c r="I819" s="579"/>
    </row>
    <row r="820" spans="1:9">
      <c r="A820" s="224"/>
      <c r="B820" s="77"/>
      <c r="C820" s="253"/>
      <c r="D820" s="281"/>
      <c r="E820" s="281"/>
      <c r="F820" s="493"/>
      <c r="G820" s="493"/>
      <c r="H820" s="579"/>
      <c r="I820" s="579"/>
    </row>
    <row r="821" spans="1:9">
      <c r="A821" s="224"/>
      <c r="B821" s="77"/>
      <c r="C821" s="253"/>
      <c r="D821" s="281"/>
      <c r="E821" s="281"/>
      <c r="F821" s="493"/>
      <c r="G821" s="493"/>
      <c r="H821" s="579"/>
      <c r="I821" s="579"/>
    </row>
    <row r="822" spans="1:9">
      <c r="A822" s="224"/>
      <c r="B822" s="77"/>
      <c r="C822" s="253"/>
      <c r="D822" s="281"/>
      <c r="E822" s="281"/>
      <c r="F822" s="493"/>
      <c r="G822" s="493"/>
      <c r="H822" s="579"/>
      <c r="I822" s="579"/>
    </row>
    <row r="823" spans="1:9">
      <c r="A823" s="224"/>
      <c r="B823" s="77"/>
      <c r="C823" s="253"/>
      <c r="D823" s="281"/>
      <c r="E823" s="281"/>
      <c r="F823" s="493"/>
      <c r="G823" s="493"/>
      <c r="H823" s="579"/>
      <c r="I823" s="579"/>
    </row>
    <row r="824" spans="1:9">
      <c r="A824" s="224"/>
      <c r="B824" s="77"/>
      <c r="C824" s="253"/>
      <c r="D824" s="281"/>
      <c r="E824" s="281"/>
      <c r="F824" s="493"/>
      <c r="G824" s="493"/>
      <c r="H824" s="579"/>
      <c r="I824" s="579"/>
    </row>
    <row r="825" spans="1:9">
      <c r="A825" s="224"/>
      <c r="B825" s="77"/>
      <c r="C825" s="253"/>
      <c r="D825" s="281"/>
      <c r="E825" s="281"/>
      <c r="F825" s="493"/>
      <c r="G825" s="493"/>
      <c r="H825" s="579"/>
      <c r="I825" s="579"/>
    </row>
    <row r="826" spans="1:9">
      <c r="A826" s="224"/>
      <c r="B826" s="77"/>
      <c r="C826" s="253"/>
      <c r="D826" s="281"/>
      <c r="E826" s="281"/>
      <c r="F826" s="493"/>
      <c r="G826" s="493"/>
      <c r="H826" s="579"/>
      <c r="I826" s="579"/>
    </row>
    <row r="827" spans="1:9">
      <c r="A827" s="224"/>
      <c r="B827" s="77"/>
      <c r="C827" s="253"/>
      <c r="D827" s="281"/>
      <c r="E827" s="281"/>
      <c r="F827" s="493"/>
      <c r="G827" s="493"/>
      <c r="H827" s="579"/>
      <c r="I827" s="579"/>
    </row>
    <row r="828" spans="1:9">
      <c r="A828" s="224"/>
      <c r="B828" s="77"/>
      <c r="C828" s="253"/>
      <c r="D828" s="281"/>
      <c r="E828" s="281"/>
      <c r="F828" s="493"/>
      <c r="G828" s="493"/>
      <c r="H828" s="579"/>
      <c r="I828" s="579"/>
    </row>
    <row r="829" spans="1:9">
      <c r="A829" s="224"/>
      <c r="B829" s="77"/>
      <c r="C829" s="253"/>
      <c r="D829" s="281"/>
      <c r="E829" s="281"/>
      <c r="F829" s="493"/>
      <c r="G829" s="493"/>
      <c r="H829" s="579"/>
      <c r="I829" s="579"/>
    </row>
    <row r="830" spans="1:9">
      <c r="A830" s="224"/>
      <c r="B830" s="77"/>
      <c r="C830" s="253"/>
      <c r="D830" s="281"/>
      <c r="E830" s="281"/>
      <c r="F830" s="493"/>
      <c r="G830" s="493"/>
      <c r="H830" s="579"/>
      <c r="I830" s="579"/>
    </row>
    <row r="831" spans="1:9">
      <c r="A831" s="224"/>
      <c r="B831" s="77"/>
      <c r="C831" s="253"/>
      <c r="D831" s="281"/>
      <c r="E831" s="281"/>
      <c r="F831" s="493"/>
      <c r="G831" s="493"/>
      <c r="H831" s="579"/>
      <c r="I831" s="579"/>
    </row>
    <row r="832" spans="1:9">
      <c r="A832" s="224"/>
      <c r="B832" s="77"/>
      <c r="C832" s="253"/>
      <c r="D832" s="281"/>
      <c r="E832" s="281"/>
      <c r="F832" s="493"/>
      <c r="G832" s="493"/>
      <c r="H832" s="579"/>
      <c r="I832" s="579"/>
    </row>
    <row r="833" spans="1:9">
      <c r="A833" s="224"/>
      <c r="B833" s="77"/>
      <c r="C833" s="253"/>
      <c r="D833" s="281"/>
      <c r="E833" s="281"/>
      <c r="F833" s="493"/>
      <c r="G833" s="493"/>
      <c r="H833" s="579"/>
      <c r="I833" s="579"/>
    </row>
    <row r="834" spans="1:9">
      <c r="A834" s="224"/>
      <c r="B834" s="77"/>
      <c r="C834" s="253"/>
      <c r="D834" s="281"/>
      <c r="E834" s="281"/>
      <c r="F834" s="493"/>
      <c r="G834" s="493"/>
      <c r="H834" s="579"/>
      <c r="I834" s="579"/>
    </row>
    <row r="835" spans="1:9">
      <c r="A835" s="224"/>
      <c r="B835" s="77"/>
      <c r="C835" s="253"/>
      <c r="D835" s="281"/>
      <c r="E835" s="281"/>
      <c r="F835" s="493"/>
      <c r="G835" s="493"/>
      <c r="H835" s="579"/>
      <c r="I835" s="579"/>
    </row>
    <row r="836" spans="1:9">
      <c r="A836" s="224"/>
      <c r="B836" s="77"/>
      <c r="C836" s="253"/>
      <c r="D836" s="281"/>
      <c r="E836" s="281"/>
      <c r="F836" s="493"/>
      <c r="G836" s="493"/>
      <c r="H836" s="579"/>
      <c r="I836" s="579"/>
    </row>
    <row r="837" spans="1:9">
      <c r="A837" s="224"/>
      <c r="B837" s="77"/>
      <c r="C837" s="253"/>
      <c r="D837" s="281"/>
      <c r="E837" s="281"/>
      <c r="F837" s="493"/>
      <c r="G837" s="493"/>
      <c r="H837" s="579"/>
      <c r="I837" s="579"/>
    </row>
    <row r="838" spans="1:9">
      <c r="A838" s="224"/>
      <c r="B838" s="77"/>
      <c r="C838" s="253"/>
      <c r="D838" s="281"/>
      <c r="E838" s="281"/>
      <c r="F838" s="493"/>
      <c r="G838" s="493"/>
      <c r="H838" s="579"/>
      <c r="I838" s="579"/>
    </row>
    <row r="839" spans="1:9">
      <c r="A839" s="224"/>
      <c r="B839" s="77"/>
      <c r="C839" s="253"/>
      <c r="D839" s="281"/>
      <c r="E839" s="281"/>
      <c r="F839" s="493"/>
      <c r="G839" s="493"/>
      <c r="H839" s="579"/>
      <c r="I839" s="579"/>
    </row>
    <row r="840" spans="1:9">
      <c r="A840" s="224"/>
      <c r="B840" s="77"/>
      <c r="C840" s="253"/>
      <c r="D840" s="281"/>
      <c r="E840" s="281"/>
      <c r="F840" s="493"/>
      <c r="G840" s="493"/>
      <c r="H840" s="579"/>
      <c r="I840" s="579"/>
    </row>
    <row r="841" spans="1:9">
      <c r="A841" s="224"/>
      <c r="B841" s="77"/>
      <c r="C841" s="253"/>
      <c r="D841" s="281"/>
      <c r="E841" s="281"/>
      <c r="F841" s="493"/>
      <c r="G841" s="493"/>
      <c r="H841" s="579"/>
      <c r="I841" s="579"/>
    </row>
    <row r="842" spans="1:9">
      <c r="A842" s="224"/>
      <c r="B842" s="77"/>
      <c r="C842" s="253"/>
      <c r="D842" s="281"/>
      <c r="E842" s="281"/>
      <c r="F842" s="493"/>
      <c r="G842" s="493"/>
      <c r="H842" s="579"/>
      <c r="I842" s="579"/>
    </row>
    <row r="843" spans="1:9">
      <c r="A843" s="224"/>
      <c r="B843" s="77"/>
      <c r="C843" s="253"/>
      <c r="D843" s="281"/>
      <c r="E843" s="281"/>
      <c r="F843" s="493"/>
      <c r="G843" s="493"/>
      <c r="H843" s="579"/>
      <c r="I843" s="579"/>
    </row>
    <row r="844" spans="1:9">
      <c r="A844" s="224"/>
      <c r="B844" s="77"/>
      <c r="C844" s="253"/>
      <c r="D844" s="281"/>
      <c r="E844" s="281"/>
      <c r="F844" s="493"/>
      <c r="G844" s="493"/>
      <c r="H844" s="579"/>
      <c r="I844" s="579"/>
    </row>
    <row r="845" spans="1:9">
      <c r="A845" s="224"/>
      <c r="B845" s="77"/>
      <c r="C845" s="253"/>
      <c r="D845" s="281"/>
      <c r="E845" s="281"/>
      <c r="F845" s="493"/>
      <c r="G845" s="493"/>
      <c r="H845" s="579"/>
      <c r="I845" s="579"/>
    </row>
    <row r="846" spans="1:9">
      <c r="A846" s="224"/>
      <c r="B846" s="77"/>
      <c r="C846" s="253"/>
      <c r="D846" s="281"/>
      <c r="E846" s="281"/>
      <c r="F846" s="493"/>
      <c r="G846" s="493"/>
      <c r="H846" s="579"/>
      <c r="I846" s="579"/>
    </row>
    <row r="847" spans="1:9">
      <c r="A847" s="224"/>
      <c r="B847" s="77"/>
      <c r="C847" s="253"/>
      <c r="D847" s="281"/>
      <c r="E847" s="281"/>
      <c r="F847" s="493"/>
      <c r="G847" s="493"/>
      <c r="H847" s="579"/>
      <c r="I847" s="579"/>
    </row>
    <row r="848" spans="1:9">
      <c r="A848" s="224"/>
      <c r="B848" s="77"/>
      <c r="C848" s="253"/>
      <c r="D848" s="281"/>
      <c r="E848" s="281"/>
      <c r="F848" s="493"/>
      <c r="G848" s="493"/>
      <c r="H848" s="579"/>
      <c r="I848" s="579"/>
    </row>
    <row r="849" spans="1:9">
      <c r="A849" s="224"/>
      <c r="B849" s="77"/>
      <c r="C849" s="253"/>
      <c r="D849" s="281"/>
      <c r="E849" s="281"/>
      <c r="F849" s="493"/>
      <c r="G849" s="493"/>
      <c r="H849" s="579"/>
      <c r="I849" s="579"/>
    </row>
    <row r="850" spans="1:9">
      <c r="A850" s="224"/>
      <c r="B850" s="77"/>
      <c r="C850" s="253"/>
      <c r="D850" s="281"/>
      <c r="E850" s="281"/>
      <c r="F850" s="493"/>
      <c r="G850" s="493"/>
      <c r="H850" s="579"/>
      <c r="I850" s="579"/>
    </row>
    <row r="851" spans="1:9">
      <c r="A851" s="224"/>
      <c r="B851" s="77"/>
      <c r="C851" s="253"/>
      <c r="D851" s="281"/>
      <c r="E851" s="281"/>
      <c r="F851" s="493"/>
      <c r="G851" s="493"/>
      <c r="H851" s="579"/>
      <c r="I851" s="579"/>
    </row>
    <row r="852" spans="1:9">
      <c r="A852" s="224"/>
      <c r="B852" s="77"/>
      <c r="C852" s="253"/>
      <c r="D852" s="281"/>
      <c r="E852" s="281"/>
      <c r="F852" s="493"/>
      <c r="G852" s="493"/>
      <c r="H852" s="579"/>
      <c r="I852" s="579"/>
    </row>
    <row r="853" spans="1:9">
      <c r="A853" s="224"/>
      <c r="B853" s="77"/>
      <c r="C853" s="253"/>
      <c r="D853" s="281"/>
      <c r="E853" s="281"/>
      <c r="F853" s="493"/>
      <c r="G853" s="493"/>
      <c r="H853" s="579"/>
      <c r="I853" s="579"/>
    </row>
    <row r="854" spans="1:9">
      <c r="A854" s="224"/>
      <c r="B854" s="77"/>
      <c r="C854" s="253"/>
      <c r="D854" s="281"/>
      <c r="E854" s="281"/>
      <c r="F854" s="493"/>
      <c r="G854" s="493"/>
      <c r="H854" s="579"/>
      <c r="I854" s="579"/>
    </row>
    <row r="855" spans="1:9">
      <c r="A855" s="224"/>
      <c r="B855" s="77"/>
      <c r="C855" s="253"/>
      <c r="D855" s="281"/>
      <c r="E855" s="281"/>
      <c r="F855" s="493"/>
      <c r="G855" s="493"/>
      <c r="H855" s="579"/>
      <c r="I855" s="579"/>
    </row>
    <row r="856" spans="1:9">
      <c r="A856" s="224"/>
      <c r="B856" s="77"/>
      <c r="C856" s="253"/>
      <c r="D856" s="281"/>
      <c r="E856" s="281"/>
      <c r="F856" s="493"/>
      <c r="G856" s="493"/>
      <c r="H856" s="579"/>
      <c r="I856" s="579"/>
    </row>
    <row r="857" spans="1:9">
      <c r="A857" s="224"/>
      <c r="B857" s="77"/>
      <c r="C857" s="253"/>
      <c r="D857" s="281"/>
      <c r="E857" s="281"/>
      <c r="F857" s="493"/>
      <c r="G857" s="493"/>
      <c r="H857" s="579"/>
      <c r="I857" s="579"/>
    </row>
    <row r="858" spans="1:9">
      <c r="A858" s="224"/>
      <c r="B858" s="77"/>
      <c r="C858" s="253"/>
      <c r="D858" s="281"/>
      <c r="E858" s="281"/>
      <c r="F858" s="493"/>
      <c r="G858" s="493"/>
      <c r="H858" s="579"/>
      <c r="I858" s="579"/>
    </row>
    <row r="859" spans="1:9">
      <c r="A859" s="224"/>
      <c r="B859" s="77"/>
      <c r="C859" s="253"/>
      <c r="D859" s="281"/>
      <c r="E859" s="281"/>
      <c r="F859" s="493"/>
      <c r="G859" s="493"/>
      <c r="H859" s="579"/>
      <c r="I859" s="579"/>
    </row>
    <row r="860" spans="1:9">
      <c r="A860" s="224"/>
      <c r="B860" s="77"/>
      <c r="C860" s="253"/>
      <c r="D860" s="281"/>
      <c r="E860" s="281"/>
      <c r="F860" s="493"/>
      <c r="G860" s="493"/>
      <c r="H860" s="579"/>
      <c r="I860" s="579"/>
    </row>
    <row r="861" spans="1:9">
      <c r="A861" s="224"/>
      <c r="B861" s="77"/>
      <c r="C861" s="253"/>
      <c r="D861" s="281"/>
      <c r="E861" s="281"/>
      <c r="F861" s="493"/>
      <c r="G861" s="493"/>
      <c r="H861" s="579"/>
      <c r="I861" s="579"/>
    </row>
    <row r="862" spans="1:9">
      <c r="A862" s="224"/>
      <c r="B862" s="77"/>
      <c r="C862" s="253"/>
      <c r="D862" s="281"/>
      <c r="E862" s="281"/>
      <c r="F862" s="493"/>
      <c r="G862" s="493"/>
      <c r="H862" s="579"/>
      <c r="I862" s="579"/>
    </row>
    <row r="863" spans="1:9">
      <c r="A863" s="224"/>
      <c r="B863" s="77"/>
      <c r="C863" s="253"/>
      <c r="D863" s="281"/>
      <c r="E863" s="281"/>
      <c r="F863" s="493"/>
      <c r="G863" s="493"/>
      <c r="H863" s="579"/>
      <c r="I863" s="579"/>
    </row>
    <row r="864" spans="1:9">
      <c r="A864" s="224"/>
      <c r="B864" s="77"/>
      <c r="C864" s="253"/>
      <c r="D864" s="281"/>
      <c r="E864" s="281"/>
      <c r="F864" s="493"/>
      <c r="G864" s="493"/>
      <c r="H864" s="579"/>
      <c r="I864" s="579"/>
    </row>
    <row r="865" spans="1:9">
      <c r="A865" s="224"/>
      <c r="B865" s="77"/>
      <c r="C865" s="253"/>
      <c r="D865" s="281"/>
      <c r="E865" s="281"/>
      <c r="F865" s="493"/>
      <c r="G865" s="493"/>
      <c r="H865" s="579"/>
      <c r="I865" s="579"/>
    </row>
    <row r="866" spans="1:9">
      <c r="A866" s="224"/>
      <c r="B866" s="77"/>
      <c r="C866" s="253"/>
      <c r="D866" s="281"/>
      <c r="E866" s="281"/>
      <c r="F866" s="493"/>
      <c r="G866" s="493"/>
      <c r="H866" s="579"/>
      <c r="I866" s="579"/>
    </row>
    <row r="867" spans="1:9">
      <c r="A867" s="224"/>
      <c r="B867" s="77"/>
      <c r="C867" s="253"/>
      <c r="D867" s="281"/>
      <c r="E867" s="281"/>
      <c r="F867" s="493"/>
      <c r="G867" s="493"/>
      <c r="H867" s="579"/>
      <c r="I867" s="579"/>
    </row>
    <row r="868" spans="1:9">
      <c r="A868" s="224"/>
      <c r="B868" s="77"/>
      <c r="C868" s="253"/>
      <c r="D868" s="281"/>
      <c r="E868" s="281"/>
      <c r="F868" s="493"/>
      <c r="G868" s="493"/>
      <c r="H868" s="579"/>
      <c r="I868" s="579"/>
    </row>
    <row r="869" spans="1:9">
      <c r="A869" s="224"/>
      <c r="B869" s="77"/>
      <c r="C869" s="253"/>
      <c r="D869" s="281"/>
      <c r="E869" s="281"/>
      <c r="F869" s="493"/>
      <c r="G869" s="493"/>
      <c r="H869" s="579"/>
      <c r="I869" s="579"/>
    </row>
    <row r="870" spans="1:9">
      <c r="A870" s="224"/>
      <c r="B870" s="77"/>
      <c r="C870" s="253"/>
      <c r="D870" s="281"/>
      <c r="E870" s="281"/>
      <c r="F870" s="493"/>
      <c r="G870" s="493"/>
      <c r="H870" s="579"/>
      <c r="I870" s="579"/>
    </row>
    <row r="871" spans="1:9">
      <c r="A871" s="224"/>
      <c r="B871" s="77"/>
      <c r="C871" s="253"/>
      <c r="D871" s="281"/>
      <c r="E871" s="281"/>
      <c r="F871" s="493"/>
      <c r="G871" s="493"/>
      <c r="H871" s="579"/>
      <c r="I871" s="579"/>
    </row>
    <row r="872" spans="1:9">
      <c r="A872" s="224"/>
      <c r="B872" s="77"/>
      <c r="C872" s="253"/>
      <c r="D872" s="281"/>
      <c r="E872" s="281"/>
      <c r="F872" s="493"/>
      <c r="G872" s="493"/>
      <c r="H872" s="579"/>
      <c r="I872" s="579"/>
    </row>
    <row r="873" spans="1:9">
      <c r="A873" s="224"/>
      <c r="B873" s="77"/>
      <c r="C873" s="253"/>
      <c r="D873" s="281"/>
      <c r="E873" s="281"/>
      <c r="F873" s="493"/>
      <c r="G873" s="493"/>
      <c r="H873" s="579"/>
      <c r="I873" s="579"/>
    </row>
    <row r="874" spans="1:9">
      <c r="A874" s="224"/>
      <c r="B874" s="77"/>
      <c r="C874" s="253"/>
      <c r="D874" s="281"/>
      <c r="E874" s="281"/>
      <c r="F874" s="493"/>
      <c r="G874" s="493"/>
      <c r="H874" s="579"/>
      <c r="I874" s="579"/>
    </row>
    <row r="875" spans="1:9">
      <c r="A875" s="224"/>
      <c r="B875" s="77"/>
      <c r="C875" s="253"/>
      <c r="D875" s="281"/>
      <c r="E875" s="281"/>
      <c r="F875" s="493"/>
      <c r="G875" s="493"/>
      <c r="H875" s="579"/>
      <c r="I875" s="579"/>
    </row>
    <row r="876" spans="1:9">
      <c r="A876" s="224"/>
      <c r="B876" s="77"/>
      <c r="C876" s="253"/>
      <c r="D876" s="281"/>
      <c r="E876" s="281"/>
      <c r="F876" s="493"/>
      <c r="G876" s="493"/>
      <c r="H876" s="579"/>
      <c r="I876" s="579"/>
    </row>
    <row r="877" spans="1:9">
      <c r="A877" s="224"/>
      <c r="B877" s="77"/>
      <c r="C877" s="253"/>
      <c r="D877" s="281"/>
      <c r="E877" s="281"/>
      <c r="F877" s="493"/>
      <c r="G877" s="493"/>
      <c r="H877" s="579"/>
      <c r="I877" s="579"/>
    </row>
    <row r="878" spans="1:9">
      <c r="A878" s="224"/>
      <c r="B878" s="77"/>
      <c r="C878" s="253"/>
      <c r="D878" s="281"/>
      <c r="E878" s="281"/>
      <c r="F878" s="493"/>
      <c r="G878" s="493"/>
      <c r="H878" s="579"/>
      <c r="I878" s="579"/>
    </row>
    <row r="879" spans="1:9">
      <c r="A879" s="224"/>
      <c r="B879" s="77"/>
      <c r="C879" s="253"/>
      <c r="D879" s="281"/>
      <c r="E879" s="281"/>
      <c r="F879" s="493"/>
      <c r="G879" s="493"/>
      <c r="H879" s="579"/>
      <c r="I879" s="579"/>
    </row>
    <row r="880" spans="1:9">
      <c r="A880" s="224"/>
      <c r="B880" s="77"/>
      <c r="C880" s="253"/>
      <c r="D880" s="281"/>
      <c r="E880" s="281"/>
      <c r="F880" s="493"/>
      <c r="G880" s="493"/>
      <c r="H880" s="579"/>
      <c r="I880" s="579"/>
    </row>
    <row r="881" spans="1:9">
      <c r="A881" s="224"/>
      <c r="B881" s="77"/>
      <c r="C881" s="253"/>
      <c r="D881" s="281"/>
      <c r="E881" s="281"/>
      <c r="F881" s="493"/>
      <c r="G881" s="493"/>
      <c r="H881" s="579"/>
      <c r="I881" s="579"/>
    </row>
    <row r="882" spans="1:9">
      <c r="A882" s="224"/>
      <c r="B882" s="77"/>
      <c r="C882" s="253"/>
      <c r="D882" s="281"/>
      <c r="E882" s="281"/>
      <c r="F882" s="493"/>
      <c r="G882" s="493"/>
      <c r="H882" s="579"/>
      <c r="I882" s="579"/>
    </row>
    <row r="883" spans="1:9">
      <c r="A883" s="224"/>
      <c r="B883" s="77"/>
      <c r="C883" s="253"/>
      <c r="D883" s="281"/>
      <c r="E883" s="281"/>
      <c r="F883" s="493"/>
      <c r="G883" s="493"/>
      <c r="H883" s="579"/>
      <c r="I883" s="579"/>
    </row>
    <row r="884" spans="1:9">
      <c r="A884" s="224"/>
      <c r="B884" s="77"/>
      <c r="C884" s="253"/>
      <c r="D884" s="281"/>
      <c r="E884" s="281"/>
      <c r="F884" s="493"/>
      <c r="G884" s="493"/>
      <c r="H884" s="579"/>
      <c r="I884" s="579"/>
    </row>
    <row r="885" spans="1:9">
      <c r="A885" s="224"/>
      <c r="B885" s="77"/>
      <c r="C885" s="253"/>
      <c r="D885" s="281"/>
      <c r="E885" s="281"/>
      <c r="F885" s="493"/>
      <c r="G885" s="493"/>
      <c r="H885" s="579"/>
      <c r="I885" s="579"/>
    </row>
    <row r="886" spans="1:9">
      <c r="A886" s="224"/>
      <c r="B886" s="77"/>
      <c r="C886" s="253"/>
      <c r="D886" s="281"/>
      <c r="E886" s="281"/>
      <c r="F886" s="493"/>
      <c r="G886" s="493"/>
      <c r="H886" s="579"/>
      <c r="I886" s="579"/>
    </row>
    <row r="887" spans="1:9">
      <c r="A887" s="224"/>
      <c r="B887" s="77"/>
      <c r="C887" s="253"/>
      <c r="D887" s="281"/>
      <c r="E887" s="281"/>
      <c r="F887" s="493"/>
      <c r="G887" s="493"/>
      <c r="H887" s="579"/>
      <c r="I887" s="579"/>
    </row>
    <row r="888" spans="1:9">
      <c r="A888" s="224"/>
      <c r="B888" s="77"/>
      <c r="C888" s="253"/>
      <c r="D888" s="281"/>
      <c r="E888" s="281"/>
      <c r="F888" s="493"/>
      <c r="G888" s="493"/>
      <c r="H888" s="579"/>
      <c r="I888" s="579"/>
    </row>
    <row r="889" spans="1:9">
      <c r="A889" s="224"/>
      <c r="B889" s="77"/>
      <c r="C889" s="253"/>
      <c r="D889" s="281"/>
      <c r="E889" s="281"/>
      <c r="F889" s="493"/>
      <c r="G889" s="493"/>
      <c r="H889" s="579"/>
      <c r="I889" s="579"/>
    </row>
    <row r="890" spans="1:9">
      <c r="A890" s="224"/>
      <c r="B890" s="77"/>
      <c r="C890" s="253"/>
      <c r="D890" s="281"/>
      <c r="E890" s="281"/>
      <c r="F890" s="493"/>
      <c r="G890" s="493"/>
      <c r="H890" s="579"/>
      <c r="I890" s="579"/>
    </row>
    <row r="891" spans="1:9">
      <c r="A891" s="224"/>
      <c r="B891" s="77"/>
      <c r="C891" s="253"/>
      <c r="D891" s="281"/>
      <c r="E891" s="281"/>
      <c r="F891" s="493"/>
      <c r="G891" s="493"/>
      <c r="H891" s="579"/>
      <c r="I891" s="579"/>
    </row>
    <row r="892" spans="1:9">
      <c r="A892" s="224"/>
      <c r="B892" s="77"/>
      <c r="C892" s="253"/>
      <c r="D892" s="281"/>
      <c r="E892" s="281"/>
      <c r="F892" s="493"/>
      <c r="G892" s="493"/>
      <c r="H892" s="579"/>
      <c r="I892" s="579"/>
    </row>
    <row r="893" spans="1:9">
      <c r="A893" s="224"/>
      <c r="B893" s="77"/>
      <c r="C893" s="253"/>
      <c r="D893" s="281"/>
      <c r="E893" s="281"/>
      <c r="F893" s="493"/>
      <c r="G893" s="493"/>
      <c r="H893" s="579"/>
      <c r="I893" s="579"/>
    </row>
    <row r="894" spans="1:9">
      <c r="A894" s="224"/>
      <c r="B894" s="77"/>
      <c r="C894" s="253"/>
      <c r="D894" s="281"/>
      <c r="E894" s="281"/>
      <c r="F894" s="493"/>
      <c r="G894" s="493"/>
      <c r="H894" s="579"/>
      <c r="I894" s="579"/>
    </row>
    <row r="895" spans="1:9">
      <c r="A895" s="224"/>
      <c r="B895" s="77"/>
      <c r="C895" s="253"/>
      <c r="D895" s="281"/>
      <c r="E895" s="281"/>
      <c r="F895" s="493"/>
      <c r="G895" s="493"/>
      <c r="H895" s="579"/>
      <c r="I895" s="579"/>
    </row>
    <row r="896" spans="1:9">
      <c r="A896" s="224"/>
      <c r="B896" s="77"/>
      <c r="C896" s="253"/>
      <c r="D896" s="281"/>
      <c r="E896" s="281"/>
      <c r="F896" s="493"/>
      <c r="G896" s="493"/>
      <c r="H896" s="579"/>
      <c r="I896" s="579"/>
    </row>
    <row r="897" spans="1:9">
      <c r="A897" s="224"/>
      <c r="B897" s="77"/>
      <c r="C897" s="253"/>
      <c r="D897" s="281"/>
      <c r="E897" s="281"/>
      <c r="F897" s="493"/>
      <c r="G897" s="493"/>
      <c r="H897" s="579"/>
      <c r="I897" s="579"/>
    </row>
    <row r="898" spans="1:9">
      <c r="A898" s="224"/>
      <c r="B898" s="77"/>
      <c r="C898" s="253"/>
      <c r="D898" s="281"/>
      <c r="E898" s="281"/>
      <c r="F898" s="493"/>
      <c r="G898" s="493"/>
      <c r="H898" s="579"/>
      <c r="I898" s="579"/>
    </row>
    <row r="899" spans="1:9">
      <c r="A899" s="224"/>
      <c r="B899" s="77"/>
      <c r="C899" s="253"/>
      <c r="D899" s="281"/>
      <c r="E899" s="281"/>
      <c r="F899" s="493"/>
      <c r="G899" s="493"/>
      <c r="H899" s="579"/>
      <c r="I899" s="579"/>
    </row>
    <row r="900" spans="1:9">
      <c r="A900" s="224"/>
      <c r="B900" s="77"/>
      <c r="C900" s="253"/>
      <c r="D900" s="281"/>
      <c r="E900" s="281"/>
      <c r="F900" s="493"/>
      <c r="G900" s="493"/>
      <c r="H900" s="579"/>
      <c r="I900" s="579"/>
    </row>
    <row r="901" spans="1:9">
      <c r="A901" s="224"/>
      <c r="B901" s="77"/>
      <c r="C901" s="253"/>
      <c r="D901" s="281"/>
      <c r="E901" s="281"/>
      <c r="F901" s="493"/>
      <c r="G901" s="493"/>
      <c r="H901" s="579"/>
      <c r="I901" s="579"/>
    </row>
    <row r="902" spans="1:9">
      <c r="A902" s="224"/>
      <c r="B902" s="77"/>
      <c r="C902" s="253"/>
      <c r="D902" s="281"/>
      <c r="E902" s="281"/>
      <c r="F902" s="493"/>
      <c r="G902" s="493"/>
      <c r="H902" s="579"/>
      <c r="I902" s="579"/>
    </row>
    <row r="903" spans="1:9">
      <c r="A903" s="224"/>
      <c r="B903" s="77"/>
      <c r="C903" s="253"/>
      <c r="D903" s="281"/>
      <c r="E903" s="281"/>
      <c r="F903" s="493"/>
      <c r="G903" s="493"/>
      <c r="H903" s="579"/>
      <c r="I903" s="579"/>
    </row>
    <row r="904" spans="1:9">
      <c r="A904" s="224"/>
      <c r="B904" s="77"/>
      <c r="C904" s="253"/>
      <c r="D904" s="281"/>
      <c r="E904" s="281"/>
      <c r="F904" s="493"/>
      <c r="G904" s="493"/>
      <c r="H904" s="579"/>
      <c r="I904" s="579"/>
    </row>
    <row r="905" spans="1:9">
      <c r="A905" s="224"/>
      <c r="B905" s="77"/>
      <c r="C905" s="253"/>
      <c r="D905" s="281"/>
      <c r="E905" s="281"/>
      <c r="F905" s="493"/>
      <c r="G905" s="493"/>
      <c r="H905" s="579"/>
      <c r="I905" s="579"/>
    </row>
    <row r="906" spans="1:9">
      <c r="A906" s="224"/>
      <c r="B906" s="77"/>
      <c r="C906" s="253"/>
      <c r="D906" s="281"/>
      <c r="E906" s="281"/>
      <c r="F906" s="493"/>
      <c r="G906" s="493"/>
      <c r="H906" s="579"/>
      <c r="I906" s="579"/>
    </row>
    <row r="907" spans="1:9">
      <c r="A907" s="224"/>
      <c r="B907" s="77"/>
      <c r="C907" s="253"/>
      <c r="D907" s="281"/>
      <c r="E907" s="281"/>
      <c r="F907" s="493"/>
      <c r="G907" s="493"/>
      <c r="H907" s="579"/>
      <c r="I907" s="579"/>
    </row>
    <row r="908" spans="1:9">
      <c r="A908" s="224"/>
      <c r="B908" s="77"/>
      <c r="C908" s="253"/>
      <c r="D908" s="281"/>
      <c r="E908" s="281"/>
      <c r="F908" s="493"/>
      <c r="G908" s="493"/>
      <c r="H908" s="579"/>
      <c r="I908" s="579"/>
    </row>
    <row r="909" spans="1:9">
      <c r="A909" s="224"/>
      <c r="B909" s="77"/>
      <c r="C909" s="253"/>
      <c r="D909" s="281"/>
      <c r="E909" s="281"/>
      <c r="F909" s="493"/>
      <c r="G909" s="493"/>
      <c r="H909" s="579"/>
      <c r="I909" s="579"/>
    </row>
    <row r="910" spans="1:9">
      <c r="A910" s="224"/>
      <c r="B910" s="77"/>
      <c r="C910" s="253"/>
      <c r="D910" s="281"/>
      <c r="E910" s="281"/>
      <c r="F910" s="493"/>
      <c r="G910" s="493"/>
      <c r="H910" s="579"/>
      <c r="I910" s="579"/>
    </row>
    <row r="911" spans="1:9">
      <c r="A911" s="224"/>
      <c r="B911" s="77"/>
      <c r="C911" s="253"/>
      <c r="D911" s="281"/>
      <c r="E911" s="281"/>
      <c r="F911" s="493"/>
      <c r="G911" s="493"/>
      <c r="H911" s="579"/>
      <c r="I911" s="579"/>
    </row>
    <row r="912" spans="1:9">
      <c r="A912" s="224"/>
      <c r="B912" s="77"/>
      <c r="C912" s="253"/>
      <c r="D912" s="281"/>
      <c r="E912" s="281"/>
      <c r="F912" s="493"/>
      <c r="G912" s="493"/>
      <c r="H912" s="579"/>
      <c r="I912" s="579"/>
    </row>
    <row r="913" spans="1:9">
      <c r="A913" s="224"/>
      <c r="B913" s="77"/>
      <c r="C913" s="253"/>
      <c r="D913" s="281"/>
      <c r="E913" s="281"/>
      <c r="F913" s="493"/>
      <c r="G913" s="493"/>
      <c r="H913" s="579"/>
      <c r="I913" s="579"/>
    </row>
    <row r="914" spans="1:9">
      <c r="A914" s="224"/>
      <c r="B914" s="77"/>
      <c r="C914" s="253"/>
      <c r="D914" s="281"/>
      <c r="E914" s="281"/>
      <c r="F914" s="493"/>
      <c r="G914" s="493"/>
      <c r="H914" s="579"/>
      <c r="I914" s="579"/>
    </row>
    <row r="915" spans="1:9">
      <c r="A915" s="224"/>
      <c r="B915" s="77"/>
      <c r="C915" s="253"/>
      <c r="D915" s="281"/>
      <c r="E915" s="281"/>
      <c r="F915" s="493"/>
      <c r="G915" s="493"/>
      <c r="H915" s="579"/>
      <c r="I915" s="579"/>
    </row>
    <row r="916" spans="1:9">
      <c r="A916" s="224"/>
      <c r="B916" s="77"/>
      <c r="C916" s="253"/>
      <c r="D916" s="281"/>
      <c r="E916" s="281"/>
      <c r="F916" s="493"/>
      <c r="G916" s="493"/>
      <c r="H916" s="579"/>
      <c r="I916" s="579"/>
    </row>
    <row r="917" spans="1:9">
      <c r="A917" s="224"/>
      <c r="B917" s="77"/>
      <c r="C917" s="253"/>
      <c r="D917" s="281"/>
      <c r="E917" s="281"/>
      <c r="F917" s="493"/>
      <c r="G917" s="493"/>
      <c r="H917" s="579"/>
      <c r="I917" s="579"/>
    </row>
    <row r="918" spans="1:9">
      <c r="A918" s="224"/>
      <c r="B918" s="77"/>
      <c r="C918" s="253"/>
      <c r="D918" s="281"/>
      <c r="E918" s="281"/>
      <c r="F918" s="493"/>
      <c r="G918" s="493"/>
      <c r="H918" s="579"/>
      <c r="I918" s="579"/>
    </row>
    <row r="919" spans="1:9">
      <c r="A919" s="224"/>
      <c r="B919" s="77"/>
      <c r="C919" s="253"/>
      <c r="D919" s="281"/>
      <c r="E919" s="281"/>
      <c r="F919" s="493"/>
      <c r="G919" s="493"/>
      <c r="H919" s="579"/>
      <c r="I919" s="579"/>
    </row>
    <row r="920" spans="1:9">
      <c r="A920" s="224"/>
      <c r="B920" s="77"/>
      <c r="C920" s="253"/>
      <c r="D920" s="281"/>
      <c r="E920" s="281"/>
      <c r="F920" s="493"/>
      <c r="G920" s="493"/>
      <c r="H920" s="579"/>
      <c r="I920" s="579"/>
    </row>
    <row r="921" spans="1:9">
      <c r="A921" s="224"/>
      <c r="B921" s="77"/>
      <c r="C921" s="253"/>
      <c r="D921" s="281"/>
      <c r="E921" s="281"/>
      <c r="F921" s="493"/>
      <c r="G921" s="493"/>
      <c r="H921" s="579"/>
      <c r="I921" s="579"/>
    </row>
    <row r="922" spans="1:9">
      <c r="A922" s="224"/>
      <c r="B922" s="77"/>
      <c r="C922" s="253"/>
      <c r="D922" s="281"/>
      <c r="E922" s="281"/>
      <c r="F922" s="493"/>
      <c r="G922" s="493"/>
      <c r="H922" s="579"/>
      <c r="I922" s="579"/>
    </row>
    <row r="923" spans="1:9">
      <c r="A923" s="224"/>
      <c r="B923" s="77"/>
      <c r="C923" s="253"/>
      <c r="D923" s="281"/>
      <c r="E923" s="281"/>
      <c r="F923" s="493"/>
      <c r="G923" s="493"/>
      <c r="H923" s="579"/>
      <c r="I923" s="579"/>
    </row>
    <row r="924" spans="1:9">
      <c r="A924" s="224"/>
      <c r="B924" s="77"/>
      <c r="C924" s="253"/>
      <c r="D924" s="281"/>
      <c r="E924" s="281"/>
      <c r="F924" s="493"/>
      <c r="G924" s="493"/>
      <c r="H924" s="579"/>
      <c r="I924" s="579"/>
    </row>
    <row r="925" spans="1:9">
      <c r="A925" s="224"/>
      <c r="B925" s="77"/>
      <c r="C925" s="253"/>
      <c r="D925" s="281"/>
      <c r="E925" s="281"/>
      <c r="F925" s="493"/>
      <c r="G925" s="493"/>
      <c r="H925" s="579"/>
      <c r="I925" s="579"/>
    </row>
    <row r="926" spans="1:9">
      <c r="A926" s="224"/>
      <c r="B926" s="77"/>
      <c r="C926" s="253"/>
      <c r="D926" s="281"/>
      <c r="E926" s="281"/>
      <c r="F926" s="493"/>
      <c r="G926" s="493"/>
      <c r="H926" s="579"/>
      <c r="I926" s="579"/>
    </row>
    <row r="927" spans="1:9">
      <c r="A927" s="224"/>
      <c r="B927" s="77"/>
      <c r="C927" s="253"/>
      <c r="D927" s="281"/>
      <c r="E927" s="281"/>
      <c r="F927" s="493"/>
      <c r="G927" s="493"/>
      <c r="H927" s="579"/>
      <c r="I927" s="579"/>
    </row>
    <row r="928" spans="1:9">
      <c r="A928" s="224"/>
      <c r="B928" s="77"/>
      <c r="C928" s="253"/>
      <c r="D928" s="281"/>
      <c r="E928" s="281"/>
      <c r="F928" s="493"/>
      <c r="G928" s="493"/>
      <c r="H928" s="579"/>
      <c r="I928" s="579"/>
    </row>
    <row r="929" spans="1:9">
      <c r="A929" s="224"/>
      <c r="B929" s="77"/>
      <c r="C929" s="253"/>
      <c r="D929" s="281"/>
      <c r="E929" s="281"/>
      <c r="F929" s="493"/>
      <c r="G929" s="493"/>
      <c r="H929" s="579"/>
      <c r="I929" s="579"/>
    </row>
    <row r="930" spans="1:9">
      <c r="A930" s="224"/>
      <c r="B930" s="77"/>
      <c r="C930" s="253"/>
      <c r="D930" s="281"/>
      <c r="E930" s="281"/>
      <c r="F930" s="493"/>
      <c r="G930" s="493"/>
      <c r="H930" s="579"/>
      <c r="I930" s="579"/>
    </row>
    <row r="931" spans="1:9">
      <c r="A931" s="224"/>
      <c r="B931" s="77"/>
      <c r="C931" s="253"/>
      <c r="D931" s="281"/>
      <c r="E931" s="281"/>
      <c r="F931" s="493"/>
      <c r="G931" s="493"/>
      <c r="H931" s="579"/>
      <c r="I931" s="579"/>
    </row>
    <row r="932" spans="1:9">
      <c r="A932" s="224"/>
      <c r="B932" s="77"/>
      <c r="C932" s="253"/>
      <c r="D932" s="281"/>
      <c r="E932" s="281"/>
      <c r="F932" s="493"/>
      <c r="G932" s="493"/>
      <c r="H932" s="579"/>
      <c r="I932" s="579"/>
    </row>
    <row r="933" spans="1:9">
      <c r="A933" s="224"/>
      <c r="B933" s="77"/>
      <c r="C933" s="253"/>
      <c r="D933" s="281"/>
      <c r="E933" s="281"/>
      <c r="F933" s="493"/>
      <c r="G933" s="493"/>
      <c r="H933" s="579"/>
      <c r="I933" s="579"/>
    </row>
    <row r="934" spans="1:9">
      <c r="A934" s="224"/>
      <c r="B934" s="77"/>
      <c r="C934" s="253"/>
      <c r="D934" s="281"/>
      <c r="E934" s="281"/>
      <c r="F934" s="493"/>
      <c r="G934" s="493"/>
      <c r="H934" s="579"/>
      <c r="I934" s="579"/>
    </row>
    <row r="935" spans="1:9">
      <c r="A935" s="224"/>
      <c r="B935" s="77"/>
      <c r="C935" s="253"/>
      <c r="D935" s="281"/>
      <c r="E935" s="281"/>
      <c r="F935" s="493"/>
      <c r="G935" s="493"/>
      <c r="H935" s="579"/>
      <c r="I935" s="579"/>
    </row>
    <row r="936" spans="1:9">
      <c r="A936" s="224"/>
      <c r="B936" s="77"/>
      <c r="C936" s="253"/>
      <c r="D936" s="281"/>
      <c r="E936" s="281"/>
      <c r="F936" s="493"/>
      <c r="G936" s="493"/>
      <c r="H936" s="579"/>
      <c r="I936" s="579"/>
    </row>
    <row r="937" spans="1:9">
      <c r="A937" s="224"/>
      <c r="B937" s="77"/>
      <c r="C937" s="253"/>
      <c r="D937" s="281"/>
      <c r="E937" s="281"/>
      <c r="F937" s="493"/>
      <c r="G937" s="493"/>
      <c r="H937" s="579"/>
      <c r="I937" s="579"/>
    </row>
    <row r="938" spans="1:9">
      <c r="A938" s="224"/>
      <c r="B938" s="77"/>
      <c r="C938" s="253"/>
      <c r="D938" s="281"/>
      <c r="E938" s="281"/>
      <c r="F938" s="493"/>
      <c r="G938" s="493"/>
      <c r="H938" s="579"/>
      <c r="I938" s="579"/>
    </row>
    <row r="939" spans="1:9">
      <c r="A939" s="224"/>
      <c r="B939" s="77"/>
      <c r="C939" s="253"/>
      <c r="D939" s="281"/>
      <c r="E939" s="281"/>
      <c r="F939" s="493"/>
      <c r="G939" s="493"/>
      <c r="H939" s="579"/>
      <c r="I939" s="579"/>
    </row>
    <row r="940" spans="1:9">
      <c r="A940" s="224"/>
      <c r="B940" s="77"/>
      <c r="C940" s="253"/>
      <c r="D940" s="281"/>
      <c r="E940" s="281"/>
      <c r="F940" s="493"/>
      <c r="G940" s="493"/>
      <c r="H940" s="579"/>
      <c r="I940" s="579"/>
    </row>
    <row r="941" spans="1:9">
      <c r="A941" s="224"/>
      <c r="B941" s="77"/>
      <c r="C941" s="253"/>
      <c r="D941" s="281"/>
      <c r="E941" s="281"/>
      <c r="F941" s="493"/>
      <c r="G941" s="493"/>
      <c r="H941" s="579"/>
      <c r="I941" s="579"/>
    </row>
    <row r="942" spans="1:9">
      <c r="A942" s="224"/>
      <c r="B942" s="77"/>
      <c r="C942" s="253"/>
      <c r="D942" s="281"/>
      <c r="E942" s="281"/>
      <c r="F942" s="493"/>
      <c r="G942" s="493"/>
      <c r="H942" s="579"/>
      <c r="I942" s="579"/>
    </row>
    <row r="943" spans="1:9">
      <c r="A943" s="224"/>
      <c r="B943" s="77"/>
      <c r="C943" s="253"/>
      <c r="D943" s="281"/>
      <c r="E943" s="281"/>
      <c r="F943" s="493"/>
      <c r="G943" s="493"/>
      <c r="H943" s="579"/>
      <c r="I943" s="579"/>
    </row>
    <row r="944" spans="1:9">
      <c r="A944" s="224"/>
      <c r="B944" s="77"/>
      <c r="C944" s="253"/>
      <c r="D944" s="281"/>
      <c r="E944" s="281"/>
      <c r="F944" s="493"/>
      <c r="G944" s="493"/>
      <c r="H944" s="579"/>
      <c r="I944" s="579"/>
    </row>
    <row r="945" spans="1:9">
      <c r="A945" s="224"/>
      <c r="B945" s="77"/>
      <c r="C945" s="253"/>
      <c r="D945" s="281"/>
      <c r="E945" s="281"/>
      <c r="F945" s="493"/>
      <c r="G945" s="493"/>
      <c r="H945" s="579"/>
      <c r="I945" s="579"/>
    </row>
    <row r="946" spans="1:9">
      <c r="A946" s="224"/>
      <c r="B946" s="77"/>
      <c r="C946" s="253"/>
      <c r="D946" s="281"/>
      <c r="E946" s="281"/>
      <c r="F946" s="493"/>
      <c r="G946" s="493"/>
      <c r="H946" s="579"/>
      <c r="I946" s="579"/>
    </row>
    <row r="947" spans="1:9">
      <c r="A947" s="224"/>
      <c r="B947" s="77"/>
      <c r="C947" s="253"/>
      <c r="D947" s="281"/>
      <c r="E947" s="281"/>
      <c r="F947" s="493"/>
      <c r="G947" s="493"/>
      <c r="H947" s="579"/>
      <c r="I947" s="579"/>
    </row>
    <row r="948" spans="1:9">
      <c r="A948" s="224"/>
      <c r="B948" s="77"/>
      <c r="C948" s="253"/>
      <c r="D948" s="281"/>
      <c r="E948" s="281"/>
      <c r="F948" s="493"/>
      <c r="G948" s="493"/>
      <c r="H948" s="579"/>
      <c r="I948" s="579"/>
    </row>
    <row r="949" spans="1:9">
      <c r="A949" s="224"/>
      <c r="B949" s="77"/>
      <c r="C949" s="253"/>
      <c r="D949" s="281"/>
      <c r="E949" s="281"/>
      <c r="F949" s="493"/>
      <c r="G949" s="493"/>
      <c r="H949" s="579"/>
      <c r="I949" s="579"/>
    </row>
    <row r="950" spans="1:9">
      <c r="A950" s="224"/>
      <c r="B950" s="77"/>
      <c r="C950" s="253"/>
      <c r="D950" s="281"/>
      <c r="E950" s="281"/>
      <c r="F950" s="493"/>
      <c r="G950" s="493"/>
      <c r="H950" s="579"/>
      <c r="I950" s="579"/>
    </row>
    <row r="951" spans="1:9">
      <c r="A951" s="224"/>
      <c r="B951" s="77"/>
      <c r="C951" s="253"/>
      <c r="D951" s="281"/>
      <c r="E951" s="281"/>
      <c r="F951" s="493"/>
      <c r="G951" s="493"/>
      <c r="H951" s="579"/>
      <c r="I951" s="579"/>
    </row>
    <row r="952" spans="1:9">
      <c r="A952" s="224"/>
      <c r="B952" s="77"/>
      <c r="C952" s="253"/>
      <c r="D952" s="281"/>
      <c r="E952" s="281"/>
      <c r="F952" s="493"/>
      <c r="G952" s="493"/>
      <c r="H952" s="579"/>
      <c r="I952" s="579"/>
    </row>
    <row r="953" spans="1:9">
      <c r="A953" s="224"/>
      <c r="B953" s="77"/>
      <c r="C953" s="253"/>
      <c r="D953" s="281"/>
      <c r="E953" s="281"/>
      <c r="F953" s="493"/>
      <c r="G953" s="493"/>
      <c r="H953" s="579"/>
      <c r="I953" s="579"/>
    </row>
    <row r="954" spans="1:9">
      <c r="A954" s="224"/>
      <c r="B954" s="77"/>
      <c r="C954" s="253"/>
      <c r="D954" s="281"/>
      <c r="E954" s="281"/>
      <c r="F954" s="493"/>
      <c r="G954" s="493"/>
      <c r="H954" s="579"/>
      <c r="I954" s="579"/>
    </row>
    <row r="955" spans="1:9">
      <c r="A955" s="224"/>
      <c r="B955" s="77"/>
      <c r="C955" s="253"/>
      <c r="D955" s="281"/>
      <c r="E955" s="281"/>
      <c r="F955" s="493"/>
      <c r="G955" s="493"/>
      <c r="H955" s="579"/>
      <c r="I955" s="579"/>
    </row>
    <row r="956" spans="1:9">
      <c r="A956" s="224"/>
      <c r="B956" s="77"/>
      <c r="C956" s="253"/>
      <c r="D956" s="281"/>
      <c r="E956" s="281"/>
      <c r="F956" s="493"/>
      <c r="G956" s="493"/>
      <c r="H956" s="579"/>
      <c r="I956" s="579"/>
    </row>
    <row r="957" spans="1:9">
      <c r="A957" s="224"/>
      <c r="B957" s="77"/>
      <c r="C957" s="253"/>
      <c r="D957" s="281"/>
      <c r="E957" s="281"/>
      <c r="F957" s="493"/>
      <c r="G957" s="493"/>
      <c r="H957" s="579"/>
      <c r="I957" s="579"/>
    </row>
    <row r="958" spans="1:9">
      <c r="A958" s="224"/>
      <c r="B958" s="77"/>
      <c r="C958" s="253"/>
      <c r="D958" s="281"/>
      <c r="E958" s="281"/>
      <c r="F958" s="493"/>
      <c r="G958" s="493"/>
      <c r="H958" s="579"/>
      <c r="I958" s="579"/>
    </row>
    <row r="959" spans="1:9">
      <c r="A959" s="224"/>
      <c r="B959" s="77"/>
      <c r="C959" s="253"/>
      <c r="D959" s="281"/>
      <c r="E959" s="281"/>
      <c r="F959" s="493"/>
      <c r="G959" s="493"/>
      <c r="H959" s="579"/>
      <c r="I959" s="579"/>
    </row>
    <row r="960" spans="1:9">
      <c r="A960" s="224"/>
      <c r="B960" s="77"/>
      <c r="C960" s="253"/>
      <c r="D960" s="281"/>
      <c r="E960" s="281"/>
      <c r="F960" s="493"/>
      <c r="G960" s="493"/>
      <c r="H960" s="579"/>
      <c r="I960" s="579"/>
    </row>
    <row r="961" spans="1:9">
      <c r="A961" s="224"/>
      <c r="B961" s="77"/>
      <c r="C961" s="253"/>
      <c r="D961" s="281"/>
      <c r="E961" s="281"/>
      <c r="F961" s="493"/>
      <c r="G961" s="493"/>
      <c r="H961" s="579"/>
      <c r="I961" s="579"/>
    </row>
    <row r="962" spans="1:9">
      <c r="A962" s="224"/>
      <c r="B962" s="77"/>
      <c r="C962" s="253"/>
      <c r="D962" s="281"/>
      <c r="E962" s="281"/>
      <c r="F962" s="493"/>
      <c r="G962" s="493"/>
      <c r="H962" s="579"/>
      <c r="I962" s="579"/>
    </row>
    <row r="963" spans="1:9">
      <c r="A963" s="224"/>
      <c r="B963" s="77"/>
      <c r="C963" s="253"/>
      <c r="D963" s="281"/>
      <c r="E963" s="281"/>
      <c r="F963" s="493"/>
      <c r="G963" s="493"/>
      <c r="H963" s="579"/>
      <c r="I963" s="579"/>
    </row>
    <row r="964" spans="1:9">
      <c r="A964" s="224"/>
      <c r="B964" s="77"/>
      <c r="C964" s="253"/>
      <c r="D964" s="281"/>
      <c r="E964" s="281"/>
      <c r="F964" s="493"/>
      <c r="G964" s="493"/>
      <c r="H964" s="579"/>
      <c r="I964" s="579"/>
    </row>
    <row r="965" spans="1:9">
      <c r="A965" s="224"/>
      <c r="B965" s="77"/>
      <c r="C965" s="253"/>
      <c r="D965" s="281"/>
      <c r="E965" s="281"/>
      <c r="F965" s="493"/>
      <c r="G965" s="493"/>
      <c r="H965" s="579"/>
      <c r="I965" s="579"/>
    </row>
    <row r="966" spans="1:9">
      <c r="A966" s="224"/>
      <c r="B966" s="77"/>
      <c r="C966" s="253"/>
      <c r="D966" s="281"/>
      <c r="E966" s="281"/>
      <c r="F966" s="493"/>
      <c r="G966" s="493"/>
      <c r="H966" s="579"/>
      <c r="I966" s="579"/>
    </row>
    <row r="967" spans="1:9">
      <c r="A967" s="224"/>
      <c r="B967" s="77"/>
      <c r="C967" s="253"/>
      <c r="D967" s="281"/>
      <c r="E967" s="281"/>
      <c r="F967" s="493"/>
      <c r="G967" s="493"/>
      <c r="H967" s="579"/>
      <c r="I967" s="579"/>
    </row>
    <row r="968" spans="1:9">
      <c r="A968" s="224"/>
      <c r="B968" s="77"/>
      <c r="C968" s="253"/>
      <c r="D968" s="281"/>
      <c r="E968" s="281"/>
      <c r="F968" s="493"/>
      <c r="G968" s="493"/>
      <c r="H968" s="579"/>
      <c r="I968" s="579"/>
    </row>
    <row r="969" spans="1:9">
      <c r="A969" s="224"/>
      <c r="B969" s="77"/>
      <c r="C969" s="253"/>
      <c r="D969" s="281"/>
      <c r="E969" s="281"/>
      <c r="F969" s="493"/>
      <c r="G969" s="493"/>
      <c r="H969" s="579"/>
      <c r="I969" s="579"/>
    </row>
    <row r="970" spans="1:9">
      <c r="A970" s="224"/>
      <c r="B970" s="77"/>
      <c r="C970" s="253"/>
      <c r="D970" s="281"/>
      <c r="E970" s="281"/>
      <c r="F970" s="493"/>
      <c r="G970" s="493"/>
      <c r="H970" s="579"/>
      <c r="I970" s="579"/>
    </row>
    <row r="971" spans="1:9">
      <c r="A971" s="224"/>
      <c r="B971" s="77"/>
      <c r="C971" s="253"/>
      <c r="D971" s="281"/>
      <c r="E971" s="281"/>
      <c r="F971" s="493"/>
      <c r="G971" s="493"/>
      <c r="H971" s="579"/>
      <c r="I971" s="579"/>
    </row>
    <row r="972" spans="1:9">
      <c r="A972" s="224"/>
      <c r="B972" s="77"/>
      <c r="C972" s="253"/>
      <c r="D972" s="281"/>
      <c r="E972" s="281"/>
      <c r="F972" s="493"/>
      <c r="G972" s="493"/>
      <c r="H972" s="579"/>
      <c r="I972" s="579"/>
    </row>
    <row r="973" spans="1:9">
      <c r="A973" s="224"/>
      <c r="B973" s="77"/>
      <c r="C973" s="253"/>
      <c r="D973" s="281"/>
      <c r="E973" s="281"/>
      <c r="F973" s="493"/>
      <c r="G973" s="493"/>
      <c r="H973" s="579"/>
      <c r="I973" s="579"/>
    </row>
    <row r="974" spans="1:9">
      <c r="A974" s="224"/>
      <c r="B974" s="77"/>
      <c r="C974" s="253"/>
      <c r="D974" s="281"/>
      <c r="E974" s="281"/>
      <c r="F974" s="493"/>
      <c r="G974" s="493"/>
      <c r="H974" s="579"/>
      <c r="I974" s="579"/>
    </row>
    <row r="975" spans="1:9">
      <c r="A975" s="224"/>
      <c r="B975" s="77"/>
      <c r="C975" s="253"/>
      <c r="D975" s="281"/>
      <c r="E975" s="281"/>
      <c r="F975" s="493"/>
      <c r="G975" s="493"/>
      <c r="H975" s="579"/>
      <c r="I975" s="579"/>
    </row>
    <row r="976" spans="1:9">
      <c r="A976" s="224"/>
      <c r="B976" s="77"/>
      <c r="C976" s="253"/>
      <c r="D976" s="281"/>
      <c r="E976" s="281"/>
      <c r="F976" s="493"/>
      <c r="G976" s="493"/>
      <c r="H976" s="579"/>
      <c r="I976" s="579"/>
    </row>
    <row r="977" spans="1:9">
      <c r="A977" s="224"/>
      <c r="B977" s="77"/>
      <c r="C977" s="253"/>
      <c r="D977" s="281"/>
      <c r="E977" s="281"/>
      <c r="F977" s="493"/>
      <c r="G977" s="493"/>
      <c r="H977" s="579"/>
      <c r="I977" s="579"/>
    </row>
    <row r="978" spans="1:9">
      <c r="A978" s="224"/>
      <c r="B978" s="77"/>
      <c r="C978" s="253"/>
      <c r="D978" s="281"/>
      <c r="E978" s="281"/>
      <c r="F978" s="493"/>
      <c r="G978" s="493"/>
      <c r="H978" s="579"/>
      <c r="I978" s="579"/>
    </row>
    <row r="979" spans="1:9">
      <c r="A979" s="224"/>
      <c r="B979" s="77"/>
      <c r="C979" s="253"/>
      <c r="D979" s="281"/>
      <c r="E979" s="281"/>
      <c r="F979" s="493"/>
      <c r="G979" s="493"/>
      <c r="H979" s="579"/>
      <c r="I979" s="579"/>
    </row>
    <row r="980" spans="1:9">
      <c r="A980" s="224"/>
      <c r="B980" s="77"/>
      <c r="C980" s="253"/>
      <c r="D980" s="281"/>
      <c r="E980" s="281"/>
      <c r="F980" s="493"/>
      <c r="G980" s="493"/>
      <c r="H980" s="579"/>
      <c r="I980" s="579"/>
    </row>
    <row r="981" spans="1:9">
      <c r="A981" s="224"/>
      <c r="B981" s="77"/>
      <c r="C981" s="253"/>
      <c r="D981" s="281"/>
      <c r="E981" s="281"/>
      <c r="F981" s="493"/>
      <c r="G981" s="493"/>
      <c r="H981" s="579"/>
      <c r="I981" s="579"/>
    </row>
    <row r="982" spans="1:9">
      <c r="A982" s="224"/>
      <c r="B982" s="77"/>
      <c r="C982" s="253"/>
      <c r="D982" s="281"/>
      <c r="E982" s="281"/>
      <c r="F982" s="493"/>
      <c r="G982" s="493"/>
      <c r="H982" s="579"/>
      <c r="I982" s="579"/>
    </row>
    <row r="983" spans="1:9">
      <c r="A983" s="224"/>
      <c r="B983" s="77"/>
      <c r="C983" s="253"/>
      <c r="D983" s="281"/>
      <c r="E983" s="281"/>
      <c r="F983" s="493"/>
      <c r="G983" s="493"/>
      <c r="H983" s="579"/>
      <c r="I983" s="579"/>
    </row>
    <row r="984" spans="1:9">
      <c r="A984" s="224"/>
      <c r="B984" s="77"/>
      <c r="C984" s="253"/>
      <c r="D984" s="281"/>
      <c r="E984" s="281"/>
      <c r="F984" s="493"/>
      <c r="G984" s="493"/>
      <c r="H984" s="579"/>
      <c r="I984" s="579"/>
    </row>
    <row r="985" spans="1:9">
      <c r="A985" s="224"/>
      <c r="B985" s="77"/>
      <c r="C985" s="253"/>
      <c r="D985" s="281"/>
      <c r="E985" s="281"/>
      <c r="F985" s="493"/>
      <c r="G985" s="493"/>
      <c r="H985" s="579"/>
      <c r="I985" s="579"/>
    </row>
    <row r="986" spans="1:9">
      <c r="A986" s="224"/>
      <c r="B986" s="77"/>
      <c r="C986" s="253"/>
      <c r="D986" s="281"/>
      <c r="E986" s="281"/>
      <c r="F986" s="493"/>
      <c r="G986" s="493"/>
      <c r="H986" s="579"/>
      <c r="I986" s="579"/>
    </row>
    <row r="987" spans="1:9">
      <c r="A987" s="224"/>
      <c r="B987" s="77"/>
      <c r="C987" s="253"/>
      <c r="D987" s="281"/>
      <c r="E987" s="281"/>
      <c r="F987" s="493"/>
      <c r="G987" s="493"/>
      <c r="H987" s="579"/>
      <c r="I987" s="579"/>
    </row>
    <row r="988" spans="1:9">
      <c r="A988" s="224"/>
      <c r="B988" s="77"/>
      <c r="C988" s="253"/>
      <c r="D988" s="281"/>
      <c r="E988" s="281"/>
      <c r="F988" s="493"/>
      <c r="G988" s="493"/>
      <c r="H988" s="579"/>
      <c r="I988" s="579"/>
    </row>
    <row r="989" spans="1:9">
      <c r="A989" s="224"/>
      <c r="B989" s="77"/>
      <c r="C989" s="253"/>
      <c r="D989" s="281"/>
      <c r="E989" s="281"/>
      <c r="F989" s="493"/>
      <c r="G989" s="493"/>
      <c r="H989" s="579"/>
      <c r="I989" s="579"/>
    </row>
    <row r="990" spans="1:9">
      <c r="A990" s="224"/>
      <c r="B990" s="77"/>
      <c r="C990" s="253"/>
      <c r="D990" s="281"/>
      <c r="E990" s="281"/>
      <c r="F990" s="493"/>
      <c r="G990" s="493"/>
      <c r="H990" s="579"/>
      <c r="I990" s="579"/>
    </row>
    <row r="991" spans="1:9">
      <c r="A991" s="224"/>
      <c r="B991" s="77"/>
      <c r="C991" s="253"/>
      <c r="D991" s="281"/>
      <c r="E991" s="281"/>
      <c r="F991" s="493"/>
      <c r="G991" s="493"/>
      <c r="H991" s="579"/>
      <c r="I991" s="579"/>
    </row>
    <row r="992" spans="1:9">
      <c r="A992" s="224"/>
      <c r="B992" s="77"/>
      <c r="C992" s="253"/>
      <c r="D992" s="281"/>
      <c r="E992" s="281"/>
      <c r="F992" s="493"/>
      <c r="G992" s="493"/>
      <c r="H992" s="579"/>
      <c r="I992" s="579"/>
    </row>
    <row r="993" spans="1:9">
      <c r="A993" s="224"/>
      <c r="B993" s="77"/>
      <c r="C993" s="253"/>
      <c r="D993" s="281"/>
      <c r="E993" s="281"/>
      <c r="F993" s="493"/>
      <c r="G993" s="493"/>
      <c r="H993" s="579"/>
      <c r="I993" s="579"/>
    </row>
    <row r="994" spans="1:9">
      <c r="A994" s="224"/>
      <c r="B994" s="77"/>
      <c r="C994" s="253"/>
      <c r="D994" s="281"/>
      <c r="E994" s="281"/>
      <c r="F994" s="493"/>
      <c r="G994" s="493"/>
      <c r="H994" s="579"/>
      <c r="I994" s="579"/>
    </row>
    <row r="995" spans="1:9">
      <c r="A995" s="224"/>
      <c r="B995" s="77"/>
      <c r="C995" s="253"/>
      <c r="D995" s="281"/>
      <c r="E995" s="281"/>
      <c r="F995" s="493"/>
      <c r="G995" s="493"/>
      <c r="H995" s="579"/>
      <c r="I995" s="579"/>
    </row>
    <row r="996" spans="1:9">
      <c r="A996" s="224"/>
      <c r="B996" s="77"/>
      <c r="C996" s="253"/>
      <c r="D996" s="281"/>
      <c r="E996" s="281"/>
      <c r="F996" s="493"/>
      <c r="G996" s="493"/>
      <c r="H996" s="579"/>
      <c r="I996" s="579"/>
    </row>
    <row r="997" spans="1:9">
      <c r="A997" s="224"/>
      <c r="B997" s="77"/>
      <c r="C997" s="253"/>
      <c r="D997" s="281"/>
      <c r="E997" s="281"/>
      <c r="F997" s="493"/>
      <c r="G997" s="493"/>
      <c r="H997" s="579"/>
      <c r="I997" s="579"/>
    </row>
    <row r="998" spans="1:9">
      <c r="A998" s="224"/>
      <c r="B998" s="77"/>
      <c r="C998" s="253"/>
      <c r="D998" s="281"/>
      <c r="E998" s="281"/>
      <c r="F998" s="493"/>
      <c r="G998" s="493"/>
      <c r="H998" s="579"/>
      <c r="I998" s="579"/>
    </row>
    <row r="999" spans="1:9">
      <c r="A999" s="224"/>
      <c r="B999" s="77"/>
      <c r="C999" s="253"/>
      <c r="D999" s="281"/>
      <c r="E999" s="281"/>
      <c r="F999" s="493"/>
      <c r="G999" s="493"/>
      <c r="H999" s="579"/>
      <c r="I999" s="579"/>
    </row>
    <row r="1000" spans="1:9">
      <c r="A1000" s="224"/>
      <c r="B1000" s="77"/>
      <c r="C1000" s="253"/>
      <c r="D1000" s="281"/>
      <c r="E1000" s="281"/>
      <c r="F1000" s="493"/>
      <c r="G1000" s="493"/>
      <c r="H1000" s="579"/>
      <c r="I1000" s="579"/>
    </row>
    <row r="1001" spans="1:9">
      <c r="A1001" s="224"/>
      <c r="B1001" s="77"/>
      <c r="C1001" s="253"/>
      <c r="D1001" s="281"/>
      <c r="E1001" s="281"/>
      <c r="F1001" s="493"/>
      <c r="G1001" s="493"/>
      <c r="H1001" s="579"/>
      <c r="I1001" s="579"/>
    </row>
    <row r="1002" spans="1:9">
      <c r="A1002" s="224"/>
      <c r="B1002" s="77"/>
      <c r="C1002" s="253"/>
      <c r="D1002" s="281"/>
      <c r="E1002" s="281"/>
      <c r="F1002" s="493"/>
      <c r="G1002" s="493"/>
      <c r="H1002" s="579"/>
      <c r="I1002" s="579"/>
    </row>
    <row r="1003" spans="1:9">
      <c r="A1003" s="224"/>
      <c r="B1003" s="77"/>
      <c r="C1003" s="253"/>
      <c r="D1003" s="281"/>
      <c r="E1003" s="281"/>
      <c r="F1003" s="493"/>
      <c r="G1003" s="493"/>
      <c r="H1003" s="579"/>
      <c r="I1003" s="579"/>
    </row>
    <row r="1004" spans="1:9">
      <c r="A1004" s="224"/>
      <c r="B1004" s="77"/>
      <c r="C1004" s="253"/>
      <c r="D1004" s="281"/>
      <c r="E1004" s="281"/>
      <c r="F1004" s="493"/>
      <c r="G1004" s="493"/>
      <c r="H1004" s="579"/>
      <c r="I1004" s="579"/>
    </row>
    <row r="1005" spans="1:9">
      <c r="A1005" s="224"/>
      <c r="B1005" s="77"/>
      <c r="C1005" s="253"/>
      <c r="D1005" s="281"/>
      <c r="E1005" s="281"/>
      <c r="F1005" s="493"/>
      <c r="G1005" s="493"/>
      <c r="H1005" s="579"/>
      <c r="I1005" s="579"/>
    </row>
    <row r="1006" spans="1:9">
      <c r="A1006" s="224"/>
      <c r="B1006" s="77"/>
      <c r="C1006" s="253"/>
      <c r="D1006" s="281"/>
      <c r="E1006" s="281"/>
      <c r="F1006" s="493"/>
      <c r="G1006" s="493"/>
      <c r="H1006" s="579"/>
      <c r="I1006" s="579"/>
    </row>
    <row r="1007" spans="1:9">
      <c r="A1007" s="224"/>
      <c r="B1007" s="77"/>
      <c r="C1007" s="253"/>
      <c r="D1007" s="281"/>
      <c r="E1007" s="281"/>
      <c r="F1007" s="493"/>
      <c r="G1007" s="493"/>
      <c r="H1007" s="579"/>
      <c r="I1007" s="579"/>
    </row>
    <row r="1008" spans="1:9">
      <c r="A1008" s="224"/>
      <c r="B1008" s="77"/>
      <c r="C1008" s="253"/>
      <c r="D1008" s="281"/>
      <c r="E1008" s="281"/>
      <c r="F1008" s="493"/>
      <c r="G1008" s="493"/>
      <c r="H1008" s="579"/>
      <c r="I1008" s="579"/>
    </row>
    <row r="1009" spans="1:9">
      <c r="A1009" s="224"/>
      <c r="B1009" s="77"/>
      <c r="C1009" s="253"/>
      <c r="D1009" s="281"/>
      <c r="E1009" s="281"/>
      <c r="F1009" s="493"/>
      <c r="G1009" s="493"/>
      <c r="H1009" s="579"/>
      <c r="I1009" s="579"/>
    </row>
    <row r="1010" spans="1:9">
      <c r="A1010" s="224"/>
      <c r="B1010" s="77"/>
      <c r="C1010" s="253"/>
      <c r="D1010" s="281"/>
      <c r="E1010" s="281"/>
      <c r="F1010" s="493"/>
      <c r="G1010" s="493"/>
      <c r="H1010" s="579"/>
      <c r="I1010" s="579"/>
    </row>
    <row r="1011" spans="1:9">
      <c r="A1011" s="224"/>
      <c r="B1011" s="77"/>
      <c r="C1011" s="253"/>
      <c r="D1011" s="281"/>
      <c r="E1011" s="281"/>
      <c r="F1011" s="493"/>
      <c r="G1011" s="493"/>
      <c r="H1011" s="579"/>
      <c r="I1011" s="579"/>
    </row>
    <row r="1012" spans="1:9">
      <c r="A1012" s="224"/>
      <c r="B1012" s="77"/>
      <c r="C1012" s="253"/>
      <c r="D1012" s="281"/>
      <c r="E1012" s="281"/>
      <c r="F1012" s="493"/>
      <c r="G1012" s="493"/>
      <c r="H1012" s="579"/>
      <c r="I1012" s="579"/>
    </row>
    <row r="1013" spans="1:9">
      <c r="A1013" s="224"/>
      <c r="B1013" s="77"/>
      <c r="C1013" s="253"/>
      <c r="D1013" s="281"/>
      <c r="E1013" s="281"/>
      <c r="F1013" s="493"/>
      <c r="G1013" s="493"/>
      <c r="H1013" s="579"/>
      <c r="I1013" s="579"/>
    </row>
    <row r="1014" spans="1:9">
      <c r="A1014" s="224"/>
      <c r="B1014" s="77"/>
      <c r="C1014" s="253"/>
      <c r="D1014" s="281"/>
      <c r="E1014" s="281"/>
      <c r="F1014" s="493"/>
      <c r="G1014" s="493"/>
      <c r="H1014" s="579"/>
      <c r="I1014" s="579"/>
    </row>
    <row r="1015" spans="1:9">
      <c r="A1015" s="224"/>
      <c r="B1015" s="77"/>
      <c r="C1015" s="253"/>
      <c r="D1015" s="281"/>
      <c r="E1015" s="281"/>
      <c r="F1015" s="493"/>
      <c r="G1015" s="493"/>
      <c r="H1015" s="579"/>
      <c r="I1015" s="579"/>
    </row>
    <row r="1016" spans="1:9">
      <c r="A1016" s="224"/>
      <c r="B1016" s="77"/>
      <c r="C1016" s="253"/>
      <c r="D1016" s="281"/>
      <c r="E1016" s="281"/>
      <c r="F1016" s="493"/>
      <c r="G1016" s="493"/>
      <c r="H1016" s="579"/>
      <c r="I1016" s="579"/>
    </row>
    <row r="1017" spans="1:9">
      <c r="A1017" s="224"/>
      <c r="B1017" s="77"/>
      <c r="C1017" s="253"/>
      <c r="D1017" s="281"/>
      <c r="E1017" s="281"/>
      <c r="F1017" s="493"/>
      <c r="G1017" s="493"/>
      <c r="H1017" s="579"/>
      <c r="I1017" s="579"/>
    </row>
    <row r="1018" spans="1:9">
      <c r="A1018" s="224"/>
      <c r="B1018" s="77"/>
      <c r="C1018" s="253"/>
      <c r="D1018" s="281"/>
      <c r="E1018" s="281"/>
      <c r="F1018" s="493"/>
      <c r="G1018" s="493"/>
      <c r="H1018" s="579"/>
      <c r="I1018" s="579"/>
    </row>
    <row r="1019" spans="1:9">
      <c r="A1019" s="224"/>
      <c r="B1019" s="77"/>
      <c r="C1019" s="253"/>
      <c r="D1019" s="281"/>
      <c r="E1019" s="281"/>
      <c r="F1019" s="493"/>
      <c r="G1019" s="493"/>
      <c r="H1019" s="579"/>
      <c r="I1019" s="579"/>
    </row>
    <row r="1020" spans="1:9">
      <c r="A1020" s="224"/>
      <c r="B1020" s="77"/>
      <c r="C1020" s="253"/>
      <c r="D1020" s="281"/>
      <c r="E1020" s="281"/>
      <c r="F1020" s="493"/>
      <c r="G1020" s="493"/>
      <c r="H1020" s="579"/>
      <c r="I1020" s="579"/>
    </row>
    <row r="1021" spans="1:9">
      <c r="A1021" s="224"/>
      <c r="B1021" s="77"/>
      <c r="C1021" s="253"/>
      <c r="D1021" s="281"/>
      <c r="E1021" s="281"/>
      <c r="F1021" s="493"/>
      <c r="G1021" s="493"/>
      <c r="H1021" s="579"/>
      <c r="I1021" s="579"/>
    </row>
    <row r="1022" spans="1:9">
      <c r="A1022" s="224"/>
      <c r="B1022" s="77"/>
      <c r="C1022" s="253"/>
      <c r="D1022" s="281"/>
      <c r="E1022" s="281"/>
      <c r="F1022" s="493"/>
      <c r="G1022" s="493"/>
      <c r="H1022" s="579"/>
      <c r="I1022" s="579"/>
    </row>
    <row r="1023" spans="1:9">
      <c r="A1023" s="224"/>
      <c r="B1023" s="77"/>
      <c r="C1023" s="253"/>
      <c r="D1023" s="281"/>
      <c r="E1023" s="281"/>
      <c r="F1023" s="493"/>
      <c r="G1023" s="493"/>
      <c r="H1023" s="579"/>
      <c r="I1023" s="579"/>
    </row>
    <row r="1024" spans="1:9">
      <c r="A1024" s="224"/>
      <c r="B1024" s="77"/>
      <c r="C1024" s="253"/>
      <c r="D1024" s="281"/>
      <c r="E1024" s="281"/>
      <c r="F1024" s="493"/>
      <c r="G1024" s="493"/>
      <c r="H1024" s="579"/>
      <c r="I1024" s="579"/>
    </row>
    <row r="1025" spans="1:9">
      <c r="A1025" s="224"/>
      <c r="B1025" s="77"/>
      <c r="C1025" s="253"/>
      <c r="D1025" s="281"/>
      <c r="E1025" s="281"/>
      <c r="F1025" s="493"/>
      <c r="G1025" s="493"/>
      <c r="H1025" s="579"/>
      <c r="I1025" s="579"/>
    </row>
    <row r="1026" spans="1:9">
      <c r="A1026" s="224"/>
      <c r="B1026" s="77"/>
      <c r="C1026" s="253"/>
      <c r="D1026" s="281"/>
      <c r="E1026" s="281"/>
      <c r="F1026" s="493"/>
      <c r="G1026" s="493"/>
      <c r="H1026" s="579"/>
      <c r="I1026" s="579"/>
    </row>
    <row r="1027" spans="1:9">
      <c r="A1027" s="224"/>
      <c r="B1027" s="77"/>
      <c r="C1027" s="253"/>
      <c r="D1027" s="281"/>
      <c r="E1027" s="281"/>
      <c r="F1027" s="493"/>
      <c r="G1027" s="493"/>
      <c r="H1027" s="579"/>
      <c r="I1027" s="579"/>
    </row>
    <row r="1028" spans="1:9">
      <c r="A1028" s="224"/>
      <c r="B1028" s="77"/>
      <c r="C1028" s="253"/>
      <c r="D1028" s="281"/>
      <c r="E1028" s="281"/>
      <c r="F1028" s="493"/>
      <c r="G1028" s="493"/>
      <c r="H1028" s="579"/>
      <c r="I1028" s="579"/>
    </row>
    <row r="1029" spans="1:9">
      <c r="A1029" s="224"/>
      <c r="B1029" s="77"/>
      <c r="C1029" s="253"/>
      <c r="D1029" s="281"/>
      <c r="E1029" s="281"/>
      <c r="F1029" s="493"/>
      <c r="G1029" s="493"/>
      <c r="H1029" s="579"/>
      <c r="I1029" s="579"/>
    </row>
    <row r="1030" spans="1:9">
      <c r="A1030" s="224"/>
      <c r="B1030" s="77"/>
      <c r="C1030" s="253"/>
      <c r="D1030" s="281"/>
      <c r="E1030" s="281"/>
      <c r="F1030" s="493"/>
      <c r="G1030" s="493"/>
      <c r="H1030" s="579"/>
      <c r="I1030" s="579"/>
    </row>
    <row r="1031" spans="1:9">
      <c r="A1031" s="224"/>
      <c r="B1031" s="77"/>
      <c r="C1031" s="253"/>
      <c r="D1031" s="281"/>
      <c r="E1031" s="281"/>
      <c r="F1031" s="493"/>
      <c r="G1031" s="493"/>
      <c r="H1031" s="579"/>
      <c r="I1031" s="579"/>
    </row>
    <row r="1032" spans="1:9">
      <c r="A1032" s="224"/>
      <c r="B1032" s="77"/>
      <c r="C1032" s="253"/>
      <c r="D1032" s="281"/>
      <c r="E1032" s="281"/>
      <c r="F1032" s="493"/>
      <c r="G1032" s="493"/>
      <c r="H1032" s="579"/>
      <c r="I1032" s="579"/>
    </row>
    <row r="1033" spans="1:9">
      <c r="A1033" s="224"/>
      <c r="B1033" s="77"/>
      <c r="C1033" s="253"/>
      <c r="D1033" s="281"/>
      <c r="E1033" s="281"/>
      <c r="F1033" s="493"/>
      <c r="G1033" s="493"/>
      <c r="H1033" s="579"/>
      <c r="I1033" s="579"/>
    </row>
    <row r="1034" spans="1:9">
      <c r="A1034" s="224"/>
      <c r="B1034" s="77"/>
      <c r="C1034" s="253"/>
      <c r="D1034" s="281"/>
      <c r="E1034" s="281"/>
      <c r="F1034" s="493"/>
      <c r="G1034" s="493"/>
      <c r="H1034" s="579"/>
      <c r="I1034" s="579"/>
    </row>
    <row r="1035" spans="1:9">
      <c r="A1035" s="224"/>
      <c r="B1035" s="77"/>
      <c r="C1035" s="253"/>
      <c r="D1035" s="281"/>
      <c r="E1035" s="281"/>
      <c r="F1035" s="493"/>
      <c r="G1035" s="493"/>
      <c r="H1035" s="579"/>
      <c r="I1035" s="579"/>
    </row>
    <row r="1036" spans="1:9">
      <c r="A1036" s="224"/>
      <c r="B1036" s="77"/>
      <c r="C1036" s="253"/>
      <c r="D1036" s="281"/>
      <c r="E1036" s="281"/>
      <c r="F1036" s="493"/>
      <c r="G1036" s="493"/>
      <c r="H1036" s="579"/>
      <c r="I1036" s="579"/>
    </row>
    <row r="1037" spans="1:9">
      <c r="A1037" s="224"/>
      <c r="B1037" s="77"/>
      <c r="C1037" s="253"/>
      <c r="D1037" s="281"/>
      <c r="E1037" s="281"/>
      <c r="F1037" s="493"/>
      <c r="G1037" s="493"/>
      <c r="H1037" s="579"/>
      <c r="I1037" s="579"/>
    </row>
    <row r="1038" spans="1:9">
      <c r="A1038" s="224"/>
      <c r="B1038" s="77"/>
      <c r="C1038" s="253"/>
      <c r="D1038" s="281"/>
      <c r="E1038" s="281"/>
      <c r="F1038" s="493"/>
      <c r="G1038" s="493"/>
      <c r="H1038" s="579"/>
      <c r="I1038" s="579"/>
    </row>
    <row r="1039" spans="1:9">
      <c r="A1039" s="224"/>
      <c r="B1039" s="77"/>
      <c r="C1039" s="253"/>
      <c r="D1039" s="281"/>
      <c r="E1039" s="281"/>
      <c r="F1039" s="493"/>
      <c r="G1039" s="493"/>
      <c r="H1039" s="579"/>
      <c r="I1039" s="579"/>
    </row>
    <row r="1040" spans="1:9">
      <c r="A1040" s="224"/>
      <c r="B1040" s="77"/>
      <c r="C1040" s="253"/>
      <c r="D1040" s="281"/>
      <c r="E1040" s="281"/>
      <c r="F1040" s="493"/>
      <c r="G1040" s="493"/>
      <c r="H1040" s="579"/>
      <c r="I1040" s="579"/>
    </row>
    <row r="1041" spans="1:9">
      <c r="A1041" s="224"/>
      <c r="B1041" s="77"/>
      <c r="C1041" s="253"/>
      <c r="D1041" s="281"/>
      <c r="E1041" s="281"/>
      <c r="F1041" s="493"/>
      <c r="G1041" s="493"/>
      <c r="H1041" s="579"/>
      <c r="I1041" s="579"/>
    </row>
    <row r="1042" spans="1:9">
      <c r="A1042" s="224"/>
      <c r="B1042" s="77"/>
      <c r="C1042" s="253"/>
      <c r="D1042" s="281"/>
      <c r="E1042" s="281"/>
      <c r="F1042" s="493"/>
      <c r="G1042" s="493"/>
      <c r="H1042" s="579"/>
      <c r="I1042" s="579"/>
    </row>
    <row r="1043" spans="1:9">
      <c r="A1043" s="224"/>
      <c r="B1043" s="77"/>
      <c r="C1043" s="253"/>
      <c r="D1043" s="281"/>
      <c r="E1043" s="281"/>
      <c r="F1043" s="493"/>
      <c r="G1043" s="493"/>
      <c r="H1043" s="579"/>
      <c r="I1043" s="579"/>
    </row>
    <row r="1044" spans="1:9">
      <c r="A1044" s="224"/>
      <c r="B1044" s="77"/>
      <c r="C1044" s="253"/>
      <c r="D1044" s="281"/>
      <c r="E1044" s="281"/>
      <c r="F1044" s="493"/>
      <c r="G1044" s="493"/>
      <c r="H1044" s="579"/>
      <c r="I1044" s="579"/>
    </row>
    <row r="1045" spans="1:9">
      <c r="A1045" s="224"/>
      <c r="B1045" s="77"/>
      <c r="C1045" s="253"/>
      <c r="D1045" s="281"/>
      <c r="E1045" s="281"/>
      <c r="F1045" s="493"/>
      <c r="G1045" s="493"/>
      <c r="H1045" s="579"/>
      <c r="I1045" s="579"/>
    </row>
    <row r="1046" spans="1:9">
      <c r="A1046" s="224"/>
      <c r="B1046" s="77"/>
      <c r="C1046" s="253"/>
      <c r="D1046" s="281"/>
      <c r="E1046" s="281"/>
      <c r="F1046" s="493"/>
      <c r="G1046" s="493"/>
      <c r="H1046" s="579"/>
      <c r="I1046" s="579"/>
    </row>
    <row r="1047" spans="1:9">
      <c r="A1047" s="224"/>
      <c r="B1047" s="77"/>
      <c r="C1047" s="253"/>
      <c r="D1047" s="281"/>
      <c r="E1047" s="281"/>
      <c r="F1047" s="493"/>
      <c r="G1047" s="493"/>
      <c r="H1047" s="579"/>
      <c r="I1047" s="579"/>
    </row>
    <row r="1048" spans="1:9">
      <c r="A1048" s="224"/>
      <c r="B1048" s="77"/>
      <c r="C1048" s="253"/>
      <c r="D1048" s="281"/>
      <c r="E1048" s="281"/>
      <c r="F1048" s="493"/>
      <c r="G1048" s="493"/>
      <c r="H1048" s="579"/>
      <c r="I1048" s="579"/>
    </row>
    <row r="1049" spans="1:9">
      <c r="A1049" s="224"/>
      <c r="B1049" s="77"/>
      <c r="C1049" s="253"/>
      <c r="D1049" s="281"/>
      <c r="E1049" s="281"/>
      <c r="F1049" s="493"/>
      <c r="G1049" s="493"/>
      <c r="H1049" s="579"/>
      <c r="I1049" s="579"/>
    </row>
    <row r="1050" spans="1:9">
      <c r="A1050" s="224"/>
      <c r="B1050" s="77"/>
      <c r="C1050" s="253"/>
      <c r="D1050" s="281"/>
      <c r="E1050" s="281"/>
      <c r="F1050" s="493"/>
      <c r="G1050" s="493"/>
      <c r="H1050" s="579"/>
      <c r="I1050" s="579"/>
    </row>
    <row r="1051" spans="1:9">
      <c r="A1051" s="224"/>
      <c r="B1051" s="77"/>
      <c r="C1051" s="253"/>
      <c r="D1051" s="281"/>
      <c r="E1051" s="281"/>
      <c r="F1051" s="493"/>
      <c r="G1051" s="493"/>
      <c r="H1051" s="579"/>
      <c r="I1051" s="579"/>
    </row>
    <row r="1052" spans="1:9">
      <c r="A1052" s="224"/>
      <c r="B1052" s="77"/>
      <c r="C1052" s="253"/>
      <c r="D1052" s="281"/>
      <c r="E1052" s="281"/>
      <c r="F1052" s="493"/>
      <c r="G1052" s="493"/>
      <c r="H1052" s="579"/>
      <c r="I1052" s="579"/>
    </row>
    <row r="1053" spans="1:9">
      <c r="A1053" s="224"/>
      <c r="B1053" s="77"/>
      <c r="C1053" s="253"/>
      <c r="D1053" s="281"/>
      <c r="E1053" s="281"/>
      <c r="F1053" s="493"/>
      <c r="G1053" s="493"/>
      <c r="H1053" s="579"/>
      <c r="I1053" s="579"/>
    </row>
    <row r="1054" spans="1:9">
      <c r="A1054" s="224"/>
      <c r="B1054" s="77"/>
      <c r="C1054" s="253"/>
      <c r="D1054" s="281"/>
      <c r="E1054" s="281"/>
      <c r="F1054" s="493"/>
      <c r="G1054" s="493"/>
      <c r="H1054" s="579"/>
      <c r="I1054" s="579"/>
    </row>
    <row r="1055" spans="1:9">
      <c r="A1055" s="224"/>
      <c r="B1055" s="77"/>
      <c r="C1055" s="253"/>
      <c r="D1055" s="281"/>
      <c r="E1055" s="281"/>
      <c r="F1055" s="493"/>
      <c r="G1055" s="493"/>
      <c r="H1055" s="579"/>
      <c r="I1055" s="579"/>
    </row>
    <row r="1056" spans="1:9">
      <c r="A1056" s="224"/>
      <c r="B1056" s="77"/>
      <c r="C1056" s="253"/>
      <c r="D1056" s="281"/>
      <c r="E1056" s="281"/>
      <c r="F1056" s="493"/>
      <c r="G1056" s="493"/>
      <c r="H1056" s="579"/>
      <c r="I1056" s="579"/>
    </row>
    <row r="1057" spans="1:9">
      <c r="A1057" s="224"/>
      <c r="B1057" s="77"/>
      <c r="C1057" s="253"/>
      <c r="D1057" s="281"/>
      <c r="E1057" s="281"/>
      <c r="F1057" s="493"/>
      <c r="G1057" s="493"/>
      <c r="H1057" s="579"/>
      <c r="I1057" s="579"/>
    </row>
    <row r="1058" spans="1:9">
      <c r="A1058" s="224"/>
      <c r="B1058" s="77"/>
      <c r="C1058" s="253"/>
      <c r="D1058" s="281"/>
      <c r="E1058" s="281"/>
      <c r="F1058" s="493"/>
      <c r="G1058" s="493"/>
      <c r="H1058" s="579"/>
      <c r="I1058" s="579"/>
    </row>
    <row r="1059" spans="1:9">
      <c r="A1059" s="224"/>
      <c r="B1059" s="77"/>
      <c r="C1059" s="253"/>
      <c r="D1059" s="281"/>
      <c r="E1059" s="281"/>
      <c r="F1059" s="493"/>
      <c r="G1059" s="493"/>
      <c r="H1059" s="579"/>
      <c r="I1059" s="579"/>
    </row>
    <row r="1060" spans="1:9">
      <c r="A1060" s="224"/>
      <c r="B1060" s="77"/>
      <c r="C1060" s="253"/>
      <c r="D1060" s="281"/>
      <c r="E1060" s="281"/>
      <c r="F1060" s="493"/>
      <c r="G1060" s="493"/>
      <c r="H1060" s="579"/>
      <c r="I1060" s="579"/>
    </row>
    <row r="1061" spans="1:9">
      <c r="A1061" s="224"/>
      <c r="B1061" s="77"/>
      <c r="C1061" s="253"/>
      <c r="D1061" s="281"/>
      <c r="E1061" s="281"/>
      <c r="F1061" s="493"/>
      <c r="G1061" s="493"/>
      <c r="H1061" s="579"/>
      <c r="I1061" s="579"/>
    </row>
    <row r="1062" spans="1:9">
      <c r="A1062" s="224"/>
      <c r="B1062" s="77"/>
      <c r="C1062" s="253"/>
      <c r="D1062" s="281"/>
      <c r="E1062" s="281"/>
      <c r="F1062" s="493"/>
      <c r="G1062" s="493"/>
      <c r="H1062" s="579"/>
      <c r="I1062" s="579"/>
    </row>
    <row r="1063" spans="1:9">
      <c r="A1063" s="224"/>
      <c r="B1063" s="77"/>
      <c r="C1063" s="253"/>
      <c r="D1063" s="281"/>
      <c r="E1063" s="281"/>
      <c r="F1063" s="493"/>
      <c r="G1063" s="493"/>
      <c r="H1063" s="579"/>
      <c r="I1063" s="579"/>
    </row>
    <row r="1064" spans="1:9">
      <c r="A1064" s="224"/>
      <c r="B1064" s="77"/>
      <c r="C1064" s="253"/>
      <c r="D1064" s="281"/>
      <c r="E1064" s="281"/>
      <c r="F1064" s="493"/>
      <c r="G1064" s="493"/>
      <c r="H1064" s="579"/>
      <c r="I1064" s="579"/>
    </row>
    <row r="1065" spans="1:9">
      <c r="A1065" s="224"/>
      <c r="B1065" s="77"/>
      <c r="C1065" s="253"/>
      <c r="D1065" s="281"/>
      <c r="E1065" s="281"/>
      <c r="F1065" s="493"/>
      <c r="G1065" s="493"/>
      <c r="H1065" s="579"/>
      <c r="I1065" s="579"/>
    </row>
    <row r="1066" spans="1:9">
      <c r="A1066" s="224"/>
      <c r="B1066" s="77"/>
      <c r="C1066" s="253"/>
      <c r="D1066" s="281"/>
      <c r="E1066" s="281"/>
      <c r="F1066" s="493"/>
      <c r="G1066" s="493"/>
      <c r="H1066" s="579"/>
      <c r="I1066" s="579"/>
    </row>
    <row r="1067" spans="1:9">
      <c r="A1067" s="224"/>
      <c r="B1067" s="77"/>
      <c r="C1067" s="253"/>
      <c r="D1067" s="281"/>
      <c r="E1067" s="281"/>
      <c r="F1067" s="493"/>
      <c r="G1067" s="493"/>
      <c r="H1067" s="579"/>
      <c r="I1067" s="579"/>
    </row>
    <row r="1068" spans="1:9">
      <c r="A1068" s="224"/>
      <c r="B1068" s="77"/>
      <c r="C1068" s="253"/>
      <c r="D1068" s="281"/>
      <c r="E1068" s="281"/>
      <c r="F1068" s="493"/>
      <c r="G1068" s="493"/>
      <c r="H1068" s="579"/>
      <c r="I1068" s="579"/>
    </row>
    <row r="1069" spans="1:9">
      <c r="A1069" s="224"/>
      <c r="B1069" s="77"/>
      <c r="C1069" s="253"/>
      <c r="D1069" s="281"/>
      <c r="E1069" s="281"/>
      <c r="F1069" s="493"/>
      <c r="G1069" s="493"/>
      <c r="H1069" s="579"/>
      <c r="I1069" s="579"/>
    </row>
    <row r="1070" spans="1:9">
      <c r="A1070" s="224"/>
      <c r="B1070" s="77"/>
      <c r="C1070" s="253"/>
      <c r="D1070" s="281"/>
      <c r="E1070" s="281"/>
      <c r="F1070" s="493"/>
      <c r="G1070" s="493"/>
      <c r="H1070" s="579"/>
      <c r="I1070" s="579"/>
    </row>
    <row r="1071" spans="1:9">
      <c r="A1071" s="224"/>
      <c r="B1071" s="77"/>
      <c r="C1071" s="253"/>
      <c r="D1071" s="281"/>
      <c r="E1071" s="281"/>
      <c r="F1071" s="493"/>
      <c r="G1071" s="493"/>
      <c r="H1071" s="579"/>
      <c r="I1071" s="579"/>
    </row>
    <row r="1072" spans="1:9">
      <c r="A1072" s="224"/>
      <c r="B1072" s="77"/>
      <c r="C1072" s="253"/>
      <c r="D1072" s="281"/>
      <c r="E1072" s="281"/>
      <c r="F1072" s="493"/>
      <c r="G1072" s="493"/>
      <c r="H1072" s="579"/>
      <c r="I1072" s="579"/>
    </row>
    <row r="1073" spans="1:9">
      <c r="A1073" s="224"/>
      <c r="B1073" s="77"/>
      <c r="C1073" s="253"/>
      <c r="D1073" s="281"/>
      <c r="E1073" s="281"/>
      <c r="F1073" s="493"/>
      <c r="G1073" s="493"/>
      <c r="H1073" s="579"/>
      <c r="I1073" s="579"/>
    </row>
    <row r="1074" spans="1:9">
      <c r="A1074" s="224"/>
      <c r="B1074" s="77"/>
      <c r="C1074" s="253"/>
      <c r="D1074" s="281"/>
      <c r="E1074" s="281"/>
      <c r="F1074" s="493"/>
      <c r="G1074" s="493"/>
      <c r="H1074" s="579"/>
      <c r="I1074" s="579"/>
    </row>
    <row r="1075" spans="1:9">
      <c r="A1075" s="224"/>
      <c r="B1075" s="77"/>
      <c r="C1075" s="253"/>
      <c r="D1075" s="281"/>
      <c r="E1075" s="281"/>
      <c r="F1075" s="493"/>
      <c r="G1075" s="493"/>
      <c r="H1075" s="579"/>
      <c r="I1075" s="579"/>
    </row>
    <row r="1076" spans="1:9">
      <c r="A1076" s="224"/>
      <c r="B1076" s="77"/>
      <c r="C1076" s="253"/>
      <c r="D1076" s="281"/>
      <c r="E1076" s="281"/>
      <c r="F1076" s="493"/>
      <c r="G1076" s="493"/>
      <c r="H1076" s="579"/>
      <c r="I1076" s="579"/>
    </row>
    <row r="1077" spans="1:9">
      <c r="A1077" s="224"/>
      <c r="B1077" s="77"/>
      <c r="C1077" s="253"/>
      <c r="D1077" s="281"/>
      <c r="E1077" s="281"/>
      <c r="F1077" s="493"/>
      <c r="G1077" s="493"/>
      <c r="H1077" s="579"/>
      <c r="I1077" s="579"/>
    </row>
    <row r="1078" spans="1:9">
      <c r="A1078" s="224"/>
      <c r="B1078" s="77"/>
      <c r="C1078" s="253"/>
      <c r="D1078" s="281"/>
      <c r="E1078" s="281"/>
      <c r="F1078" s="493"/>
      <c r="G1078" s="493"/>
      <c r="H1078" s="579"/>
      <c r="I1078" s="579"/>
    </row>
    <row r="1079" spans="1:9">
      <c r="A1079" s="224"/>
      <c r="B1079" s="77"/>
      <c r="C1079" s="253"/>
      <c r="D1079" s="281"/>
      <c r="E1079" s="281"/>
      <c r="F1079" s="493"/>
      <c r="G1079" s="493"/>
      <c r="H1079" s="579"/>
      <c r="I1079" s="579"/>
    </row>
    <row r="1080" spans="1:9">
      <c r="A1080" s="224"/>
      <c r="B1080" s="77"/>
      <c r="C1080" s="253"/>
      <c r="D1080" s="281"/>
      <c r="E1080" s="281"/>
      <c r="F1080" s="493"/>
      <c r="G1080" s="493"/>
      <c r="H1080" s="579"/>
      <c r="I1080" s="579"/>
    </row>
    <row r="1081" spans="1:9">
      <c r="A1081" s="224"/>
      <c r="B1081" s="77"/>
      <c r="C1081" s="253"/>
      <c r="D1081" s="281"/>
      <c r="E1081" s="281"/>
      <c r="F1081" s="493"/>
      <c r="G1081" s="493"/>
      <c r="H1081" s="579"/>
      <c r="I1081" s="579"/>
    </row>
    <row r="1082" spans="1:9">
      <c r="A1082" s="224"/>
      <c r="B1082" s="77"/>
      <c r="C1082" s="253"/>
      <c r="D1082" s="281"/>
      <c r="E1082" s="281"/>
      <c r="F1082" s="493"/>
      <c r="G1082" s="493"/>
      <c r="H1082" s="579"/>
      <c r="I1082" s="579"/>
    </row>
    <row r="1083" spans="1:9">
      <c r="A1083" s="224"/>
      <c r="B1083" s="77"/>
      <c r="C1083" s="253"/>
      <c r="D1083" s="281"/>
      <c r="E1083" s="281"/>
      <c r="F1083" s="493"/>
      <c r="G1083" s="493"/>
      <c r="H1083" s="579"/>
      <c r="I1083" s="579"/>
    </row>
    <row r="1084" spans="1:9">
      <c r="A1084" s="224"/>
      <c r="B1084" s="77"/>
      <c r="C1084" s="253"/>
      <c r="D1084" s="281"/>
      <c r="E1084" s="281"/>
      <c r="F1084" s="493"/>
      <c r="G1084" s="493"/>
      <c r="H1084" s="579"/>
      <c r="I1084" s="579"/>
    </row>
    <row r="1085" spans="1:9">
      <c r="A1085" s="224"/>
      <c r="B1085" s="77"/>
      <c r="C1085" s="253"/>
      <c r="D1085" s="281"/>
      <c r="E1085" s="281"/>
      <c r="F1085" s="493"/>
      <c r="G1085" s="493"/>
      <c r="H1085" s="579"/>
      <c r="I1085" s="579"/>
    </row>
    <row r="1086" spans="1:9">
      <c r="A1086" s="224"/>
      <c r="B1086" s="77"/>
      <c r="C1086" s="253"/>
      <c r="D1086" s="281"/>
      <c r="E1086" s="281"/>
      <c r="F1086" s="493"/>
      <c r="G1086" s="493"/>
      <c r="H1086" s="579"/>
      <c r="I1086" s="579"/>
    </row>
    <row r="1087" spans="1:9">
      <c r="A1087" s="224"/>
      <c r="B1087" s="77"/>
      <c r="C1087" s="253"/>
      <c r="D1087" s="281"/>
      <c r="E1087" s="281"/>
      <c r="F1087" s="493"/>
      <c r="G1087" s="493"/>
      <c r="H1087" s="579"/>
      <c r="I1087" s="579"/>
    </row>
    <row r="1088" spans="1:9">
      <c r="A1088" s="224"/>
      <c r="B1088" s="77"/>
      <c r="C1088" s="253"/>
      <c r="D1088" s="281"/>
      <c r="E1088" s="281"/>
      <c r="F1088" s="493"/>
      <c r="G1088" s="493"/>
      <c r="H1088" s="579"/>
      <c r="I1088" s="579"/>
    </row>
    <row r="1089" spans="1:9">
      <c r="A1089" s="224"/>
      <c r="B1089" s="77"/>
      <c r="C1089" s="253"/>
      <c r="D1089" s="281"/>
      <c r="E1089" s="281"/>
      <c r="F1089" s="493"/>
      <c r="G1089" s="493"/>
      <c r="H1089" s="579"/>
      <c r="I1089" s="579"/>
    </row>
    <row r="1090" spans="1:9">
      <c r="A1090" s="224"/>
      <c r="B1090" s="77"/>
      <c r="C1090" s="253"/>
      <c r="D1090" s="281"/>
      <c r="E1090" s="281"/>
      <c r="F1090" s="493"/>
      <c r="G1090" s="493"/>
      <c r="H1090" s="579"/>
      <c r="I1090" s="579"/>
    </row>
    <row r="1091" spans="1:9">
      <c r="A1091" s="224"/>
      <c r="B1091" s="77"/>
      <c r="C1091" s="253"/>
      <c r="D1091" s="281"/>
      <c r="E1091" s="281"/>
      <c r="F1091" s="493"/>
      <c r="G1091" s="493"/>
      <c r="H1091" s="579"/>
      <c r="I1091" s="579"/>
    </row>
    <row r="1092" spans="1:9">
      <c r="A1092" s="224"/>
      <c r="B1092" s="77"/>
      <c r="C1092" s="253"/>
      <c r="D1092" s="281"/>
      <c r="E1092" s="281"/>
      <c r="F1092" s="493"/>
      <c r="G1092" s="493"/>
      <c r="H1092" s="579"/>
      <c r="I1092" s="579"/>
    </row>
    <row r="1093" spans="1:9">
      <c r="A1093" s="224"/>
      <c r="B1093" s="77"/>
      <c r="C1093" s="253"/>
      <c r="D1093" s="281"/>
      <c r="E1093" s="281"/>
      <c r="F1093" s="493"/>
      <c r="G1093" s="493"/>
      <c r="H1093" s="579"/>
      <c r="I1093" s="579"/>
    </row>
    <row r="1094" spans="1:9">
      <c r="A1094" s="224"/>
      <c r="B1094" s="77"/>
      <c r="C1094" s="253"/>
      <c r="D1094" s="281"/>
      <c r="E1094" s="281"/>
      <c r="F1094" s="493"/>
      <c r="G1094" s="493"/>
      <c r="H1094" s="579"/>
      <c r="I1094" s="579"/>
    </row>
    <row r="1095" spans="1:9">
      <c r="A1095" s="224"/>
      <c r="B1095" s="77"/>
      <c r="C1095" s="253"/>
      <c r="D1095" s="281"/>
      <c r="E1095" s="281"/>
      <c r="F1095" s="493"/>
      <c r="G1095" s="493"/>
      <c r="H1095" s="579"/>
      <c r="I1095" s="579"/>
    </row>
    <row r="1096" spans="1:9">
      <c r="A1096" s="224"/>
      <c r="B1096" s="77"/>
      <c r="C1096" s="253"/>
      <c r="D1096" s="281"/>
      <c r="E1096" s="281"/>
      <c r="F1096" s="493"/>
      <c r="G1096" s="493"/>
      <c r="H1096" s="579"/>
      <c r="I1096" s="579"/>
    </row>
    <row r="1097" spans="1:9">
      <c r="A1097" s="224"/>
      <c r="B1097" s="77"/>
      <c r="C1097" s="253"/>
      <c r="D1097" s="281"/>
      <c r="E1097" s="281"/>
      <c r="F1097" s="493"/>
      <c r="G1097" s="493"/>
      <c r="H1097" s="579"/>
      <c r="I1097" s="579"/>
    </row>
    <row r="1098" spans="1:9">
      <c r="A1098" s="224"/>
      <c r="B1098" s="77"/>
      <c r="C1098" s="253"/>
      <c r="D1098" s="281"/>
      <c r="E1098" s="281"/>
      <c r="F1098" s="493"/>
      <c r="G1098" s="493"/>
      <c r="H1098" s="579"/>
      <c r="I1098" s="579"/>
    </row>
    <row r="1099" spans="1:9">
      <c r="A1099" s="224"/>
      <c r="B1099" s="77"/>
      <c r="C1099" s="253"/>
      <c r="D1099" s="281"/>
      <c r="E1099" s="281"/>
      <c r="F1099" s="493"/>
      <c r="G1099" s="493"/>
      <c r="H1099" s="579"/>
      <c r="I1099" s="579"/>
    </row>
    <row r="1100" spans="1:9">
      <c r="A1100" s="224"/>
      <c r="B1100" s="77"/>
      <c r="C1100" s="253"/>
      <c r="D1100" s="281"/>
      <c r="E1100" s="281"/>
      <c r="F1100" s="493"/>
      <c r="G1100" s="493"/>
      <c r="H1100" s="579"/>
      <c r="I1100" s="579"/>
    </row>
    <row r="1101" spans="1:9">
      <c r="A1101" s="224"/>
      <c r="B1101" s="77"/>
      <c r="C1101" s="253"/>
      <c r="D1101" s="281"/>
      <c r="E1101" s="281"/>
      <c r="F1101" s="493"/>
      <c r="G1101" s="493"/>
      <c r="H1101" s="579"/>
      <c r="I1101" s="579"/>
    </row>
    <row r="1102" spans="1:9">
      <c r="A1102" s="224"/>
      <c r="B1102" s="77"/>
      <c r="C1102" s="253"/>
      <c r="D1102" s="281"/>
      <c r="E1102" s="281"/>
      <c r="F1102" s="493"/>
      <c r="G1102" s="493"/>
      <c r="H1102" s="579"/>
      <c r="I1102" s="579"/>
    </row>
    <row r="1103" spans="1:9">
      <c r="A1103" s="224"/>
      <c r="B1103" s="77"/>
      <c r="C1103" s="253"/>
      <c r="D1103" s="281"/>
      <c r="E1103" s="281"/>
      <c r="F1103" s="493"/>
      <c r="G1103" s="493"/>
      <c r="H1103" s="579"/>
      <c r="I1103" s="579"/>
    </row>
    <row r="1104" spans="1:9">
      <c r="A1104" s="224"/>
      <c r="B1104" s="77"/>
      <c r="C1104" s="253"/>
      <c r="D1104" s="281"/>
      <c r="E1104" s="281"/>
      <c r="F1104" s="493"/>
      <c r="G1104" s="493"/>
      <c r="H1104" s="579"/>
      <c r="I1104" s="579"/>
    </row>
    <row r="1105" spans="1:9">
      <c r="A1105" s="224"/>
      <c r="B1105" s="77"/>
      <c r="C1105" s="253"/>
      <c r="D1105" s="281"/>
      <c r="E1105" s="281"/>
      <c r="F1105" s="493"/>
      <c r="G1105" s="493"/>
      <c r="H1105" s="579"/>
      <c r="I1105" s="579"/>
    </row>
    <row r="1106" spans="1:9">
      <c r="A1106" s="224"/>
      <c r="B1106" s="77"/>
      <c r="C1106" s="253"/>
      <c r="D1106" s="281"/>
      <c r="E1106" s="281"/>
      <c r="F1106" s="493"/>
      <c r="G1106" s="493"/>
      <c r="H1106" s="579"/>
      <c r="I1106" s="579"/>
    </row>
    <row r="1107" spans="1:9">
      <c r="A1107" s="224"/>
      <c r="B1107" s="77"/>
      <c r="C1107" s="253"/>
      <c r="D1107" s="281"/>
      <c r="E1107" s="281"/>
      <c r="F1107" s="493"/>
      <c r="G1107" s="493"/>
      <c r="H1107" s="579"/>
      <c r="I1107" s="579"/>
    </row>
    <row r="1108" spans="1:9">
      <c r="A1108" s="224"/>
      <c r="B1108" s="77"/>
      <c r="C1108" s="253"/>
      <c r="D1108" s="281"/>
      <c r="E1108" s="281"/>
      <c r="F1108" s="493"/>
      <c r="G1108" s="493"/>
      <c r="H1108" s="579"/>
      <c r="I1108" s="579"/>
    </row>
    <row r="1109" spans="1:9">
      <c r="A1109" s="224"/>
      <c r="B1109" s="77"/>
      <c r="C1109" s="253"/>
      <c r="D1109" s="281"/>
      <c r="E1109" s="281"/>
      <c r="F1109" s="493"/>
      <c r="G1109" s="493"/>
      <c r="H1109" s="579"/>
      <c r="I1109" s="579"/>
    </row>
    <row r="1110" spans="1:9">
      <c r="A1110" s="224"/>
      <c r="B1110" s="77"/>
      <c r="C1110" s="253"/>
      <c r="D1110" s="281"/>
      <c r="E1110" s="281"/>
      <c r="F1110" s="493"/>
      <c r="G1110" s="493"/>
      <c r="H1110" s="579"/>
      <c r="I1110" s="579"/>
    </row>
    <row r="1111" spans="1:9">
      <c r="A1111" s="224"/>
      <c r="B1111" s="77"/>
      <c r="C1111" s="253"/>
      <c r="D1111" s="281"/>
      <c r="E1111" s="281"/>
      <c r="F1111" s="493"/>
      <c r="G1111" s="493"/>
      <c r="H1111" s="579"/>
      <c r="I1111" s="579"/>
    </row>
    <row r="1112" spans="1:9">
      <c r="A1112" s="224"/>
      <c r="B1112" s="77"/>
      <c r="C1112" s="253"/>
      <c r="D1112" s="281"/>
      <c r="E1112" s="281"/>
      <c r="F1112" s="493"/>
      <c r="G1112" s="493"/>
      <c r="H1112" s="579"/>
      <c r="I1112" s="579"/>
    </row>
    <row r="1113" spans="1:9">
      <c r="A1113" s="224"/>
      <c r="B1113" s="77"/>
      <c r="C1113" s="253"/>
      <c r="D1113" s="281"/>
      <c r="E1113" s="281"/>
      <c r="F1113" s="493"/>
      <c r="G1113" s="493"/>
      <c r="H1113" s="579"/>
      <c r="I1113" s="579"/>
    </row>
    <row r="1114" spans="1:9">
      <c r="A1114" s="224"/>
      <c r="B1114" s="77"/>
      <c r="C1114" s="253"/>
      <c r="D1114" s="281"/>
      <c r="E1114" s="281"/>
      <c r="F1114" s="493"/>
      <c r="G1114" s="493"/>
      <c r="H1114" s="579"/>
      <c r="I1114" s="579"/>
    </row>
    <row r="1115" spans="1:9">
      <c r="A1115" s="224"/>
      <c r="B1115" s="77"/>
      <c r="C1115" s="253"/>
      <c r="D1115" s="281"/>
      <c r="E1115" s="281"/>
      <c r="F1115" s="493"/>
      <c r="G1115" s="493"/>
      <c r="H1115" s="579"/>
      <c r="I1115" s="579"/>
    </row>
    <row r="1116" spans="1:9">
      <c r="A1116" s="224"/>
      <c r="B1116" s="77"/>
      <c r="C1116" s="253"/>
      <c r="D1116" s="281"/>
      <c r="E1116" s="281"/>
      <c r="F1116" s="493"/>
      <c r="G1116" s="493"/>
      <c r="H1116" s="579"/>
      <c r="I1116" s="579"/>
    </row>
    <row r="1117" spans="1:9">
      <c r="A1117" s="224"/>
      <c r="B1117" s="77"/>
      <c r="C1117" s="253"/>
      <c r="D1117" s="281"/>
      <c r="E1117" s="281"/>
      <c r="F1117" s="493"/>
      <c r="G1117" s="493"/>
      <c r="H1117" s="579"/>
      <c r="I1117" s="579"/>
    </row>
    <row r="1118" spans="1:9">
      <c r="A1118" s="224"/>
      <c r="B1118" s="77"/>
      <c r="C1118" s="253"/>
      <c r="D1118" s="281"/>
      <c r="E1118" s="281"/>
      <c r="F1118" s="493"/>
      <c r="G1118" s="493"/>
      <c r="H1118" s="579"/>
      <c r="I1118" s="579"/>
    </row>
    <row r="1119" spans="1:9">
      <c r="A1119" s="224"/>
      <c r="B1119" s="77"/>
      <c r="C1119" s="253"/>
      <c r="D1119" s="281"/>
      <c r="E1119" s="281"/>
      <c r="F1119" s="493"/>
      <c r="G1119" s="493"/>
      <c r="H1119" s="579"/>
      <c r="I1119" s="579"/>
    </row>
    <row r="1120" spans="1:9">
      <c r="A1120" s="224"/>
      <c r="B1120" s="77"/>
      <c r="C1120" s="253"/>
      <c r="D1120" s="281"/>
      <c r="E1120" s="281"/>
      <c r="F1120" s="493"/>
      <c r="G1120" s="493"/>
      <c r="H1120" s="579"/>
      <c r="I1120" s="579"/>
    </row>
    <row r="1121" spans="1:9">
      <c r="A1121" s="224"/>
      <c r="B1121" s="77"/>
      <c r="C1121" s="253"/>
      <c r="D1121" s="281"/>
      <c r="E1121" s="281"/>
      <c r="F1121" s="493"/>
      <c r="G1121" s="493"/>
      <c r="H1121" s="579"/>
      <c r="I1121" s="579"/>
    </row>
    <row r="1122" spans="1:9">
      <c r="A1122" s="224"/>
      <c r="B1122" s="77"/>
      <c r="C1122" s="253"/>
      <c r="D1122" s="281"/>
      <c r="E1122" s="281"/>
      <c r="F1122" s="493"/>
      <c r="G1122" s="493"/>
      <c r="H1122" s="579"/>
      <c r="I1122" s="579"/>
    </row>
    <row r="1123" spans="1:9">
      <c r="A1123" s="224"/>
      <c r="B1123" s="77"/>
      <c r="C1123" s="253"/>
      <c r="D1123" s="281"/>
      <c r="E1123" s="281"/>
      <c r="F1123" s="493"/>
      <c r="G1123" s="493"/>
      <c r="H1123" s="579"/>
      <c r="I1123" s="579"/>
    </row>
    <row r="1124" spans="1:9">
      <c r="A1124" s="224"/>
      <c r="B1124" s="77"/>
      <c r="C1124" s="253"/>
      <c r="D1124" s="281"/>
      <c r="E1124" s="281"/>
      <c r="F1124" s="493"/>
      <c r="G1124" s="493"/>
      <c r="H1124" s="579"/>
      <c r="I1124" s="579"/>
    </row>
    <row r="1125" spans="1:9">
      <c r="A1125" s="224"/>
      <c r="B1125" s="77"/>
      <c r="C1125" s="253"/>
      <c r="D1125" s="281"/>
      <c r="E1125" s="281"/>
      <c r="F1125" s="493"/>
      <c r="G1125" s="493"/>
      <c r="H1125" s="579"/>
      <c r="I1125" s="579"/>
    </row>
    <row r="1126" spans="1:9">
      <c r="A1126" s="224"/>
      <c r="B1126" s="77"/>
      <c r="C1126" s="253"/>
      <c r="D1126" s="281"/>
      <c r="E1126" s="281"/>
      <c r="F1126" s="493"/>
      <c r="G1126" s="493"/>
      <c r="H1126" s="579"/>
      <c r="I1126" s="579"/>
    </row>
    <row r="1127" spans="1:9">
      <c r="A1127" s="224"/>
      <c r="B1127" s="77"/>
      <c r="C1127" s="253"/>
      <c r="D1127" s="281"/>
      <c r="E1127" s="281"/>
      <c r="F1127" s="493"/>
      <c r="G1127" s="493"/>
      <c r="H1127" s="579"/>
      <c r="I1127" s="579"/>
    </row>
    <row r="1128" spans="1:9">
      <c r="A1128" s="224"/>
      <c r="B1128" s="77"/>
      <c r="C1128" s="253"/>
      <c r="D1128" s="281"/>
      <c r="E1128" s="281"/>
      <c r="F1128" s="493"/>
      <c r="G1128" s="493"/>
      <c r="H1128" s="579"/>
      <c r="I1128" s="579"/>
    </row>
    <row r="1129" spans="1:9">
      <c r="A1129" s="224"/>
      <c r="B1129" s="77"/>
      <c r="C1129" s="253"/>
      <c r="D1129" s="281"/>
      <c r="E1129" s="281"/>
      <c r="F1129" s="493"/>
      <c r="G1129" s="493"/>
      <c r="H1129" s="579"/>
      <c r="I1129" s="579"/>
    </row>
    <row r="1130" spans="1:9">
      <c r="A1130" s="224"/>
      <c r="B1130" s="77"/>
      <c r="C1130" s="253"/>
      <c r="D1130" s="281"/>
      <c r="E1130" s="281"/>
      <c r="F1130" s="493"/>
      <c r="G1130" s="493"/>
      <c r="H1130" s="579"/>
      <c r="I1130" s="579"/>
    </row>
    <row r="1131" spans="1:9">
      <c r="A1131" s="224"/>
      <c r="B1131" s="77"/>
      <c r="C1131" s="253"/>
      <c r="D1131" s="281"/>
      <c r="E1131" s="281"/>
      <c r="F1131" s="493"/>
      <c r="G1131" s="493"/>
      <c r="H1131" s="579"/>
      <c r="I1131" s="579"/>
    </row>
    <row r="1132" spans="1:9">
      <c r="A1132" s="224"/>
      <c r="B1132" s="77"/>
      <c r="C1132" s="253"/>
      <c r="D1132" s="281"/>
      <c r="E1132" s="281"/>
      <c r="F1132" s="493"/>
      <c r="G1132" s="493"/>
      <c r="H1132" s="579"/>
      <c r="I1132" s="579"/>
    </row>
    <row r="1133" spans="1:9">
      <c r="A1133" s="224"/>
      <c r="B1133" s="77"/>
      <c r="C1133" s="253"/>
      <c r="D1133" s="281"/>
      <c r="E1133" s="281"/>
      <c r="F1133" s="493"/>
      <c r="G1133" s="493"/>
      <c r="H1133" s="579"/>
      <c r="I1133" s="579"/>
    </row>
    <row r="1134" spans="1:9">
      <c r="A1134" s="224"/>
      <c r="B1134" s="77"/>
      <c r="C1134" s="253"/>
      <c r="D1134" s="281"/>
      <c r="E1134" s="281"/>
      <c r="F1134" s="493"/>
      <c r="G1134" s="493"/>
      <c r="H1134" s="579"/>
      <c r="I1134" s="579"/>
    </row>
    <row r="1135" spans="1:9">
      <c r="A1135" s="224"/>
      <c r="B1135" s="77"/>
      <c r="C1135" s="253"/>
      <c r="D1135" s="281"/>
      <c r="E1135" s="281"/>
      <c r="F1135" s="493"/>
      <c r="G1135" s="493"/>
      <c r="H1135" s="579"/>
      <c r="I1135" s="579"/>
    </row>
    <row r="1136" spans="1:9">
      <c r="A1136" s="224"/>
      <c r="B1136" s="77"/>
      <c r="C1136" s="253"/>
      <c r="D1136" s="281"/>
      <c r="E1136" s="281"/>
      <c r="F1136" s="493"/>
      <c r="G1136" s="493"/>
      <c r="H1136" s="579"/>
      <c r="I1136" s="579"/>
    </row>
    <row r="1137" spans="1:9">
      <c r="A1137" s="224"/>
      <c r="B1137" s="77"/>
      <c r="C1137" s="253"/>
      <c r="D1137" s="281"/>
      <c r="E1137" s="281"/>
      <c r="F1137" s="493"/>
      <c r="G1137" s="493"/>
      <c r="H1137" s="579"/>
      <c r="I1137" s="579"/>
    </row>
    <row r="1138" spans="1:9">
      <c r="A1138" s="224"/>
      <c r="B1138" s="77"/>
      <c r="C1138" s="253"/>
      <c r="D1138" s="281"/>
      <c r="E1138" s="281"/>
      <c r="F1138" s="493"/>
      <c r="G1138" s="493"/>
      <c r="H1138" s="579"/>
      <c r="I1138" s="579"/>
    </row>
    <row r="1139" spans="1:9">
      <c r="A1139" s="224"/>
      <c r="B1139" s="77"/>
      <c r="C1139" s="253"/>
      <c r="D1139" s="281"/>
      <c r="E1139" s="281"/>
      <c r="F1139" s="493"/>
      <c r="G1139" s="493"/>
      <c r="H1139" s="579"/>
      <c r="I1139" s="579"/>
    </row>
    <row r="1140" spans="1:9">
      <c r="A1140" s="224"/>
      <c r="B1140" s="77"/>
      <c r="C1140" s="253"/>
      <c r="D1140" s="281"/>
      <c r="E1140" s="281"/>
      <c r="F1140" s="493"/>
      <c r="G1140" s="493"/>
      <c r="H1140" s="579"/>
      <c r="I1140" s="579"/>
    </row>
    <row r="1141" spans="1:9">
      <c r="A1141" s="224"/>
      <c r="B1141" s="77"/>
      <c r="C1141" s="253"/>
      <c r="D1141" s="281"/>
      <c r="E1141" s="281"/>
      <c r="F1141" s="493"/>
      <c r="G1141" s="493"/>
      <c r="H1141" s="579"/>
      <c r="I1141" s="579"/>
    </row>
    <row r="1142" spans="1:9">
      <c r="A1142" s="224"/>
      <c r="B1142" s="77"/>
      <c r="C1142" s="253"/>
      <c r="D1142" s="281"/>
      <c r="E1142" s="281"/>
      <c r="F1142" s="493"/>
      <c r="G1142" s="493"/>
      <c r="H1142" s="579"/>
      <c r="I1142" s="579"/>
    </row>
    <row r="1143" spans="1:9">
      <c r="A1143" s="224"/>
      <c r="B1143" s="77"/>
      <c r="C1143" s="253"/>
      <c r="D1143" s="281"/>
      <c r="E1143" s="281"/>
      <c r="F1143" s="493"/>
      <c r="G1143" s="493"/>
      <c r="H1143" s="579"/>
      <c r="I1143" s="579"/>
    </row>
    <row r="1144" spans="1:9">
      <c r="A1144" s="224"/>
      <c r="B1144" s="77"/>
      <c r="C1144" s="253"/>
      <c r="D1144" s="281"/>
      <c r="E1144" s="281"/>
      <c r="F1144" s="493"/>
      <c r="G1144" s="493"/>
      <c r="H1144" s="579"/>
      <c r="I1144" s="579"/>
    </row>
    <row r="1145" spans="1:9">
      <c r="A1145" s="224"/>
      <c r="B1145" s="77"/>
      <c r="C1145" s="253"/>
      <c r="D1145" s="281"/>
      <c r="E1145" s="281"/>
      <c r="F1145" s="493"/>
      <c r="G1145" s="493"/>
      <c r="H1145" s="579"/>
      <c r="I1145" s="579"/>
    </row>
    <row r="1146" spans="1:9">
      <c r="A1146" s="224"/>
      <c r="B1146" s="77"/>
      <c r="C1146" s="253"/>
      <c r="D1146" s="281"/>
      <c r="E1146" s="281"/>
      <c r="F1146" s="493"/>
      <c r="G1146" s="493"/>
      <c r="H1146" s="579"/>
      <c r="I1146" s="579"/>
    </row>
    <row r="1147" spans="1:9">
      <c r="A1147" s="224"/>
      <c r="B1147" s="77"/>
      <c r="C1147" s="253"/>
      <c r="D1147" s="281"/>
      <c r="E1147" s="281"/>
      <c r="F1147" s="493"/>
      <c r="G1147" s="493"/>
      <c r="H1147" s="579"/>
      <c r="I1147" s="579"/>
    </row>
    <row r="1148" spans="1:9">
      <c r="A1148" s="224"/>
      <c r="B1148" s="77"/>
      <c r="C1148" s="253"/>
      <c r="D1148" s="281"/>
      <c r="E1148" s="281"/>
      <c r="F1148" s="493"/>
      <c r="G1148" s="493"/>
      <c r="H1148" s="579"/>
      <c r="I1148" s="579"/>
    </row>
    <row r="1149" spans="1:9">
      <c r="A1149" s="224"/>
      <c r="B1149" s="77"/>
      <c r="C1149" s="253"/>
      <c r="D1149" s="281"/>
      <c r="E1149" s="281"/>
      <c r="F1149" s="493"/>
      <c r="G1149" s="493"/>
      <c r="H1149" s="579"/>
      <c r="I1149" s="579"/>
    </row>
    <row r="1150" spans="1:9">
      <c r="A1150" s="224"/>
      <c r="B1150" s="77"/>
      <c r="C1150" s="253"/>
      <c r="D1150" s="281"/>
      <c r="E1150" s="281"/>
      <c r="F1150" s="493"/>
      <c r="G1150" s="493"/>
      <c r="H1150" s="579"/>
      <c r="I1150" s="579"/>
    </row>
    <row r="1151" spans="1:9">
      <c r="A1151" s="224"/>
      <c r="B1151" s="77"/>
      <c r="C1151" s="253"/>
      <c r="D1151" s="281"/>
      <c r="E1151" s="281"/>
      <c r="F1151" s="493"/>
      <c r="G1151" s="493"/>
      <c r="H1151" s="579"/>
      <c r="I1151" s="579"/>
    </row>
    <row r="1152" spans="1:9">
      <c r="A1152" s="224"/>
      <c r="B1152" s="77"/>
      <c r="C1152" s="253"/>
      <c r="D1152" s="281"/>
      <c r="E1152" s="281"/>
      <c r="F1152" s="493"/>
      <c r="G1152" s="493"/>
      <c r="H1152" s="579"/>
      <c r="I1152" s="579"/>
    </row>
    <row r="1153" spans="1:9">
      <c r="A1153" s="224"/>
      <c r="B1153" s="77"/>
      <c r="C1153" s="253"/>
      <c r="D1153" s="281"/>
      <c r="E1153" s="281"/>
      <c r="F1153" s="493"/>
      <c r="G1153" s="493"/>
      <c r="H1153" s="579"/>
      <c r="I1153" s="579"/>
    </row>
    <row r="1154" spans="1:9">
      <c r="A1154" s="224"/>
      <c r="B1154" s="77"/>
      <c r="C1154" s="253"/>
      <c r="D1154" s="281"/>
      <c r="E1154" s="281"/>
      <c r="F1154" s="493"/>
      <c r="G1154" s="493"/>
      <c r="H1154" s="579"/>
      <c r="I1154" s="579"/>
    </row>
    <row r="1155" spans="1:9">
      <c r="A1155" s="224"/>
      <c r="B1155" s="77"/>
      <c r="C1155" s="253"/>
      <c r="D1155" s="281"/>
      <c r="E1155" s="281"/>
      <c r="F1155" s="493"/>
      <c r="G1155" s="493"/>
      <c r="H1155" s="579"/>
      <c r="I1155" s="579"/>
    </row>
    <row r="1156" spans="1:9">
      <c r="A1156" s="224"/>
      <c r="B1156" s="77"/>
      <c r="C1156" s="253"/>
      <c r="D1156" s="281"/>
      <c r="E1156" s="281"/>
      <c r="F1156" s="493"/>
      <c r="G1156" s="493"/>
      <c r="H1156" s="579"/>
      <c r="I1156" s="579"/>
    </row>
    <row r="1157" spans="1:9">
      <c r="A1157" s="224"/>
      <c r="B1157" s="77"/>
      <c r="C1157" s="253"/>
      <c r="D1157" s="281"/>
      <c r="E1157" s="281"/>
      <c r="F1157" s="493"/>
      <c r="G1157" s="493"/>
      <c r="H1157" s="579"/>
      <c r="I1157" s="579"/>
    </row>
    <row r="1158" spans="1:9">
      <c r="A1158" s="224"/>
      <c r="B1158" s="77"/>
      <c r="C1158" s="253"/>
      <c r="D1158" s="281"/>
      <c r="E1158" s="281"/>
      <c r="F1158" s="493"/>
      <c r="G1158" s="493"/>
      <c r="H1158" s="579"/>
      <c r="I1158" s="579"/>
    </row>
    <row r="1159" spans="1:9">
      <c r="A1159" s="224"/>
      <c r="B1159" s="77"/>
      <c r="C1159" s="253"/>
      <c r="D1159" s="281"/>
      <c r="E1159" s="281"/>
      <c r="F1159" s="493"/>
      <c r="G1159" s="493"/>
      <c r="H1159" s="579"/>
      <c r="I1159" s="579"/>
    </row>
    <row r="1160" spans="1:9">
      <c r="A1160" s="224"/>
      <c r="B1160" s="77"/>
      <c r="C1160" s="253"/>
      <c r="D1160" s="281"/>
      <c r="E1160" s="281"/>
      <c r="F1160" s="493"/>
      <c r="G1160" s="493"/>
      <c r="H1160" s="579"/>
      <c r="I1160" s="579"/>
    </row>
    <row r="1161" spans="1:9">
      <c r="A1161" s="224"/>
      <c r="B1161" s="77"/>
      <c r="C1161" s="253"/>
      <c r="D1161" s="281"/>
      <c r="E1161" s="281"/>
      <c r="F1161" s="493"/>
      <c r="G1161" s="493"/>
      <c r="H1161" s="579"/>
      <c r="I1161" s="579"/>
    </row>
    <row r="1162" spans="1:9">
      <c r="A1162" s="224"/>
      <c r="B1162" s="77"/>
      <c r="C1162" s="253"/>
      <c r="D1162" s="281"/>
      <c r="E1162" s="281"/>
      <c r="F1162" s="493"/>
      <c r="G1162" s="493"/>
      <c r="H1162" s="579"/>
      <c r="I1162" s="579"/>
    </row>
    <row r="1163" spans="1:9">
      <c r="A1163" s="224"/>
      <c r="B1163" s="77"/>
      <c r="C1163" s="253"/>
      <c r="D1163" s="281"/>
      <c r="E1163" s="281"/>
      <c r="F1163" s="493"/>
      <c r="G1163" s="493"/>
      <c r="H1163" s="579"/>
      <c r="I1163" s="579"/>
    </row>
    <row r="1164" spans="1:9">
      <c r="A1164" s="224"/>
      <c r="B1164" s="77"/>
      <c r="C1164" s="253"/>
      <c r="D1164" s="281"/>
      <c r="E1164" s="281"/>
      <c r="F1164" s="493"/>
      <c r="G1164" s="493"/>
      <c r="H1164" s="579"/>
      <c r="I1164" s="579"/>
    </row>
    <row r="1165" spans="1:9">
      <c r="A1165" s="224"/>
      <c r="B1165" s="77"/>
      <c r="C1165" s="253"/>
      <c r="D1165" s="281"/>
      <c r="E1165" s="281"/>
      <c r="F1165" s="493"/>
      <c r="G1165" s="493"/>
      <c r="H1165" s="579"/>
      <c r="I1165" s="579"/>
    </row>
    <row r="1166" spans="1:9">
      <c r="A1166" s="224"/>
      <c r="B1166" s="77"/>
      <c r="C1166" s="253"/>
      <c r="D1166" s="281"/>
      <c r="E1166" s="281"/>
      <c r="F1166" s="493"/>
      <c r="G1166" s="493"/>
      <c r="H1166" s="579"/>
      <c r="I1166" s="579"/>
    </row>
    <row r="1167" spans="1:9">
      <c r="A1167" s="224"/>
      <c r="B1167" s="77"/>
      <c r="C1167" s="253"/>
      <c r="D1167" s="281"/>
      <c r="E1167" s="281"/>
      <c r="F1167" s="493"/>
      <c r="G1167" s="493"/>
      <c r="H1167" s="579"/>
      <c r="I1167" s="579"/>
    </row>
    <row r="1168" spans="1:9">
      <c r="A1168" s="224"/>
      <c r="B1168" s="77"/>
      <c r="C1168" s="253"/>
      <c r="D1168" s="281"/>
      <c r="E1168" s="281"/>
      <c r="F1168" s="493"/>
      <c r="G1168" s="493"/>
      <c r="H1168" s="579"/>
      <c r="I1168" s="579"/>
    </row>
    <row r="1169" spans="1:9">
      <c r="A1169" s="224"/>
      <c r="B1169" s="77"/>
      <c r="C1169" s="253"/>
      <c r="D1169" s="281"/>
      <c r="E1169" s="281"/>
      <c r="F1169" s="493"/>
      <c r="G1169" s="493"/>
      <c r="H1169" s="579"/>
      <c r="I1169" s="579"/>
    </row>
    <row r="1170" spans="1:9">
      <c r="A1170" s="224"/>
      <c r="B1170" s="77"/>
      <c r="C1170" s="253"/>
      <c r="D1170" s="281"/>
      <c r="E1170" s="281"/>
      <c r="F1170" s="493"/>
      <c r="G1170" s="493"/>
      <c r="H1170" s="579"/>
      <c r="I1170" s="579"/>
    </row>
    <row r="1171" spans="1:9">
      <c r="A1171" s="224"/>
      <c r="B1171" s="77"/>
      <c r="C1171" s="253"/>
      <c r="D1171" s="281"/>
      <c r="E1171" s="281"/>
      <c r="F1171" s="493"/>
      <c r="G1171" s="493"/>
      <c r="H1171" s="579"/>
      <c r="I1171" s="579"/>
    </row>
    <row r="1172" spans="1:9">
      <c r="A1172" s="224"/>
      <c r="B1172" s="77"/>
      <c r="C1172" s="253"/>
      <c r="D1172" s="281"/>
      <c r="E1172" s="281"/>
      <c r="F1172" s="493"/>
      <c r="G1172" s="493"/>
      <c r="H1172" s="579"/>
      <c r="I1172" s="579"/>
    </row>
    <row r="1173" spans="1:9">
      <c r="A1173" s="224"/>
      <c r="B1173" s="77"/>
      <c r="C1173" s="253"/>
      <c r="D1173" s="281"/>
      <c r="E1173" s="281"/>
      <c r="F1173" s="493"/>
      <c r="G1173" s="493"/>
      <c r="H1173" s="579"/>
      <c r="I1173" s="579"/>
    </row>
    <row r="1174" spans="1:9">
      <c r="A1174" s="224"/>
      <c r="B1174" s="77"/>
      <c r="C1174" s="253"/>
      <c r="D1174" s="281"/>
      <c r="E1174" s="281"/>
      <c r="F1174" s="493"/>
      <c r="G1174" s="493"/>
      <c r="H1174" s="579"/>
      <c r="I1174" s="579"/>
    </row>
    <row r="1175" spans="1:9">
      <c r="A1175" s="224"/>
      <c r="B1175" s="77"/>
      <c r="C1175" s="253"/>
      <c r="D1175" s="281"/>
      <c r="E1175" s="281"/>
      <c r="F1175" s="493"/>
      <c r="G1175" s="493"/>
      <c r="H1175" s="579"/>
      <c r="I1175" s="579"/>
    </row>
    <row r="1176" spans="1:9">
      <c r="A1176" s="224"/>
      <c r="B1176" s="77"/>
      <c r="C1176" s="253"/>
      <c r="D1176" s="281"/>
      <c r="E1176" s="281"/>
      <c r="F1176" s="493"/>
      <c r="G1176" s="493"/>
      <c r="H1176" s="579"/>
      <c r="I1176" s="579"/>
    </row>
    <row r="1177" spans="1:9">
      <c r="A1177" s="224"/>
      <c r="B1177" s="77"/>
      <c r="C1177" s="253"/>
      <c r="D1177" s="281"/>
      <c r="E1177" s="281"/>
      <c r="F1177" s="493"/>
      <c r="G1177" s="493"/>
      <c r="H1177" s="579"/>
      <c r="I1177" s="579"/>
    </row>
    <row r="1178" spans="1:9">
      <c r="A1178" s="224"/>
      <c r="B1178" s="77"/>
      <c r="C1178" s="253"/>
      <c r="D1178" s="281"/>
      <c r="E1178" s="281"/>
      <c r="F1178" s="493"/>
      <c r="G1178" s="493"/>
      <c r="H1178" s="579"/>
      <c r="I1178" s="579"/>
    </row>
    <row r="1179" spans="1:9">
      <c r="A1179" s="224"/>
      <c r="B1179" s="77"/>
      <c r="C1179" s="253"/>
      <c r="D1179" s="281"/>
      <c r="E1179" s="281"/>
      <c r="F1179" s="493"/>
      <c r="G1179" s="493"/>
      <c r="H1179" s="579"/>
      <c r="I1179" s="579"/>
    </row>
    <row r="1180" spans="1:9">
      <c r="A1180" s="224"/>
      <c r="B1180" s="77"/>
      <c r="C1180" s="253"/>
      <c r="D1180" s="281"/>
      <c r="E1180" s="281"/>
      <c r="F1180" s="493"/>
      <c r="G1180" s="493"/>
      <c r="H1180" s="579"/>
      <c r="I1180" s="579"/>
    </row>
    <row r="1181" spans="1:9">
      <c r="A1181" s="224"/>
      <c r="B1181" s="77"/>
      <c r="C1181" s="253"/>
      <c r="D1181" s="281"/>
      <c r="E1181" s="281"/>
      <c r="F1181" s="493"/>
      <c r="G1181" s="493"/>
      <c r="H1181" s="579"/>
      <c r="I1181" s="579"/>
    </row>
    <row r="1182" spans="1:9">
      <c r="A1182" s="224"/>
      <c r="B1182" s="77"/>
      <c r="C1182" s="253"/>
      <c r="D1182" s="281"/>
      <c r="E1182" s="281"/>
      <c r="F1182" s="493"/>
      <c r="G1182" s="493"/>
      <c r="H1182" s="579"/>
      <c r="I1182" s="579"/>
    </row>
    <row r="1183" spans="1:9">
      <c r="A1183" s="224"/>
      <c r="B1183" s="77"/>
      <c r="C1183" s="253"/>
      <c r="D1183" s="281"/>
      <c r="E1183" s="281"/>
      <c r="F1183" s="493"/>
      <c r="G1183" s="493"/>
      <c r="H1183" s="579"/>
      <c r="I1183" s="579"/>
    </row>
    <row r="1184" spans="1:9">
      <c r="A1184" s="224"/>
      <c r="B1184" s="77"/>
      <c r="C1184" s="253"/>
      <c r="D1184" s="281"/>
      <c r="E1184" s="281"/>
      <c r="F1184" s="493"/>
      <c r="G1184" s="493"/>
      <c r="H1184" s="579"/>
      <c r="I1184" s="579"/>
    </row>
    <row r="1185" spans="1:9">
      <c r="A1185" s="224"/>
      <c r="B1185" s="77"/>
      <c r="C1185" s="253"/>
      <c r="D1185" s="281"/>
      <c r="E1185" s="281"/>
      <c r="F1185" s="493"/>
      <c r="G1185" s="493"/>
      <c r="H1185" s="579"/>
      <c r="I1185" s="579"/>
    </row>
    <row r="1186" spans="1:9">
      <c r="A1186" s="224"/>
      <c r="B1186" s="77"/>
      <c r="C1186" s="253"/>
      <c r="D1186" s="281"/>
      <c r="E1186" s="281"/>
      <c r="F1186" s="493"/>
      <c r="G1186" s="493"/>
      <c r="H1186" s="579"/>
      <c r="I1186" s="579"/>
    </row>
    <row r="1187" spans="1:9">
      <c r="A1187" s="224"/>
      <c r="B1187" s="77"/>
      <c r="C1187" s="253"/>
      <c r="D1187" s="281"/>
      <c r="E1187" s="281"/>
      <c r="F1187" s="493"/>
      <c r="G1187" s="493"/>
      <c r="H1187" s="579"/>
      <c r="I1187" s="579"/>
    </row>
    <row r="1188" spans="1:9">
      <c r="A1188" s="224"/>
      <c r="B1188" s="77"/>
      <c r="C1188" s="253"/>
      <c r="D1188" s="281"/>
      <c r="E1188" s="281"/>
      <c r="F1188" s="493"/>
      <c r="G1188" s="493"/>
      <c r="H1188" s="579"/>
      <c r="I1188" s="579"/>
    </row>
    <row r="1189" spans="1:9">
      <c r="A1189" s="224"/>
      <c r="B1189" s="77"/>
      <c r="C1189" s="253"/>
      <c r="D1189" s="281"/>
      <c r="E1189" s="281"/>
      <c r="F1189" s="493"/>
      <c r="G1189" s="493"/>
      <c r="H1189" s="579"/>
      <c r="I1189" s="579"/>
    </row>
    <row r="1190" spans="1:9">
      <c r="A1190" s="224"/>
      <c r="B1190" s="77"/>
      <c r="C1190" s="253"/>
      <c r="D1190" s="281"/>
      <c r="E1190" s="281"/>
      <c r="F1190" s="493"/>
      <c r="G1190" s="493"/>
      <c r="H1190" s="579"/>
      <c r="I1190" s="579"/>
    </row>
    <row r="1191" spans="1:9">
      <c r="A1191" s="224"/>
      <c r="B1191" s="77"/>
      <c r="C1191" s="253"/>
      <c r="D1191" s="281"/>
      <c r="E1191" s="281"/>
      <c r="F1191" s="493"/>
      <c r="G1191" s="493"/>
      <c r="H1191" s="579"/>
      <c r="I1191" s="579"/>
    </row>
    <row r="1192" spans="1:9">
      <c r="A1192" s="224"/>
      <c r="B1192" s="77"/>
      <c r="C1192" s="253"/>
      <c r="D1192" s="281"/>
      <c r="E1192" s="281"/>
      <c r="F1192" s="493"/>
      <c r="G1192" s="493"/>
      <c r="H1192" s="579"/>
      <c r="I1192" s="579"/>
    </row>
    <row r="1193" spans="1:9">
      <c r="A1193" s="224"/>
      <c r="B1193" s="77"/>
      <c r="C1193" s="253"/>
      <c r="D1193" s="281"/>
      <c r="E1193" s="281"/>
      <c r="F1193" s="493"/>
      <c r="G1193" s="493"/>
      <c r="H1193" s="579"/>
      <c r="I1193" s="579"/>
    </row>
    <row r="1194" spans="1:9">
      <c r="A1194" s="224"/>
      <c r="B1194" s="77"/>
      <c r="C1194" s="253"/>
      <c r="D1194" s="281"/>
      <c r="E1194" s="281"/>
      <c r="F1194" s="493"/>
      <c r="G1194" s="493"/>
      <c r="H1194" s="579"/>
      <c r="I1194" s="579"/>
    </row>
    <row r="1195" spans="1:9">
      <c r="A1195" s="224"/>
      <c r="B1195" s="77"/>
      <c r="C1195" s="253"/>
      <c r="D1195" s="281"/>
      <c r="E1195" s="281"/>
      <c r="F1195" s="493"/>
      <c r="G1195" s="493"/>
      <c r="H1195" s="579"/>
      <c r="I1195" s="579"/>
    </row>
    <row r="1196" spans="1:9">
      <c r="A1196" s="224"/>
      <c r="B1196" s="77"/>
      <c r="C1196" s="253"/>
      <c r="D1196" s="281"/>
      <c r="E1196" s="281"/>
      <c r="F1196" s="493"/>
      <c r="G1196" s="493"/>
      <c r="H1196" s="579"/>
      <c r="I1196" s="579"/>
    </row>
    <row r="1197" spans="1:9">
      <c r="A1197" s="224"/>
      <c r="B1197" s="77"/>
      <c r="C1197" s="253"/>
      <c r="D1197" s="281"/>
      <c r="E1197" s="281"/>
      <c r="F1197" s="493"/>
      <c r="G1197" s="493"/>
      <c r="H1197" s="579"/>
      <c r="I1197" s="579"/>
    </row>
    <row r="1198" spans="1:9">
      <c r="A1198" s="224"/>
      <c r="B1198" s="77"/>
      <c r="C1198" s="253"/>
      <c r="D1198" s="281"/>
      <c r="E1198" s="281"/>
      <c r="F1198" s="493"/>
      <c r="G1198" s="493"/>
      <c r="H1198" s="579"/>
      <c r="I1198" s="579"/>
    </row>
    <row r="1199" spans="1:9">
      <c r="A1199" s="224"/>
      <c r="B1199" s="77"/>
      <c r="C1199" s="253"/>
      <c r="D1199" s="281"/>
      <c r="E1199" s="281"/>
      <c r="F1199" s="493"/>
      <c r="G1199" s="493"/>
      <c r="H1199" s="579"/>
      <c r="I1199" s="579"/>
    </row>
    <row r="1200" spans="1:9">
      <c r="A1200" s="224"/>
      <c r="B1200" s="77"/>
      <c r="C1200" s="253"/>
      <c r="D1200" s="281"/>
      <c r="E1200" s="281"/>
      <c r="F1200" s="493"/>
      <c r="G1200" s="493"/>
      <c r="H1200" s="579"/>
      <c r="I1200" s="579"/>
    </row>
    <row r="1201" spans="1:9">
      <c r="A1201" s="224"/>
      <c r="B1201" s="77"/>
      <c r="C1201" s="253"/>
      <c r="D1201" s="281"/>
      <c r="E1201" s="281"/>
      <c r="F1201" s="493"/>
      <c r="G1201" s="493"/>
      <c r="H1201" s="579"/>
      <c r="I1201" s="579"/>
    </row>
    <row r="1202" spans="1:9">
      <c r="A1202" s="224"/>
      <c r="B1202" s="77"/>
      <c r="C1202" s="253"/>
      <c r="D1202" s="281"/>
      <c r="E1202" s="281"/>
      <c r="F1202" s="493"/>
      <c r="G1202" s="493"/>
      <c r="H1202" s="579"/>
      <c r="I1202" s="579"/>
    </row>
    <row r="1203" spans="1:9">
      <c r="A1203" s="224"/>
      <c r="B1203" s="77"/>
      <c r="C1203" s="253"/>
      <c r="D1203" s="281"/>
      <c r="E1203" s="281"/>
      <c r="F1203" s="493"/>
      <c r="G1203" s="493"/>
      <c r="H1203" s="579"/>
      <c r="I1203" s="579"/>
    </row>
    <row r="1204" spans="1:9">
      <c r="A1204" s="224"/>
      <c r="B1204" s="77"/>
      <c r="C1204" s="253"/>
      <c r="D1204" s="281"/>
      <c r="E1204" s="281"/>
      <c r="F1204" s="493"/>
      <c r="G1204" s="493"/>
      <c r="H1204" s="579"/>
      <c r="I1204" s="579"/>
    </row>
    <row r="1205" spans="1:9">
      <c r="A1205" s="224"/>
      <c r="B1205" s="77"/>
      <c r="C1205" s="253"/>
      <c r="D1205" s="281"/>
      <c r="E1205" s="281"/>
      <c r="F1205" s="493"/>
      <c r="G1205" s="493"/>
      <c r="H1205" s="579"/>
      <c r="I1205" s="579"/>
    </row>
    <row r="1206" spans="1:9">
      <c r="A1206" s="224"/>
      <c r="B1206" s="77"/>
      <c r="C1206" s="253"/>
      <c r="D1206" s="281"/>
      <c r="E1206" s="281"/>
      <c r="F1206" s="493"/>
      <c r="G1206" s="493"/>
      <c r="H1206" s="579"/>
      <c r="I1206" s="579"/>
    </row>
    <row r="1207" spans="1:9">
      <c r="A1207" s="224"/>
      <c r="B1207" s="77"/>
      <c r="C1207" s="253"/>
      <c r="D1207" s="281"/>
      <c r="E1207" s="281"/>
      <c r="F1207" s="493"/>
      <c r="G1207" s="493"/>
      <c r="H1207" s="579"/>
      <c r="I1207" s="579"/>
    </row>
    <row r="1208" spans="1:9">
      <c r="A1208" s="224"/>
      <c r="B1208" s="77"/>
      <c r="C1208" s="253"/>
      <c r="D1208" s="281"/>
      <c r="E1208" s="281"/>
      <c r="F1208" s="493"/>
      <c r="G1208" s="493"/>
      <c r="H1208" s="579"/>
      <c r="I1208" s="579"/>
    </row>
    <row r="1209" spans="1:9">
      <c r="A1209" s="224"/>
      <c r="B1209" s="77"/>
      <c r="C1209" s="253"/>
      <c r="D1209" s="281"/>
      <c r="E1209" s="281"/>
      <c r="F1209" s="493"/>
      <c r="G1209" s="493"/>
      <c r="H1209" s="579"/>
      <c r="I1209" s="579"/>
    </row>
    <row r="1210" spans="1:9">
      <c r="A1210" s="224"/>
      <c r="B1210" s="77"/>
      <c r="C1210" s="253"/>
      <c r="D1210" s="281"/>
      <c r="E1210" s="281"/>
      <c r="F1210" s="493"/>
      <c r="G1210" s="493"/>
      <c r="H1210" s="579"/>
      <c r="I1210" s="579"/>
    </row>
    <row r="1211" spans="1:9">
      <c r="A1211" s="224"/>
      <c r="B1211" s="77"/>
      <c r="C1211" s="253"/>
      <c r="D1211" s="281"/>
      <c r="E1211" s="281"/>
      <c r="F1211" s="493"/>
      <c r="G1211" s="493"/>
      <c r="H1211" s="579"/>
      <c r="I1211" s="579"/>
    </row>
    <row r="1212" spans="1:9">
      <c r="A1212" s="224"/>
      <c r="B1212" s="77"/>
      <c r="C1212" s="253"/>
      <c r="D1212" s="281"/>
      <c r="E1212" s="281"/>
      <c r="F1212" s="493"/>
      <c r="G1212" s="493"/>
      <c r="H1212" s="579"/>
      <c r="I1212" s="579"/>
    </row>
    <row r="1213" spans="1:9">
      <c r="A1213" s="224"/>
      <c r="B1213" s="77"/>
      <c r="C1213" s="253"/>
      <c r="D1213" s="281"/>
      <c r="E1213" s="281"/>
      <c r="F1213" s="493"/>
      <c r="G1213" s="493"/>
      <c r="H1213" s="579"/>
      <c r="I1213" s="579"/>
    </row>
    <row r="1214" spans="1:9">
      <c r="A1214" s="224"/>
      <c r="B1214" s="77"/>
      <c r="C1214" s="253"/>
      <c r="D1214" s="281"/>
      <c r="E1214" s="281"/>
      <c r="F1214" s="493"/>
      <c r="G1214" s="493"/>
      <c r="H1214" s="579"/>
      <c r="I1214" s="579"/>
    </row>
    <row r="1215" spans="1:9">
      <c r="A1215" s="224"/>
      <c r="B1215" s="77"/>
      <c r="C1215" s="253"/>
      <c r="D1215" s="281"/>
      <c r="E1215" s="281"/>
      <c r="F1215" s="493"/>
      <c r="G1215" s="493"/>
      <c r="H1215" s="579"/>
      <c r="I1215" s="579"/>
    </row>
    <row r="1216" spans="1:9">
      <c r="A1216" s="224"/>
      <c r="B1216" s="77"/>
      <c r="C1216" s="253"/>
      <c r="D1216" s="281"/>
      <c r="E1216" s="281"/>
      <c r="F1216" s="493"/>
      <c r="G1216" s="493"/>
      <c r="H1216" s="579"/>
      <c r="I1216" s="579"/>
    </row>
    <row r="1217" spans="1:9">
      <c r="A1217" s="224"/>
      <c r="B1217" s="77"/>
      <c r="C1217" s="253"/>
      <c r="D1217" s="281"/>
      <c r="E1217" s="281"/>
      <c r="F1217" s="493"/>
      <c r="G1217" s="493"/>
      <c r="H1217" s="579"/>
      <c r="I1217" s="579"/>
    </row>
    <row r="1218" spans="1:9">
      <c r="A1218" s="224"/>
      <c r="B1218" s="77"/>
      <c r="C1218" s="253"/>
      <c r="D1218" s="281"/>
      <c r="E1218" s="281"/>
      <c r="F1218" s="493"/>
      <c r="G1218" s="493"/>
      <c r="H1218" s="579"/>
      <c r="I1218" s="579"/>
    </row>
    <row r="1219" spans="1:9">
      <c r="A1219" s="224"/>
      <c r="B1219" s="77"/>
      <c r="C1219" s="253"/>
      <c r="D1219" s="281"/>
      <c r="E1219" s="281"/>
      <c r="F1219" s="493"/>
      <c r="G1219" s="493"/>
      <c r="H1219" s="579"/>
      <c r="I1219" s="579"/>
    </row>
    <row r="1220" spans="1:9">
      <c r="A1220" s="224"/>
      <c r="B1220" s="77"/>
      <c r="C1220" s="253"/>
      <c r="D1220" s="281"/>
      <c r="E1220" s="281"/>
      <c r="F1220" s="493"/>
      <c r="G1220" s="493"/>
      <c r="H1220" s="579"/>
      <c r="I1220" s="579"/>
    </row>
    <row r="1221" spans="1:9">
      <c r="A1221" s="224"/>
      <c r="B1221" s="77"/>
      <c r="C1221" s="253"/>
      <c r="D1221" s="281"/>
      <c r="E1221" s="281"/>
      <c r="F1221" s="493"/>
      <c r="G1221" s="493"/>
      <c r="H1221" s="579"/>
      <c r="I1221" s="579"/>
    </row>
    <row r="1222" spans="1:9">
      <c r="A1222" s="224"/>
      <c r="B1222" s="77"/>
      <c r="C1222" s="253"/>
      <c r="D1222" s="281"/>
      <c r="E1222" s="281"/>
      <c r="F1222" s="493"/>
      <c r="G1222" s="493"/>
      <c r="H1222" s="579"/>
      <c r="I1222" s="579"/>
    </row>
    <row r="1223" spans="1:9">
      <c r="A1223" s="224"/>
      <c r="B1223" s="77"/>
      <c r="C1223" s="253"/>
      <c r="D1223" s="281"/>
      <c r="E1223" s="281"/>
      <c r="F1223" s="493"/>
      <c r="G1223" s="493"/>
      <c r="H1223" s="579"/>
      <c r="I1223" s="579"/>
    </row>
    <row r="1224" spans="1:9">
      <c r="A1224" s="224"/>
      <c r="B1224" s="77"/>
      <c r="C1224" s="253"/>
      <c r="D1224" s="281"/>
      <c r="E1224" s="281"/>
      <c r="F1224" s="493"/>
      <c r="G1224" s="493"/>
      <c r="H1224" s="579"/>
      <c r="I1224" s="579"/>
    </row>
    <row r="1225" spans="1:9">
      <c r="A1225" s="224"/>
      <c r="B1225" s="77"/>
      <c r="C1225" s="253"/>
      <c r="D1225" s="281"/>
      <c r="E1225" s="281"/>
      <c r="F1225" s="493"/>
      <c r="G1225" s="493"/>
      <c r="H1225" s="579"/>
      <c r="I1225" s="579"/>
    </row>
    <row r="1226" spans="1:9">
      <c r="A1226" s="224"/>
      <c r="B1226" s="77"/>
      <c r="C1226" s="253"/>
      <c r="D1226" s="281"/>
      <c r="E1226" s="281"/>
      <c r="F1226" s="493"/>
      <c r="G1226" s="493"/>
      <c r="H1226" s="579"/>
      <c r="I1226" s="579"/>
    </row>
    <row r="1227" spans="1:9">
      <c r="A1227" s="224"/>
      <c r="B1227" s="77"/>
      <c r="C1227" s="253"/>
      <c r="D1227" s="281"/>
      <c r="E1227" s="281"/>
      <c r="F1227" s="493"/>
      <c r="G1227" s="493"/>
      <c r="H1227" s="579"/>
      <c r="I1227" s="579"/>
    </row>
    <row r="1228" spans="1:9">
      <c r="A1228" s="224"/>
      <c r="B1228" s="77"/>
      <c r="C1228" s="253"/>
      <c r="D1228" s="281"/>
      <c r="E1228" s="281"/>
      <c r="F1228" s="493"/>
      <c r="G1228" s="493"/>
      <c r="H1228" s="579"/>
      <c r="I1228" s="579"/>
    </row>
    <row r="1229" spans="1:9">
      <c r="A1229" s="224"/>
      <c r="B1229" s="77"/>
      <c r="C1229" s="253"/>
      <c r="D1229" s="281"/>
      <c r="E1229" s="281"/>
      <c r="F1229" s="493"/>
      <c r="G1229" s="493"/>
      <c r="H1229" s="579"/>
      <c r="I1229" s="579"/>
    </row>
    <row r="1230" spans="1:9">
      <c r="A1230" s="224"/>
      <c r="B1230" s="77"/>
      <c r="C1230" s="253"/>
      <c r="D1230" s="281"/>
      <c r="E1230" s="281"/>
      <c r="F1230" s="493"/>
      <c r="G1230" s="493"/>
      <c r="H1230" s="579"/>
      <c r="I1230" s="579"/>
    </row>
    <row r="1231" spans="1:9">
      <c r="A1231" s="224"/>
      <c r="B1231" s="77"/>
      <c r="C1231" s="253"/>
      <c r="D1231" s="281"/>
      <c r="E1231" s="281"/>
      <c r="F1231" s="493"/>
      <c r="G1231" s="493"/>
      <c r="H1231" s="579"/>
      <c r="I1231" s="579"/>
    </row>
    <row r="1232" spans="1:9">
      <c r="A1232" s="224"/>
      <c r="B1232" s="77"/>
      <c r="C1232" s="253"/>
      <c r="D1232" s="281"/>
      <c r="E1232" s="281"/>
      <c r="F1232" s="493"/>
      <c r="G1232" s="493"/>
      <c r="H1232" s="579"/>
      <c r="I1232" s="579"/>
    </row>
    <row r="1233" spans="1:9">
      <c r="A1233" s="224"/>
      <c r="B1233" s="77"/>
      <c r="C1233" s="253"/>
      <c r="D1233" s="281"/>
      <c r="E1233" s="281"/>
      <c r="F1233" s="493"/>
      <c r="G1233" s="493"/>
      <c r="H1233" s="579"/>
      <c r="I1233" s="579"/>
    </row>
    <row r="1234" spans="1:9">
      <c r="A1234" s="224"/>
      <c r="B1234" s="77"/>
      <c r="C1234" s="253"/>
      <c r="D1234" s="281"/>
      <c r="E1234" s="281"/>
      <c r="F1234" s="493"/>
      <c r="G1234" s="493"/>
      <c r="H1234" s="579"/>
      <c r="I1234" s="579"/>
    </row>
    <row r="1235" spans="1:9">
      <c r="A1235" s="224"/>
      <c r="B1235" s="77"/>
      <c r="C1235" s="253"/>
      <c r="D1235" s="281"/>
      <c r="E1235" s="281"/>
      <c r="F1235" s="493"/>
      <c r="G1235" s="493"/>
      <c r="H1235" s="579"/>
      <c r="I1235" s="579"/>
    </row>
    <row r="1236" spans="1:9">
      <c r="A1236" s="224"/>
      <c r="B1236" s="77"/>
      <c r="C1236" s="253"/>
      <c r="D1236" s="281"/>
      <c r="E1236" s="281"/>
      <c r="F1236" s="493"/>
      <c r="G1236" s="493"/>
      <c r="H1236" s="579"/>
      <c r="I1236" s="579"/>
    </row>
    <row r="1237" spans="1:9">
      <c r="A1237" s="224"/>
      <c r="B1237" s="77"/>
      <c r="C1237" s="253"/>
      <c r="D1237" s="281"/>
      <c r="E1237" s="281"/>
      <c r="F1237" s="493"/>
      <c r="G1237" s="493"/>
      <c r="H1237" s="579"/>
      <c r="I1237" s="579"/>
    </row>
    <row r="1238" spans="1:9">
      <c r="A1238" s="224"/>
      <c r="B1238" s="77"/>
      <c r="C1238" s="253"/>
      <c r="D1238" s="281"/>
      <c r="E1238" s="281"/>
      <c r="F1238" s="493"/>
      <c r="G1238" s="493"/>
      <c r="H1238" s="579"/>
      <c r="I1238" s="579"/>
    </row>
    <row r="1239" spans="1:9">
      <c r="A1239" s="224"/>
      <c r="B1239" s="77"/>
      <c r="C1239" s="253"/>
      <c r="D1239" s="281"/>
      <c r="E1239" s="281"/>
      <c r="F1239" s="493"/>
      <c r="G1239" s="493"/>
      <c r="H1239" s="579"/>
      <c r="I1239" s="579"/>
    </row>
    <row r="1240" spans="1:9">
      <c r="A1240" s="224"/>
      <c r="B1240" s="77"/>
      <c r="C1240" s="253"/>
      <c r="D1240" s="281"/>
      <c r="E1240" s="281"/>
      <c r="F1240" s="493"/>
      <c r="G1240" s="493"/>
      <c r="H1240" s="579"/>
      <c r="I1240" s="579"/>
    </row>
    <row r="1241" spans="1:9">
      <c r="A1241" s="224"/>
      <c r="B1241" s="77"/>
      <c r="C1241" s="253"/>
      <c r="D1241" s="281"/>
      <c r="E1241" s="281"/>
      <c r="F1241" s="493"/>
      <c r="G1241" s="493"/>
      <c r="H1241" s="579"/>
      <c r="I1241" s="579"/>
    </row>
    <row r="1242" spans="1:9">
      <c r="A1242" s="224"/>
      <c r="B1242" s="77"/>
      <c r="C1242" s="253"/>
      <c r="D1242" s="281"/>
      <c r="E1242" s="281"/>
      <c r="F1242" s="493"/>
      <c r="G1242" s="493"/>
      <c r="H1242" s="579"/>
      <c r="I1242" s="579"/>
    </row>
    <row r="1243" spans="1:9">
      <c r="A1243" s="224"/>
      <c r="B1243" s="77"/>
      <c r="C1243" s="253"/>
      <c r="D1243" s="281"/>
      <c r="E1243" s="281"/>
      <c r="F1243" s="493"/>
      <c r="G1243" s="493"/>
      <c r="H1243" s="579"/>
      <c r="I1243" s="579"/>
    </row>
    <row r="1244" spans="1:9">
      <c r="A1244" s="224"/>
      <c r="B1244" s="77"/>
      <c r="C1244" s="253"/>
      <c r="D1244" s="281"/>
      <c r="E1244" s="281"/>
      <c r="F1244" s="493"/>
      <c r="G1244" s="493"/>
      <c r="H1244" s="579"/>
      <c r="I1244" s="579"/>
    </row>
    <row r="1245" spans="1:9">
      <c r="A1245" s="224"/>
      <c r="B1245" s="77"/>
      <c r="C1245" s="253"/>
      <c r="D1245" s="281"/>
      <c r="E1245" s="281"/>
      <c r="F1245" s="493"/>
      <c r="G1245" s="493"/>
      <c r="H1245" s="579"/>
      <c r="I1245" s="579"/>
    </row>
    <row r="1246" spans="1:9">
      <c r="A1246" s="224"/>
      <c r="B1246" s="77"/>
      <c r="C1246" s="253"/>
      <c r="D1246" s="281"/>
      <c r="E1246" s="281"/>
      <c r="F1246" s="493"/>
      <c r="G1246" s="493"/>
      <c r="H1246" s="579"/>
      <c r="I1246" s="579"/>
    </row>
    <row r="1247" spans="1:9">
      <c r="A1247" s="224"/>
      <c r="B1247" s="77"/>
      <c r="C1247" s="253"/>
      <c r="D1247" s="281"/>
      <c r="E1247" s="281"/>
      <c r="F1247" s="493"/>
      <c r="G1247" s="493"/>
      <c r="H1247" s="579"/>
      <c r="I1247" s="579"/>
    </row>
    <row r="1248" spans="1:9">
      <c r="A1248" s="224"/>
      <c r="B1248" s="77"/>
      <c r="C1248" s="253"/>
      <c r="D1248" s="281"/>
      <c r="E1248" s="281"/>
      <c r="F1248" s="493"/>
      <c r="G1248" s="493"/>
      <c r="H1248" s="579"/>
      <c r="I1248" s="579"/>
    </row>
    <row r="1249" spans="1:9">
      <c r="A1249" s="224"/>
      <c r="B1249" s="77"/>
      <c r="C1249" s="253"/>
      <c r="D1249" s="281"/>
      <c r="E1249" s="281"/>
      <c r="F1249" s="493"/>
      <c r="G1249" s="493"/>
      <c r="H1249" s="579"/>
      <c r="I1249" s="579"/>
    </row>
    <row r="1250" spans="1:9">
      <c r="A1250" s="224"/>
      <c r="B1250" s="77"/>
      <c r="C1250" s="253"/>
      <c r="D1250" s="281"/>
      <c r="E1250" s="281"/>
      <c r="F1250" s="493"/>
      <c r="G1250" s="493"/>
      <c r="H1250" s="579"/>
      <c r="I1250" s="579"/>
    </row>
    <row r="1251" spans="1:9">
      <c r="A1251" s="224"/>
      <c r="B1251" s="77"/>
      <c r="C1251" s="253"/>
      <c r="D1251" s="281"/>
      <c r="E1251" s="281"/>
      <c r="F1251" s="493"/>
      <c r="G1251" s="493"/>
      <c r="H1251" s="579"/>
      <c r="I1251" s="579"/>
    </row>
    <row r="1252" spans="1:9">
      <c r="A1252" s="224"/>
      <c r="B1252" s="77"/>
      <c r="C1252" s="253"/>
      <c r="D1252" s="281"/>
      <c r="E1252" s="281"/>
      <c r="F1252" s="493"/>
      <c r="G1252" s="493"/>
      <c r="H1252" s="579"/>
      <c r="I1252" s="579"/>
    </row>
    <row r="1253" spans="1:9">
      <c r="A1253" s="224"/>
      <c r="B1253" s="77"/>
      <c r="C1253" s="253"/>
      <c r="D1253" s="281"/>
      <c r="E1253" s="281"/>
      <c r="F1253" s="493"/>
      <c r="G1253" s="493"/>
      <c r="H1253" s="579"/>
      <c r="I1253" s="579"/>
    </row>
    <row r="1254" spans="1:9">
      <c r="A1254" s="224"/>
      <c r="B1254" s="77"/>
      <c r="C1254" s="253"/>
      <c r="D1254" s="281"/>
      <c r="E1254" s="281"/>
      <c r="F1254" s="493"/>
      <c r="G1254" s="493"/>
      <c r="H1254" s="579"/>
      <c r="I1254" s="579"/>
    </row>
    <row r="1255" spans="1:9">
      <c r="A1255" s="224"/>
      <c r="B1255" s="77"/>
      <c r="C1255" s="253"/>
      <c r="D1255" s="281"/>
      <c r="E1255" s="281"/>
      <c r="F1255" s="493"/>
      <c r="G1255" s="493"/>
      <c r="H1255" s="579"/>
      <c r="I1255" s="579"/>
    </row>
    <row r="1256" spans="1:9">
      <c r="A1256" s="224"/>
      <c r="B1256" s="77"/>
      <c r="C1256" s="253"/>
      <c r="D1256" s="281"/>
      <c r="E1256" s="281"/>
      <c r="F1256" s="493"/>
      <c r="G1256" s="493"/>
      <c r="H1256" s="579"/>
      <c r="I1256" s="579"/>
    </row>
    <row r="1257" spans="1:9">
      <c r="A1257" s="224"/>
      <c r="B1257" s="77"/>
      <c r="C1257" s="253"/>
      <c r="D1257" s="281"/>
      <c r="E1257" s="281"/>
      <c r="F1257" s="493"/>
      <c r="G1257" s="493"/>
      <c r="H1257" s="579"/>
      <c r="I1257" s="579"/>
    </row>
    <row r="1258" spans="1:9">
      <c r="A1258" s="224"/>
      <c r="B1258" s="77"/>
      <c r="C1258" s="253"/>
      <c r="D1258" s="281"/>
      <c r="E1258" s="281"/>
      <c r="F1258" s="493"/>
      <c r="G1258" s="493"/>
      <c r="H1258" s="579"/>
      <c r="I1258" s="579"/>
    </row>
    <row r="1259" spans="1:9">
      <c r="A1259" s="224"/>
      <c r="B1259" s="77"/>
      <c r="C1259" s="253"/>
      <c r="D1259" s="281"/>
      <c r="E1259" s="281"/>
      <c r="F1259" s="493"/>
      <c r="G1259" s="493"/>
      <c r="H1259" s="579"/>
      <c r="I1259" s="579"/>
    </row>
    <row r="1260" spans="1:9">
      <c r="A1260" s="224"/>
      <c r="B1260" s="77"/>
      <c r="C1260" s="253"/>
      <c r="D1260" s="281"/>
      <c r="E1260" s="281"/>
      <c r="F1260" s="493"/>
      <c r="G1260" s="493"/>
      <c r="H1260" s="579"/>
      <c r="I1260" s="579"/>
    </row>
    <row r="1261" spans="1:9">
      <c r="A1261" s="224"/>
      <c r="B1261" s="77"/>
      <c r="C1261" s="253"/>
      <c r="D1261" s="281"/>
      <c r="E1261" s="281"/>
      <c r="F1261" s="493"/>
      <c r="G1261" s="493"/>
      <c r="H1261" s="579"/>
      <c r="I1261" s="579"/>
    </row>
    <row r="1262" spans="1:9">
      <c r="A1262" s="224"/>
      <c r="B1262" s="77"/>
      <c r="C1262" s="253"/>
      <c r="D1262" s="281"/>
      <c r="E1262" s="281"/>
      <c r="F1262" s="493"/>
      <c r="G1262" s="493"/>
      <c r="H1262" s="579"/>
      <c r="I1262" s="579"/>
    </row>
    <row r="1263" spans="1:9">
      <c r="A1263" s="224"/>
      <c r="B1263" s="77"/>
      <c r="C1263" s="253"/>
      <c r="D1263" s="281"/>
      <c r="E1263" s="281"/>
      <c r="F1263" s="493"/>
      <c r="G1263" s="493"/>
      <c r="H1263" s="579"/>
      <c r="I1263" s="579"/>
    </row>
    <row r="1264" spans="1:9">
      <c r="A1264" s="224"/>
      <c r="B1264" s="77"/>
      <c r="C1264" s="253"/>
      <c r="D1264" s="281"/>
      <c r="E1264" s="281"/>
      <c r="F1264" s="493"/>
      <c r="G1264" s="493"/>
      <c r="H1264" s="579"/>
      <c r="I1264" s="579"/>
    </row>
    <row r="1265" spans="1:9">
      <c r="A1265" s="224"/>
      <c r="B1265" s="77"/>
      <c r="C1265" s="253"/>
      <c r="D1265" s="281"/>
      <c r="E1265" s="281"/>
      <c r="F1265" s="493"/>
      <c r="G1265" s="493"/>
      <c r="H1265" s="579"/>
      <c r="I1265" s="579"/>
    </row>
    <row r="1266" spans="1:9">
      <c r="A1266" s="224"/>
      <c r="B1266" s="77"/>
      <c r="C1266" s="253"/>
      <c r="D1266" s="281"/>
      <c r="E1266" s="281"/>
      <c r="F1266" s="493"/>
      <c r="G1266" s="493"/>
      <c r="H1266" s="579"/>
      <c r="I1266" s="579"/>
    </row>
    <row r="1267" spans="1:9">
      <c r="A1267" s="224"/>
      <c r="B1267" s="77"/>
      <c r="C1267" s="253"/>
      <c r="D1267" s="281"/>
      <c r="E1267" s="281"/>
      <c r="F1267" s="493"/>
      <c r="G1267" s="493"/>
      <c r="H1267" s="579"/>
      <c r="I1267" s="579"/>
    </row>
    <row r="1268" spans="1:9">
      <c r="A1268" s="224"/>
      <c r="B1268" s="77"/>
      <c r="C1268" s="253"/>
      <c r="D1268" s="281"/>
      <c r="E1268" s="281"/>
      <c r="F1268" s="493"/>
      <c r="G1268" s="493"/>
      <c r="H1268" s="579"/>
      <c r="I1268" s="579"/>
    </row>
    <row r="1269" spans="1:9">
      <c r="A1269" s="224"/>
      <c r="B1269" s="77"/>
      <c r="C1269" s="253"/>
      <c r="D1269" s="281"/>
      <c r="E1269" s="281"/>
      <c r="F1269" s="493"/>
      <c r="G1269" s="493"/>
      <c r="H1269" s="579"/>
      <c r="I1269" s="579"/>
    </row>
    <row r="1270" spans="1:9">
      <c r="A1270" s="224"/>
      <c r="B1270" s="77"/>
      <c r="C1270" s="253"/>
      <c r="D1270" s="281"/>
      <c r="E1270" s="281"/>
      <c r="F1270" s="493"/>
      <c r="G1270" s="493"/>
      <c r="H1270" s="579"/>
      <c r="I1270" s="579"/>
    </row>
    <row r="1271" spans="1:9">
      <c r="A1271" s="224"/>
      <c r="B1271" s="77"/>
      <c r="C1271" s="253"/>
      <c r="D1271" s="281"/>
      <c r="E1271" s="281"/>
      <c r="F1271" s="493"/>
      <c r="G1271" s="493"/>
      <c r="H1271" s="579"/>
      <c r="I1271" s="579"/>
    </row>
    <row r="1272" spans="1:9">
      <c r="A1272" s="224"/>
      <c r="B1272" s="77"/>
      <c r="C1272" s="253"/>
      <c r="D1272" s="281"/>
      <c r="E1272" s="281"/>
      <c r="F1272" s="493"/>
      <c r="G1272" s="493"/>
      <c r="H1272" s="579"/>
      <c r="I1272" s="579"/>
    </row>
    <row r="1273" spans="1:9">
      <c r="A1273" s="224"/>
      <c r="B1273" s="77"/>
      <c r="C1273" s="253"/>
      <c r="D1273" s="281"/>
      <c r="E1273" s="281"/>
      <c r="F1273" s="493"/>
      <c r="G1273" s="493"/>
      <c r="H1273" s="579"/>
      <c r="I1273" s="579"/>
    </row>
    <row r="1274" spans="1:9">
      <c r="A1274" s="224"/>
      <c r="B1274" s="77"/>
      <c r="C1274" s="253"/>
      <c r="D1274" s="281"/>
      <c r="E1274" s="281"/>
      <c r="F1274" s="493"/>
      <c r="G1274" s="493"/>
      <c r="H1274" s="579"/>
      <c r="I1274" s="579"/>
    </row>
    <row r="1275" spans="1:9">
      <c r="A1275" s="224"/>
      <c r="B1275" s="77"/>
      <c r="C1275" s="253"/>
      <c r="D1275" s="281"/>
      <c r="E1275" s="281"/>
      <c r="F1275" s="493"/>
      <c r="G1275" s="493"/>
      <c r="H1275" s="579"/>
      <c r="I1275" s="579"/>
    </row>
    <row r="1276" spans="1:9">
      <c r="A1276" s="224"/>
      <c r="B1276" s="77"/>
      <c r="C1276" s="253"/>
      <c r="D1276" s="281"/>
      <c r="E1276" s="281"/>
      <c r="F1276" s="493"/>
      <c r="G1276" s="493"/>
      <c r="H1276" s="579"/>
      <c r="I1276" s="579"/>
    </row>
    <row r="1277" spans="1:9">
      <c r="A1277" s="224"/>
      <c r="B1277" s="77"/>
      <c r="C1277" s="253"/>
      <c r="D1277" s="281"/>
      <c r="E1277" s="281"/>
      <c r="F1277" s="493"/>
      <c r="G1277" s="493"/>
      <c r="H1277" s="579"/>
      <c r="I1277" s="579"/>
    </row>
    <row r="1278" spans="1:9">
      <c r="A1278" s="224"/>
      <c r="B1278" s="77"/>
      <c r="C1278" s="253"/>
      <c r="D1278" s="281"/>
      <c r="E1278" s="281"/>
      <c r="F1278" s="493"/>
      <c r="G1278" s="493"/>
      <c r="H1278" s="579"/>
      <c r="I1278" s="579"/>
    </row>
    <row r="1279" spans="1:9">
      <c r="A1279" s="224"/>
      <c r="B1279" s="77"/>
      <c r="C1279" s="253"/>
      <c r="D1279" s="281"/>
      <c r="E1279" s="281"/>
      <c r="F1279" s="493"/>
      <c r="G1279" s="493"/>
      <c r="H1279" s="579"/>
      <c r="I1279" s="579"/>
    </row>
    <row r="1280" spans="1:9">
      <c r="A1280" s="224"/>
      <c r="B1280" s="77"/>
      <c r="C1280" s="253"/>
      <c r="D1280" s="281"/>
      <c r="E1280" s="281"/>
      <c r="F1280" s="493"/>
      <c r="G1280" s="493"/>
      <c r="H1280" s="579"/>
      <c r="I1280" s="579"/>
    </row>
    <row r="1281" spans="1:9">
      <c r="A1281" s="224"/>
      <c r="B1281" s="77"/>
      <c r="C1281" s="253"/>
      <c r="D1281" s="281"/>
      <c r="E1281" s="281"/>
      <c r="F1281" s="493"/>
      <c r="G1281" s="493"/>
      <c r="H1281" s="579"/>
      <c r="I1281" s="579"/>
    </row>
    <row r="1282" spans="1:9">
      <c r="A1282" s="224"/>
      <c r="B1282" s="77"/>
      <c r="C1282" s="253"/>
      <c r="D1282" s="281"/>
      <c r="E1282" s="281"/>
      <c r="F1282" s="493"/>
      <c r="G1282" s="493"/>
      <c r="H1282" s="579"/>
      <c r="I1282" s="579"/>
    </row>
    <row r="1283" spans="1:9">
      <c r="A1283" s="224"/>
      <c r="B1283" s="77"/>
      <c r="C1283" s="253"/>
      <c r="D1283" s="281"/>
      <c r="E1283" s="281"/>
      <c r="F1283" s="493"/>
      <c r="G1283" s="493"/>
      <c r="H1283" s="579"/>
      <c r="I1283" s="579"/>
    </row>
    <row r="1284" spans="1:9">
      <c r="A1284" s="224"/>
      <c r="B1284" s="77"/>
      <c r="C1284" s="253"/>
      <c r="D1284" s="281"/>
      <c r="E1284" s="281"/>
      <c r="F1284" s="493"/>
      <c r="G1284" s="493"/>
      <c r="H1284" s="579"/>
      <c r="I1284" s="579"/>
    </row>
    <row r="1285" spans="1:9">
      <c r="A1285" s="224"/>
      <c r="B1285" s="77"/>
      <c r="C1285" s="253"/>
      <c r="D1285" s="281"/>
      <c r="E1285" s="281"/>
      <c r="F1285" s="493"/>
      <c r="G1285" s="493"/>
      <c r="H1285" s="579"/>
      <c r="I1285" s="579"/>
    </row>
    <row r="1286" spans="1:9">
      <c r="A1286" s="224"/>
      <c r="B1286" s="77"/>
      <c r="C1286" s="253"/>
      <c r="D1286" s="281"/>
      <c r="E1286" s="281"/>
      <c r="F1286" s="493"/>
      <c r="G1286" s="493"/>
      <c r="H1286" s="579"/>
      <c r="I1286" s="579"/>
    </row>
    <row r="1287" spans="1:9">
      <c r="A1287" s="224"/>
      <c r="B1287" s="77"/>
      <c r="C1287" s="253"/>
      <c r="D1287" s="281"/>
      <c r="E1287" s="281"/>
      <c r="F1287" s="493"/>
      <c r="G1287" s="493"/>
      <c r="H1287" s="579"/>
      <c r="I1287" s="579"/>
    </row>
    <row r="1288" spans="1:9">
      <c r="A1288" s="224"/>
      <c r="B1288" s="77"/>
      <c r="C1288" s="253"/>
      <c r="D1288" s="281"/>
      <c r="E1288" s="281"/>
      <c r="F1288" s="493"/>
      <c r="G1288" s="493"/>
      <c r="H1288" s="579"/>
      <c r="I1288" s="579"/>
    </row>
    <row r="1289" spans="1:9">
      <c r="A1289" s="224"/>
      <c r="B1289" s="77"/>
      <c r="C1289" s="253"/>
      <c r="D1289" s="281"/>
      <c r="E1289" s="281"/>
      <c r="F1289" s="493"/>
      <c r="G1289" s="493"/>
      <c r="H1289" s="579"/>
      <c r="I1289" s="579"/>
    </row>
    <row r="1290" spans="1:9">
      <c r="A1290" s="224"/>
      <c r="B1290" s="77"/>
      <c r="C1290" s="253"/>
      <c r="D1290" s="281"/>
      <c r="E1290" s="281"/>
      <c r="F1290" s="493"/>
      <c r="G1290" s="493"/>
      <c r="H1290" s="579"/>
      <c r="I1290" s="579"/>
    </row>
    <row r="1291" spans="1:9">
      <c r="A1291" s="224"/>
      <c r="B1291" s="77"/>
      <c r="C1291" s="253"/>
      <c r="D1291" s="281"/>
      <c r="E1291" s="281"/>
      <c r="F1291" s="493"/>
      <c r="G1291" s="493"/>
      <c r="H1291" s="579"/>
      <c r="I1291" s="579"/>
    </row>
    <row r="1292" spans="1:9">
      <c r="A1292" s="224"/>
      <c r="B1292" s="77"/>
      <c r="C1292" s="253"/>
      <c r="D1292" s="281"/>
      <c r="E1292" s="281"/>
      <c r="F1292" s="493"/>
      <c r="G1292" s="493"/>
      <c r="H1292" s="579"/>
      <c r="I1292" s="579"/>
    </row>
    <row r="1293" spans="1:9">
      <c r="A1293" s="224"/>
      <c r="B1293" s="77"/>
      <c r="C1293" s="253"/>
      <c r="D1293" s="281"/>
      <c r="E1293" s="281"/>
      <c r="F1293" s="493"/>
      <c r="G1293" s="493"/>
      <c r="H1293" s="579"/>
      <c r="I1293" s="579"/>
    </row>
    <row r="1294" spans="1:9">
      <c r="A1294" s="224"/>
      <c r="B1294" s="77"/>
      <c r="C1294" s="253"/>
      <c r="D1294" s="281"/>
      <c r="E1294" s="281"/>
      <c r="F1294" s="493"/>
      <c r="G1294" s="493"/>
      <c r="H1294" s="579"/>
      <c r="I1294" s="579"/>
    </row>
    <row r="1295" spans="1:9">
      <c r="A1295" s="224"/>
      <c r="B1295" s="77"/>
      <c r="C1295" s="253"/>
      <c r="D1295" s="281"/>
      <c r="E1295" s="281"/>
      <c r="F1295" s="493"/>
      <c r="G1295" s="493"/>
      <c r="H1295" s="579"/>
      <c r="I1295" s="579"/>
    </row>
    <row r="1296" spans="1:9">
      <c r="A1296" s="224"/>
      <c r="B1296" s="77"/>
      <c r="C1296" s="253"/>
      <c r="D1296" s="281"/>
      <c r="E1296" s="281"/>
      <c r="F1296" s="493"/>
      <c r="G1296" s="493"/>
      <c r="H1296" s="579"/>
      <c r="I1296" s="579"/>
    </row>
    <row r="1297" spans="1:9">
      <c r="A1297" s="224"/>
      <c r="B1297" s="77"/>
      <c r="C1297" s="253"/>
      <c r="D1297" s="281"/>
      <c r="E1297" s="281"/>
      <c r="F1297" s="493"/>
      <c r="G1297" s="493"/>
      <c r="H1297" s="579"/>
      <c r="I1297" s="579"/>
    </row>
    <row r="1298" spans="1:9">
      <c r="A1298" s="224"/>
      <c r="B1298" s="77"/>
      <c r="C1298" s="253"/>
      <c r="D1298" s="281"/>
      <c r="E1298" s="281"/>
      <c r="F1298" s="493"/>
      <c r="G1298" s="493"/>
      <c r="H1298" s="579"/>
      <c r="I1298" s="579"/>
    </row>
    <row r="1299" spans="1:9">
      <c r="A1299" s="224"/>
      <c r="B1299" s="77"/>
      <c r="C1299" s="253"/>
      <c r="D1299" s="281"/>
      <c r="E1299" s="281"/>
      <c r="F1299" s="493"/>
      <c r="G1299" s="493"/>
      <c r="H1299" s="579"/>
      <c r="I1299" s="579"/>
    </row>
    <row r="1300" spans="1:9">
      <c r="A1300" s="224"/>
      <c r="B1300" s="77"/>
      <c r="C1300" s="253"/>
      <c r="D1300" s="281"/>
      <c r="E1300" s="281"/>
      <c r="F1300" s="493"/>
      <c r="G1300" s="493"/>
      <c r="H1300" s="579"/>
      <c r="I1300" s="579"/>
    </row>
    <row r="1301" spans="1:9">
      <c r="A1301" s="224"/>
      <c r="B1301" s="77"/>
      <c r="C1301" s="253"/>
      <c r="D1301" s="281"/>
      <c r="E1301" s="281"/>
      <c r="F1301" s="493"/>
      <c r="G1301" s="493"/>
      <c r="H1301" s="579"/>
      <c r="I1301" s="579"/>
    </row>
    <row r="1302" spans="1:9">
      <c r="A1302" s="224"/>
      <c r="B1302" s="77"/>
      <c r="C1302" s="253"/>
      <c r="D1302" s="281"/>
      <c r="E1302" s="281"/>
      <c r="F1302" s="493"/>
      <c r="G1302" s="493"/>
      <c r="H1302" s="579"/>
      <c r="I1302" s="579"/>
    </row>
    <row r="1303" spans="1:9">
      <c r="A1303" s="224"/>
      <c r="B1303" s="77"/>
      <c r="C1303" s="253"/>
      <c r="D1303" s="281"/>
      <c r="E1303" s="281"/>
      <c r="F1303" s="493"/>
      <c r="G1303" s="493"/>
      <c r="H1303" s="579"/>
      <c r="I1303" s="579"/>
    </row>
    <row r="1304" spans="1:9">
      <c r="A1304" s="224"/>
      <c r="B1304" s="77"/>
      <c r="C1304" s="253"/>
      <c r="D1304" s="281"/>
      <c r="E1304" s="281"/>
      <c r="F1304" s="493"/>
      <c r="G1304" s="493"/>
      <c r="H1304" s="579"/>
      <c r="I1304" s="579"/>
    </row>
    <row r="1305" spans="1:9">
      <c r="A1305" s="224"/>
      <c r="B1305" s="77"/>
      <c r="C1305" s="253"/>
      <c r="D1305" s="281"/>
      <c r="E1305" s="281"/>
      <c r="F1305" s="493"/>
      <c r="G1305" s="493"/>
      <c r="H1305" s="579"/>
      <c r="I1305" s="579"/>
    </row>
    <row r="1306" spans="1:9">
      <c r="A1306" s="224"/>
      <c r="B1306" s="77"/>
      <c r="C1306" s="253"/>
      <c r="D1306" s="281"/>
      <c r="E1306" s="281"/>
      <c r="F1306" s="493"/>
      <c r="G1306" s="493"/>
      <c r="H1306" s="579"/>
      <c r="I1306" s="579"/>
    </row>
    <row r="1307" spans="1:9">
      <c r="A1307" s="224"/>
      <c r="B1307" s="77"/>
      <c r="C1307" s="253"/>
      <c r="D1307" s="281"/>
      <c r="E1307" s="281"/>
      <c r="F1307" s="493"/>
      <c r="G1307" s="493"/>
      <c r="H1307" s="579"/>
      <c r="I1307" s="579"/>
    </row>
    <row r="1308" spans="1:9">
      <c r="A1308" s="224"/>
      <c r="B1308" s="77"/>
      <c r="C1308" s="253"/>
      <c r="D1308" s="281"/>
      <c r="E1308" s="281"/>
      <c r="F1308" s="493"/>
      <c r="G1308" s="493"/>
      <c r="H1308" s="579"/>
      <c r="I1308" s="579"/>
    </row>
    <row r="1309" spans="1:9">
      <c r="A1309" s="224"/>
      <c r="B1309" s="77"/>
      <c r="C1309" s="253"/>
      <c r="D1309" s="281"/>
      <c r="E1309" s="281"/>
      <c r="F1309" s="493"/>
      <c r="G1309" s="493"/>
      <c r="H1309" s="579"/>
      <c r="I1309" s="579"/>
    </row>
    <row r="1310" spans="1:9">
      <c r="A1310" s="224"/>
      <c r="B1310" s="77"/>
      <c r="C1310" s="253"/>
      <c r="D1310" s="281"/>
      <c r="E1310" s="281"/>
      <c r="F1310" s="493"/>
      <c r="G1310" s="493"/>
      <c r="H1310" s="579"/>
      <c r="I1310" s="579"/>
    </row>
    <row r="1311" spans="1:9">
      <c r="A1311" s="224"/>
      <c r="B1311" s="77"/>
      <c r="C1311" s="253"/>
      <c r="D1311" s="281"/>
      <c r="E1311" s="281"/>
      <c r="F1311" s="493"/>
      <c r="G1311" s="493"/>
      <c r="H1311" s="579"/>
      <c r="I1311" s="579"/>
    </row>
    <row r="1312" spans="1:9">
      <c r="A1312" s="224"/>
      <c r="B1312" s="77"/>
      <c r="C1312" s="253"/>
      <c r="D1312" s="281"/>
      <c r="E1312" s="281"/>
      <c r="F1312" s="493"/>
      <c r="G1312" s="493"/>
      <c r="H1312" s="579"/>
      <c r="I1312" s="579"/>
    </row>
    <row r="1313" spans="1:9">
      <c r="A1313" s="224"/>
      <c r="B1313" s="77"/>
      <c r="C1313" s="253"/>
      <c r="D1313" s="281"/>
      <c r="E1313" s="281"/>
      <c r="F1313" s="493"/>
      <c r="G1313" s="493"/>
      <c r="H1313" s="579"/>
      <c r="I1313" s="579"/>
    </row>
    <row r="1314" spans="1:9">
      <c r="A1314" s="224"/>
      <c r="B1314" s="77"/>
      <c r="C1314" s="253"/>
      <c r="D1314" s="281"/>
      <c r="E1314" s="281"/>
      <c r="F1314" s="493"/>
      <c r="G1314" s="493"/>
      <c r="H1314" s="579"/>
      <c r="I1314" s="579"/>
    </row>
    <row r="1315" spans="1:9">
      <c r="A1315" s="224"/>
      <c r="B1315" s="77"/>
      <c r="C1315" s="253"/>
      <c r="D1315" s="281"/>
      <c r="E1315" s="281"/>
      <c r="F1315" s="493"/>
      <c r="G1315" s="493"/>
      <c r="H1315" s="579"/>
      <c r="I1315" s="579"/>
    </row>
    <row r="1316" spans="1:9">
      <c r="A1316" s="224"/>
      <c r="B1316" s="77"/>
      <c r="C1316" s="253"/>
      <c r="D1316" s="281"/>
      <c r="E1316" s="281"/>
      <c r="F1316" s="493"/>
      <c r="G1316" s="493"/>
      <c r="H1316" s="579"/>
      <c r="I1316" s="579"/>
    </row>
    <row r="1317" spans="1:9">
      <c r="A1317" s="224"/>
      <c r="B1317" s="77"/>
      <c r="C1317" s="253"/>
      <c r="D1317" s="281"/>
      <c r="E1317" s="281"/>
      <c r="F1317" s="493"/>
      <c r="G1317" s="493"/>
      <c r="H1317" s="579"/>
      <c r="I1317" s="579"/>
    </row>
    <row r="1318" spans="1:9">
      <c r="A1318" s="224"/>
      <c r="B1318" s="77"/>
      <c r="C1318" s="253"/>
      <c r="D1318" s="281"/>
      <c r="E1318" s="281"/>
      <c r="F1318" s="493"/>
      <c r="G1318" s="493"/>
      <c r="H1318" s="579"/>
      <c r="I1318" s="579"/>
    </row>
    <row r="1319" spans="1:9">
      <c r="A1319" s="224"/>
      <c r="B1319" s="77"/>
      <c r="C1319" s="253"/>
      <c r="D1319" s="281"/>
      <c r="E1319" s="281"/>
      <c r="F1319" s="493"/>
      <c r="G1319" s="493"/>
      <c r="H1319" s="579"/>
      <c r="I1319" s="579"/>
    </row>
    <row r="1320" spans="1:9">
      <c r="A1320" s="224"/>
      <c r="B1320" s="77"/>
      <c r="C1320" s="253"/>
      <c r="D1320" s="281"/>
      <c r="E1320" s="281"/>
      <c r="F1320" s="493"/>
      <c r="G1320" s="493"/>
      <c r="H1320" s="579"/>
      <c r="I1320" s="579"/>
    </row>
    <row r="1321" spans="1:9">
      <c r="A1321" s="224"/>
      <c r="B1321" s="77"/>
      <c r="C1321" s="253"/>
      <c r="D1321" s="281"/>
      <c r="E1321" s="281"/>
      <c r="F1321" s="493"/>
      <c r="G1321" s="493"/>
      <c r="H1321" s="579"/>
      <c r="I1321" s="579"/>
    </row>
    <row r="1322" spans="1:9">
      <c r="A1322" s="224"/>
      <c r="B1322" s="77"/>
      <c r="C1322" s="253"/>
      <c r="D1322" s="281"/>
      <c r="E1322" s="281"/>
      <c r="F1322" s="493"/>
      <c r="G1322" s="493"/>
      <c r="H1322" s="579"/>
      <c r="I1322" s="579"/>
    </row>
    <row r="1323" spans="1:9">
      <c r="A1323" s="224"/>
      <c r="B1323" s="77"/>
      <c r="C1323" s="253"/>
      <c r="D1323" s="281"/>
      <c r="E1323" s="281"/>
      <c r="F1323" s="493"/>
      <c r="G1323" s="493"/>
      <c r="H1323" s="579"/>
      <c r="I1323" s="579"/>
    </row>
    <row r="1324" spans="1:9">
      <c r="A1324" s="224"/>
      <c r="B1324" s="77"/>
      <c r="C1324" s="253"/>
      <c r="D1324" s="281"/>
      <c r="E1324" s="281"/>
      <c r="F1324" s="493"/>
      <c r="G1324" s="493"/>
      <c r="H1324" s="579"/>
      <c r="I1324" s="579"/>
    </row>
    <row r="1325" spans="1:9">
      <c r="A1325" s="224"/>
      <c r="B1325" s="77"/>
      <c r="C1325" s="253"/>
      <c r="D1325" s="281"/>
      <c r="E1325" s="281"/>
      <c r="F1325" s="493"/>
      <c r="G1325" s="493"/>
      <c r="H1325" s="579"/>
      <c r="I1325" s="579"/>
    </row>
    <row r="1326" spans="1:9">
      <c r="A1326" s="224"/>
      <c r="B1326" s="77"/>
      <c r="C1326" s="253"/>
      <c r="D1326" s="281"/>
      <c r="E1326" s="281"/>
      <c r="F1326" s="493"/>
      <c r="G1326" s="493"/>
      <c r="H1326" s="579"/>
      <c r="I1326" s="579"/>
    </row>
    <row r="1327" spans="1:9">
      <c r="A1327" s="224"/>
      <c r="B1327" s="77"/>
      <c r="C1327" s="253"/>
      <c r="D1327" s="281"/>
      <c r="E1327" s="281"/>
      <c r="F1327" s="493"/>
      <c r="G1327" s="493"/>
      <c r="H1327" s="579"/>
      <c r="I1327" s="579"/>
    </row>
    <row r="1328" spans="1:9">
      <c r="A1328" s="224"/>
      <c r="B1328" s="77"/>
      <c r="C1328" s="253"/>
      <c r="D1328" s="281"/>
      <c r="E1328" s="281"/>
      <c r="F1328" s="493"/>
      <c r="G1328" s="493"/>
      <c r="H1328" s="579"/>
      <c r="I1328" s="579"/>
    </row>
    <row r="1329" spans="1:9">
      <c r="A1329" s="224"/>
      <c r="B1329" s="77"/>
      <c r="C1329" s="253"/>
      <c r="D1329" s="281"/>
      <c r="E1329" s="281"/>
      <c r="F1329" s="493"/>
      <c r="G1329" s="493"/>
      <c r="H1329" s="579"/>
      <c r="I1329" s="579"/>
    </row>
    <row r="1330" spans="1:9">
      <c r="A1330" s="224"/>
      <c r="B1330" s="77"/>
      <c r="C1330" s="253"/>
      <c r="D1330" s="281"/>
      <c r="E1330" s="281"/>
      <c r="F1330" s="493"/>
      <c r="G1330" s="493"/>
      <c r="H1330" s="579"/>
      <c r="I1330" s="579"/>
    </row>
    <row r="1331" spans="1:9">
      <c r="A1331" s="224"/>
      <c r="B1331" s="77"/>
      <c r="C1331" s="253"/>
      <c r="D1331" s="281"/>
      <c r="E1331" s="281"/>
      <c r="F1331" s="493"/>
      <c r="G1331" s="493"/>
      <c r="H1331" s="579"/>
      <c r="I1331" s="579"/>
    </row>
    <row r="1332" spans="1:9">
      <c r="A1332" s="224"/>
      <c r="B1332" s="77"/>
      <c r="C1332" s="253"/>
      <c r="D1332" s="281"/>
      <c r="E1332" s="281"/>
      <c r="F1332" s="493"/>
      <c r="G1332" s="493"/>
      <c r="H1332" s="579"/>
      <c r="I1332" s="579"/>
    </row>
    <row r="1333" spans="1:9">
      <c r="A1333" s="224"/>
      <c r="B1333" s="77"/>
      <c r="C1333" s="253"/>
      <c r="D1333" s="281"/>
      <c r="E1333" s="281"/>
      <c r="F1333" s="493"/>
      <c r="G1333" s="493"/>
      <c r="H1333" s="579"/>
      <c r="I1333" s="579"/>
    </row>
    <row r="1334" spans="1:9">
      <c r="A1334" s="224"/>
      <c r="B1334" s="77"/>
      <c r="C1334" s="253"/>
      <c r="D1334" s="281"/>
      <c r="E1334" s="281"/>
      <c r="F1334" s="493"/>
      <c r="G1334" s="493"/>
      <c r="H1334" s="579"/>
      <c r="I1334" s="579"/>
    </row>
    <row r="1335" spans="1:9">
      <c r="A1335" s="224"/>
      <c r="B1335" s="77"/>
      <c r="C1335" s="253"/>
      <c r="D1335" s="281"/>
      <c r="E1335" s="281"/>
      <c r="F1335" s="493"/>
      <c r="G1335" s="493"/>
      <c r="H1335" s="579"/>
      <c r="I1335" s="579"/>
    </row>
    <row r="1336" spans="1:9">
      <c r="A1336" s="224"/>
      <c r="B1336" s="77"/>
      <c r="C1336" s="253"/>
      <c r="D1336" s="281"/>
      <c r="E1336" s="281"/>
      <c r="F1336" s="493"/>
      <c r="G1336" s="493"/>
      <c r="H1336" s="579"/>
      <c r="I1336" s="579"/>
    </row>
    <row r="1337" spans="1:9">
      <c r="A1337" s="224"/>
      <c r="B1337" s="77"/>
      <c r="C1337" s="253"/>
      <c r="D1337" s="281"/>
      <c r="E1337" s="281"/>
      <c r="F1337" s="493"/>
      <c r="G1337" s="493"/>
      <c r="H1337" s="579"/>
      <c r="I1337" s="579"/>
    </row>
    <row r="1338" spans="1:9">
      <c r="A1338" s="224"/>
      <c r="B1338" s="77"/>
      <c r="C1338" s="253"/>
      <c r="D1338" s="281"/>
      <c r="E1338" s="281"/>
      <c r="F1338" s="493"/>
      <c r="G1338" s="493"/>
      <c r="H1338" s="579"/>
      <c r="I1338" s="579"/>
    </row>
    <row r="1339" spans="1:9">
      <c r="A1339" s="224"/>
      <c r="B1339" s="77"/>
      <c r="C1339" s="253"/>
      <c r="D1339" s="281"/>
      <c r="E1339" s="281"/>
      <c r="F1339" s="493"/>
      <c r="G1339" s="493"/>
      <c r="H1339" s="579"/>
      <c r="I1339" s="579"/>
    </row>
    <row r="1340" spans="1:9">
      <c r="A1340" s="224"/>
      <c r="B1340" s="77"/>
      <c r="C1340" s="253"/>
      <c r="D1340" s="281"/>
      <c r="E1340" s="281"/>
      <c r="F1340" s="493"/>
      <c r="G1340" s="493"/>
      <c r="H1340" s="579"/>
      <c r="I1340" s="579"/>
    </row>
    <row r="1341" spans="1:9">
      <c r="A1341" s="224"/>
      <c r="B1341" s="77"/>
      <c r="C1341" s="253"/>
      <c r="D1341" s="281"/>
      <c r="E1341" s="281"/>
      <c r="F1341" s="493"/>
      <c r="G1341" s="493"/>
      <c r="H1341" s="579"/>
      <c r="I1341" s="579"/>
    </row>
    <row r="1342" spans="1:9">
      <c r="A1342" s="224"/>
      <c r="B1342" s="77"/>
      <c r="C1342" s="253"/>
      <c r="D1342" s="281"/>
      <c r="E1342" s="281"/>
      <c r="F1342" s="493"/>
      <c r="G1342" s="493"/>
      <c r="H1342" s="579"/>
      <c r="I1342" s="579"/>
    </row>
    <row r="1343" spans="1:9">
      <c r="A1343" s="224"/>
      <c r="B1343" s="77"/>
      <c r="C1343" s="253"/>
      <c r="D1343" s="281"/>
      <c r="E1343" s="281"/>
      <c r="F1343" s="493"/>
      <c r="G1343" s="493"/>
      <c r="H1343" s="579"/>
      <c r="I1343" s="579"/>
    </row>
    <row r="1344" spans="1:9">
      <c r="A1344" s="224"/>
      <c r="B1344" s="77"/>
      <c r="C1344" s="253"/>
      <c r="D1344" s="281"/>
      <c r="E1344" s="281"/>
      <c r="F1344" s="493"/>
      <c r="G1344" s="493"/>
      <c r="H1344" s="579"/>
      <c r="I1344" s="579"/>
    </row>
    <row r="1345" spans="1:9">
      <c r="A1345" s="224"/>
      <c r="B1345" s="77"/>
      <c r="C1345" s="253"/>
      <c r="D1345" s="281"/>
      <c r="E1345" s="281"/>
      <c r="F1345" s="493"/>
      <c r="G1345" s="493"/>
      <c r="H1345" s="579"/>
      <c r="I1345" s="579"/>
    </row>
    <row r="1346" spans="1:9">
      <c r="A1346" s="224"/>
      <c r="B1346" s="77"/>
      <c r="C1346" s="253"/>
      <c r="D1346" s="281"/>
      <c r="E1346" s="281"/>
      <c r="F1346" s="493"/>
      <c r="G1346" s="493"/>
      <c r="H1346" s="579"/>
      <c r="I1346" s="579"/>
    </row>
    <row r="1347" spans="1:9">
      <c r="A1347" s="224"/>
      <c r="B1347" s="77"/>
      <c r="C1347" s="253"/>
      <c r="D1347" s="281"/>
      <c r="E1347" s="281"/>
      <c r="F1347" s="493"/>
      <c r="G1347" s="493"/>
      <c r="H1347" s="579"/>
      <c r="I1347" s="579"/>
    </row>
    <row r="1348" spans="1:9">
      <c r="A1348" s="224"/>
      <c r="B1348" s="77"/>
      <c r="C1348" s="253"/>
      <c r="D1348" s="281"/>
      <c r="E1348" s="281"/>
      <c r="F1348" s="493"/>
      <c r="G1348" s="493"/>
      <c r="H1348" s="579"/>
      <c r="I1348" s="579"/>
    </row>
    <row r="1349" spans="1:9">
      <c r="A1349" s="224"/>
      <c r="B1349" s="77"/>
      <c r="C1349" s="253"/>
      <c r="D1349" s="281"/>
      <c r="E1349" s="281"/>
      <c r="F1349" s="493"/>
      <c r="G1349" s="493"/>
      <c r="H1349" s="579"/>
      <c r="I1349" s="579"/>
    </row>
    <row r="1350" spans="1:9">
      <c r="A1350" s="224"/>
      <c r="B1350" s="77"/>
      <c r="C1350" s="253"/>
      <c r="D1350" s="281"/>
      <c r="E1350" s="281"/>
      <c r="F1350" s="493"/>
      <c r="G1350" s="493"/>
      <c r="H1350" s="579"/>
      <c r="I1350" s="579"/>
    </row>
    <row r="1351" spans="1:9">
      <c r="A1351" s="224"/>
      <c r="B1351" s="77"/>
      <c r="C1351" s="253"/>
      <c r="D1351" s="281"/>
      <c r="E1351" s="281"/>
      <c r="F1351" s="493"/>
      <c r="G1351" s="493"/>
      <c r="H1351" s="579"/>
      <c r="I1351" s="579"/>
    </row>
    <row r="1352" spans="1:9">
      <c r="A1352" s="224"/>
      <c r="B1352" s="77"/>
      <c r="C1352" s="253"/>
      <c r="D1352" s="281"/>
      <c r="E1352" s="281"/>
      <c r="F1352" s="493"/>
      <c r="G1352" s="493"/>
      <c r="H1352" s="579"/>
      <c r="I1352" s="579"/>
    </row>
    <row r="1353" spans="1:9">
      <c r="A1353" s="224"/>
      <c r="B1353" s="77"/>
      <c r="C1353" s="253"/>
      <c r="D1353" s="281"/>
      <c r="E1353" s="281"/>
      <c r="F1353" s="493"/>
      <c r="G1353" s="493"/>
      <c r="H1353" s="579"/>
      <c r="I1353" s="579"/>
    </row>
    <row r="1354" spans="1:9">
      <c r="A1354" s="224"/>
      <c r="B1354" s="77"/>
      <c r="C1354" s="253"/>
      <c r="D1354" s="281"/>
      <c r="E1354" s="281"/>
      <c r="F1354" s="493"/>
      <c r="G1354" s="493"/>
      <c r="H1354" s="579"/>
      <c r="I1354" s="579"/>
    </row>
    <row r="1355" spans="1:9">
      <c r="A1355" s="224"/>
      <c r="B1355" s="77"/>
      <c r="C1355" s="253"/>
      <c r="D1355" s="281"/>
      <c r="E1355" s="281"/>
      <c r="F1355" s="493"/>
      <c r="G1355" s="493"/>
      <c r="H1355" s="579"/>
      <c r="I1355" s="579"/>
    </row>
    <row r="1356" spans="1:9">
      <c r="A1356" s="224"/>
      <c r="B1356" s="77"/>
      <c r="C1356" s="253"/>
      <c r="D1356" s="281"/>
      <c r="E1356" s="281"/>
      <c r="F1356" s="493"/>
      <c r="G1356" s="493"/>
      <c r="H1356" s="579"/>
      <c r="I1356" s="579"/>
    </row>
    <row r="1357" spans="1:9">
      <c r="A1357" s="224"/>
      <c r="B1357" s="77"/>
      <c r="C1357" s="253"/>
      <c r="D1357" s="281"/>
      <c r="E1357" s="281"/>
      <c r="F1357" s="493"/>
      <c r="G1357" s="493"/>
      <c r="H1357" s="579"/>
      <c r="I1357" s="579"/>
    </row>
    <row r="1358" spans="1:9">
      <c r="A1358" s="224"/>
      <c r="B1358" s="77"/>
      <c r="C1358" s="253"/>
      <c r="D1358" s="281"/>
      <c r="E1358" s="281"/>
      <c r="F1358" s="493"/>
      <c r="G1358" s="493"/>
      <c r="H1358" s="579"/>
      <c r="I1358" s="579"/>
    </row>
    <row r="1359" spans="1:9">
      <c r="A1359" s="224"/>
      <c r="B1359" s="77"/>
      <c r="C1359" s="253"/>
      <c r="D1359" s="281"/>
      <c r="E1359" s="281"/>
      <c r="F1359" s="493"/>
      <c r="G1359" s="493"/>
      <c r="H1359" s="579"/>
      <c r="I1359" s="579"/>
    </row>
    <row r="1360" spans="1:9">
      <c r="A1360" s="224"/>
      <c r="B1360" s="77"/>
      <c r="C1360" s="253"/>
      <c r="D1360" s="281"/>
      <c r="E1360" s="281"/>
      <c r="F1360" s="493"/>
      <c r="G1360" s="493"/>
      <c r="H1360" s="579"/>
      <c r="I1360" s="579"/>
    </row>
    <row r="1361" spans="1:9">
      <c r="A1361" s="224"/>
      <c r="B1361" s="77"/>
      <c r="C1361" s="253"/>
      <c r="D1361" s="281"/>
      <c r="E1361" s="281"/>
      <c r="F1361" s="493"/>
      <c r="G1361" s="493"/>
      <c r="H1361" s="579"/>
      <c r="I1361" s="579"/>
    </row>
    <row r="1362" spans="1:9">
      <c r="A1362" s="224"/>
      <c r="B1362" s="77"/>
      <c r="C1362" s="253"/>
      <c r="D1362" s="281"/>
      <c r="E1362" s="281"/>
      <c r="F1362" s="493"/>
      <c r="G1362" s="493"/>
      <c r="H1362" s="579"/>
      <c r="I1362" s="579"/>
    </row>
    <row r="1363" spans="1:9">
      <c r="A1363" s="224"/>
      <c r="B1363" s="77"/>
      <c r="C1363" s="253"/>
      <c r="D1363" s="281"/>
      <c r="E1363" s="281"/>
      <c r="F1363" s="493"/>
      <c r="G1363" s="493"/>
      <c r="H1363" s="579"/>
      <c r="I1363" s="579"/>
    </row>
    <row r="1364" spans="1:9">
      <c r="A1364" s="224"/>
      <c r="B1364" s="77"/>
      <c r="C1364" s="253"/>
      <c r="D1364" s="281"/>
      <c r="E1364" s="281"/>
      <c r="F1364" s="493"/>
      <c r="G1364" s="493"/>
      <c r="H1364" s="579"/>
      <c r="I1364" s="579"/>
    </row>
    <row r="1365" spans="1:9">
      <c r="A1365" s="224"/>
      <c r="B1365" s="77"/>
      <c r="C1365" s="253"/>
      <c r="D1365" s="281"/>
      <c r="E1365" s="281"/>
      <c r="F1365" s="493"/>
      <c r="G1365" s="493"/>
      <c r="H1365" s="579"/>
      <c r="I1365" s="579"/>
    </row>
    <row r="1366" spans="1:9">
      <c r="A1366" s="224"/>
      <c r="B1366" s="77"/>
      <c r="C1366" s="253"/>
      <c r="D1366" s="281"/>
      <c r="E1366" s="281"/>
      <c r="F1366" s="493"/>
      <c r="G1366" s="493"/>
      <c r="H1366" s="579"/>
      <c r="I1366" s="579"/>
    </row>
    <row r="1367" spans="1:9">
      <c r="A1367" s="224"/>
      <c r="B1367" s="77"/>
      <c r="C1367" s="253"/>
      <c r="D1367" s="281"/>
      <c r="E1367" s="281"/>
      <c r="F1367" s="493"/>
      <c r="G1367" s="493"/>
      <c r="H1367" s="579"/>
      <c r="I1367" s="579"/>
    </row>
    <row r="1368" spans="1:9">
      <c r="A1368" s="224"/>
      <c r="B1368" s="77"/>
      <c r="C1368" s="253"/>
      <c r="D1368" s="281"/>
      <c r="E1368" s="281"/>
      <c r="F1368" s="493"/>
      <c r="G1368" s="493"/>
      <c r="H1368" s="579"/>
      <c r="I1368" s="579"/>
    </row>
    <row r="1369" spans="1:9">
      <c r="A1369" s="224"/>
      <c r="B1369" s="77"/>
      <c r="C1369" s="253"/>
      <c r="D1369" s="281"/>
      <c r="E1369" s="281"/>
      <c r="F1369" s="493"/>
      <c r="G1369" s="493"/>
      <c r="H1369" s="579"/>
      <c r="I1369" s="579"/>
    </row>
    <row r="1370" spans="1:9">
      <c r="A1370" s="224"/>
      <c r="B1370" s="77"/>
      <c r="C1370" s="253"/>
      <c r="D1370" s="281"/>
      <c r="E1370" s="281"/>
      <c r="F1370" s="493"/>
      <c r="G1370" s="493"/>
      <c r="H1370" s="579"/>
      <c r="I1370" s="579"/>
    </row>
    <row r="1371" spans="1:9">
      <c r="A1371" s="224"/>
      <c r="B1371" s="77"/>
      <c r="C1371" s="253"/>
      <c r="D1371" s="281"/>
      <c r="E1371" s="281"/>
      <c r="F1371" s="493"/>
      <c r="G1371" s="493"/>
      <c r="H1371" s="579"/>
      <c r="I1371" s="579"/>
    </row>
    <row r="1372" spans="1:9">
      <c r="A1372" s="224"/>
      <c r="B1372" s="77"/>
      <c r="C1372" s="253"/>
      <c r="D1372" s="281"/>
      <c r="E1372" s="281"/>
      <c r="F1372" s="493"/>
      <c r="G1372" s="493"/>
      <c r="H1372" s="579"/>
      <c r="I1372" s="579"/>
    </row>
    <row r="1373" spans="1:9">
      <c r="A1373" s="224"/>
      <c r="B1373" s="77"/>
      <c r="C1373" s="253"/>
      <c r="D1373" s="281"/>
      <c r="E1373" s="281"/>
      <c r="F1373" s="493"/>
      <c r="G1373" s="493"/>
      <c r="H1373" s="579"/>
      <c r="I1373" s="579"/>
    </row>
    <row r="1374" spans="1:9">
      <c r="A1374" s="224"/>
      <c r="B1374" s="77"/>
      <c r="C1374" s="253"/>
      <c r="D1374" s="281"/>
      <c r="E1374" s="281"/>
      <c r="F1374" s="493"/>
      <c r="G1374" s="493"/>
      <c r="H1374" s="579"/>
      <c r="I1374" s="579"/>
    </row>
    <row r="1375" spans="1:9">
      <c r="A1375" s="224"/>
      <c r="B1375" s="77"/>
      <c r="C1375" s="253"/>
      <c r="D1375" s="281"/>
      <c r="E1375" s="281"/>
      <c r="F1375" s="493"/>
      <c r="G1375" s="493"/>
      <c r="H1375" s="579"/>
      <c r="I1375" s="579"/>
    </row>
    <row r="1376" spans="1:9">
      <c r="A1376" s="224"/>
      <c r="B1376" s="77"/>
      <c r="C1376" s="253"/>
      <c r="D1376" s="281"/>
      <c r="E1376" s="281"/>
      <c r="F1376" s="493"/>
      <c r="G1376" s="493"/>
      <c r="H1376" s="579"/>
      <c r="I1376" s="579"/>
    </row>
    <row r="1377" spans="1:9">
      <c r="A1377" s="224"/>
      <c r="B1377" s="77"/>
      <c r="C1377" s="253"/>
      <c r="D1377" s="281"/>
      <c r="E1377" s="281"/>
      <c r="F1377" s="493"/>
      <c r="G1377" s="493"/>
      <c r="H1377" s="579"/>
      <c r="I1377" s="579"/>
    </row>
    <row r="1378" spans="1:9">
      <c r="A1378" s="224"/>
      <c r="B1378" s="77"/>
      <c r="C1378" s="253"/>
      <c r="D1378" s="281"/>
      <c r="E1378" s="281"/>
      <c r="F1378" s="493"/>
      <c r="G1378" s="493"/>
      <c r="H1378" s="579"/>
      <c r="I1378" s="579"/>
    </row>
    <row r="1379" spans="1:9">
      <c r="A1379" s="224"/>
      <c r="B1379" s="77"/>
      <c r="C1379" s="253"/>
      <c r="D1379" s="281"/>
      <c r="E1379" s="281"/>
      <c r="F1379" s="493"/>
      <c r="G1379" s="493"/>
      <c r="H1379" s="579"/>
      <c r="I1379" s="579"/>
    </row>
    <row r="1380" spans="1:9">
      <c r="A1380" s="224"/>
      <c r="B1380" s="77"/>
      <c r="C1380" s="253"/>
      <c r="D1380" s="281"/>
      <c r="E1380" s="281"/>
      <c r="F1380" s="493"/>
      <c r="G1380" s="493"/>
      <c r="H1380" s="579"/>
      <c r="I1380" s="579"/>
    </row>
    <row r="1381" spans="1:9">
      <c r="A1381" s="224"/>
      <c r="B1381" s="77"/>
      <c r="C1381" s="253"/>
      <c r="D1381" s="281"/>
      <c r="E1381" s="281"/>
      <c r="F1381" s="493"/>
      <c r="G1381" s="493"/>
      <c r="H1381" s="579"/>
      <c r="I1381" s="579"/>
    </row>
    <row r="1382" spans="1:9">
      <c r="A1382" s="224"/>
      <c r="B1382" s="77"/>
      <c r="C1382" s="253"/>
      <c r="D1382" s="281"/>
      <c r="E1382" s="281"/>
      <c r="F1382" s="493"/>
      <c r="G1382" s="493"/>
      <c r="H1382" s="579"/>
      <c r="I1382" s="579"/>
    </row>
    <row r="1383" spans="1:9">
      <c r="A1383" s="224"/>
      <c r="B1383" s="77"/>
      <c r="C1383" s="253"/>
      <c r="D1383" s="281"/>
      <c r="E1383" s="281"/>
      <c r="F1383" s="493"/>
      <c r="G1383" s="493"/>
      <c r="H1383" s="579"/>
      <c r="I1383" s="579"/>
    </row>
    <row r="1384" spans="1:9">
      <c r="A1384" s="224"/>
      <c r="B1384" s="77"/>
      <c r="C1384" s="253"/>
      <c r="D1384" s="281"/>
      <c r="E1384" s="281"/>
      <c r="F1384" s="493"/>
      <c r="G1384" s="493"/>
      <c r="H1384" s="579"/>
      <c r="I1384" s="579"/>
    </row>
    <row r="1385" spans="1:9">
      <c r="A1385" s="224"/>
      <c r="B1385" s="77"/>
      <c r="C1385" s="253"/>
      <c r="D1385" s="281"/>
      <c r="E1385" s="281"/>
      <c r="F1385" s="493"/>
      <c r="G1385" s="493"/>
      <c r="H1385" s="579"/>
      <c r="I1385" s="579"/>
    </row>
    <row r="1386" spans="1:9">
      <c r="A1386" s="224"/>
      <c r="B1386" s="77"/>
      <c r="C1386" s="253"/>
      <c r="D1386" s="281"/>
      <c r="E1386" s="281"/>
      <c r="F1386" s="493"/>
      <c r="G1386" s="493"/>
      <c r="H1386" s="579"/>
      <c r="I1386" s="579"/>
    </row>
    <row r="1387" spans="1:9">
      <c r="A1387" s="224"/>
      <c r="B1387" s="77"/>
      <c r="C1387" s="253"/>
      <c r="D1387" s="281"/>
      <c r="E1387" s="281"/>
      <c r="F1387" s="493"/>
      <c r="G1387" s="493"/>
      <c r="H1387" s="579"/>
      <c r="I1387" s="579"/>
    </row>
    <row r="1388" spans="1:9">
      <c r="A1388" s="224"/>
      <c r="B1388" s="77"/>
      <c r="C1388" s="253"/>
      <c r="D1388" s="281"/>
      <c r="E1388" s="281"/>
      <c r="F1388" s="493"/>
      <c r="G1388" s="493"/>
      <c r="H1388" s="579"/>
      <c r="I1388" s="579"/>
    </row>
    <row r="1389" spans="1:9">
      <c r="A1389" s="224"/>
      <c r="B1389" s="77"/>
      <c r="C1389" s="253"/>
      <c r="D1389" s="281"/>
      <c r="E1389" s="281"/>
      <c r="F1389" s="493"/>
      <c r="G1389" s="493"/>
      <c r="H1389" s="579"/>
      <c r="I1389" s="579"/>
    </row>
    <row r="1390" spans="1:9">
      <c r="A1390" s="224"/>
      <c r="B1390" s="77"/>
      <c r="C1390" s="253"/>
      <c r="D1390" s="281"/>
      <c r="E1390" s="281"/>
      <c r="F1390" s="493"/>
      <c r="G1390" s="493"/>
      <c r="H1390" s="579"/>
      <c r="I1390" s="579"/>
    </row>
    <row r="1391" spans="1:9">
      <c r="A1391" s="224"/>
      <c r="B1391" s="77"/>
      <c r="C1391" s="253"/>
      <c r="D1391" s="281"/>
      <c r="E1391" s="281"/>
      <c r="F1391" s="493"/>
      <c r="G1391" s="493"/>
      <c r="H1391" s="579"/>
      <c r="I1391" s="579"/>
    </row>
    <row r="1392" spans="1:9">
      <c r="A1392" s="224"/>
      <c r="B1392" s="77"/>
      <c r="C1392" s="253"/>
      <c r="D1392" s="281"/>
      <c r="E1392" s="281"/>
      <c r="F1392" s="493"/>
      <c r="G1392" s="493"/>
      <c r="H1392" s="579"/>
      <c r="I1392" s="579"/>
    </row>
    <row r="1393" spans="1:9">
      <c r="A1393" s="224"/>
      <c r="B1393" s="77"/>
      <c r="C1393" s="253"/>
      <c r="D1393" s="281"/>
      <c r="E1393" s="281"/>
      <c r="F1393" s="493"/>
      <c r="G1393" s="493"/>
      <c r="H1393" s="579"/>
      <c r="I1393" s="579"/>
    </row>
    <row r="1394" spans="1:9">
      <c r="A1394" s="224"/>
      <c r="B1394" s="77"/>
      <c r="C1394" s="253"/>
      <c r="D1394" s="281"/>
      <c r="E1394" s="281"/>
      <c r="F1394" s="493"/>
      <c r="G1394" s="493"/>
      <c r="H1394" s="579"/>
      <c r="I1394" s="579"/>
    </row>
    <row r="1395" spans="1:9">
      <c r="A1395" s="224"/>
      <c r="B1395" s="77"/>
      <c r="C1395" s="253"/>
      <c r="D1395" s="281"/>
      <c r="E1395" s="281"/>
      <c r="F1395" s="493"/>
      <c r="G1395" s="493"/>
      <c r="H1395" s="579"/>
      <c r="I1395" s="579"/>
    </row>
    <row r="1396" spans="1:9">
      <c r="A1396" s="224"/>
      <c r="B1396" s="77"/>
      <c r="C1396" s="253"/>
      <c r="D1396" s="281"/>
      <c r="E1396" s="281"/>
      <c r="F1396" s="493"/>
      <c r="G1396" s="493"/>
      <c r="H1396" s="579"/>
      <c r="I1396" s="579"/>
    </row>
    <row r="1397" spans="1:9">
      <c r="A1397" s="224"/>
      <c r="B1397" s="77"/>
      <c r="C1397" s="253"/>
      <c r="D1397" s="281"/>
      <c r="E1397" s="281"/>
      <c r="F1397" s="493"/>
      <c r="G1397" s="493"/>
      <c r="H1397" s="579"/>
      <c r="I1397" s="579"/>
    </row>
    <row r="1398" spans="1:9">
      <c r="A1398" s="224"/>
      <c r="B1398" s="77"/>
      <c r="C1398" s="253"/>
      <c r="D1398" s="281"/>
      <c r="E1398" s="281"/>
      <c r="F1398" s="493"/>
      <c r="G1398" s="493"/>
      <c r="H1398" s="579"/>
      <c r="I1398" s="579"/>
    </row>
    <row r="1399" spans="1:9">
      <c r="A1399" s="224"/>
      <c r="B1399" s="77"/>
      <c r="C1399" s="253"/>
      <c r="D1399" s="281"/>
      <c r="E1399" s="281"/>
      <c r="F1399" s="493"/>
      <c r="G1399" s="493"/>
      <c r="H1399" s="579"/>
      <c r="I1399" s="579"/>
    </row>
    <row r="1400" spans="1:9">
      <c r="A1400" s="224"/>
      <c r="B1400" s="77"/>
      <c r="C1400" s="253"/>
      <c r="D1400" s="281"/>
      <c r="E1400" s="281"/>
      <c r="F1400" s="493"/>
      <c r="G1400" s="493"/>
      <c r="H1400" s="579"/>
      <c r="I1400" s="579"/>
    </row>
    <row r="1401" spans="1:9">
      <c r="A1401" s="224"/>
      <c r="B1401" s="77"/>
      <c r="C1401" s="253"/>
      <c r="D1401" s="281"/>
      <c r="E1401" s="281"/>
      <c r="F1401" s="493"/>
      <c r="G1401" s="493"/>
      <c r="H1401" s="579"/>
      <c r="I1401" s="579"/>
    </row>
    <row r="1402" spans="1:9">
      <c r="A1402" s="224"/>
      <c r="B1402" s="77"/>
      <c r="C1402" s="253"/>
      <c r="D1402" s="281"/>
      <c r="E1402" s="281"/>
      <c r="F1402" s="493"/>
      <c r="G1402" s="493"/>
      <c r="H1402" s="579"/>
      <c r="I1402" s="579"/>
    </row>
    <row r="1403" spans="1:9">
      <c r="A1403" s="224"/>
      <c r="B1403" s="77"/>
      <c r="C1403" s="253"/>
      <c r="D1403" s="281"/>
      <c r="E1403" s="281"/>
      <c r="F1403" s="493"/>
      <c r="G1403" s="493"/>
      <c r="H1403" s="579"/>
      <c r="I1403" s="579"/>
    </row>
    <row r="1404" spans="1:9">
      <c r="A1404" s="224"/>
      <c r="B1404" s="77"/>
      <c r="C1404" s="253"/>
      <c r="D1404" s="281"/>
      <c r="E1404" s="281"/>
      <c r="F1404" s="493"/>
      <c r="G1404" s="493"/>
      <c r="H1404" s="579"/>
      <c r="I1404" s="579"/>
    </row>
    <row r="1405" spans="1:9">
      <c r="A1405" s="224"/>
      <c r="B1405" s="77"/>
      <c r="C1405" s="253"/>
      <c r="D1405" s="281"/>
      <c r="E1405" s="281"/>
      <c r="F1405" s="493"/>
      <c r="G1405" s="493"/>
      <c r="H1405" s="579"/>
      <c r="I1405" s="579"/>
    </row>
    <row r="1406" spans="1:9">
      <c r="A1406" s="224"/>
      <c r="B1406" s="77"/>
      <c r="C1406" s="253"/>
      <c r="D1406" s="281"/>
      <c r="E1406" s="281"/>
      <c r="F1406" s="493"/>
      <c r="G1406" s="493"/>
      <c r="H1406" s="579"/>
      <c r="I1406" s="579"/>
    </row>
    <row r="1407" spans="1:9">
      <c r="A1407" s="224"/>
      <c r="B1407" s="77"/>
      <c r="C1407" s="253"/>
      <c r="D1407" s="281"/>
      <c r="E1407" s="281"/>
      <c r="F1407" s="493"/>
      <c r="G1407" s="493"/>
      <c r="H1407" s="579"/>
      <c r="I1407" s="579"/>
    </row>
    <row r="1408" spans="1:9">
      <c r="A1408" s="224"/>
      <c r="B1408" s="77"/>
      <c r="C1408" s="253"/>
      <c r="D1408" s="281"/>
      <c r="E1408" s="281"/>
      <c r="F1408" s="493"/>
      <c r="G1408" s="493"/>
      <c r="H1408" s="579"/>
      <c r="I1408" s="579"/>
    </row>
    <row r="1409" spans="1:9">
      <c r="A1409" s="224"/>
      <c r="B1409" s="77"/>
      <c r="C1409" s="253"/>
      <c r="D1409" s="281"/>
      <c r="E1409" s="281"/>
      <c r="F1409" s="493"/>
      <c r="G1409" s="493"/>
      <c r="H1409" s="579"/>
      <c r="I1409" s="579"/>
    </row>
    <row r="1410" spans="1:9">
      <c r="A1410" s="224"/>
      <c r="B1410" s="77"/>
      <c r="C1410" s="253"/>
      <c r="D1410" s="281"/>
      <c r="E1410" s="281"/>
      <c r="F1410" s="493"/>
      <c r="G1410" s="493"/>
      <c r="H1410" s="579"/>
      <c r="I1410" s="579"/>
    </row>
    <row r="1411" spans="1:9">
      <c r="A1411" s="224"/>
      <c r="B1411" s="77"/>
      <c r="C1411" s="253"/>
      <c r="D1411" s="281"/>
      <c r="E1411" s="281"/>
      <c r="F1411" s="493"/>
      <c r="G1411" s="493"/>
      <c r="H1411" s="579"/>
      <c r="I1411" s="579"/>
    </row>
    <row r="1412" spans="1:9">
      <c r="A1412" s="224"/>
      <c r="B1412" s="77"/>
      <c r="C1412" s="253"/>
      <c r="D1412" s="281"/>
      <c r="E1412" s="281"/>
      <c r="F1412" s="493"/>
      <c r="G1412" s="493"/>
      <c r="H1412" s="579"/>
      <c r="I1412" s="579"/>
    </row>
    <row r="1413" spans="1:9">
      <c r="A1413" s="224"/>
      <c r="B1413" s="77"/>
      <c r="C1413" s="253"/>
      <c r="D1413" s="281"/>
      <c r="E1413" s="281"/>
      <c r="F1413" s="493"/>
      <c r="G1413" s="493"/>
      <c r="H1413" s="579"/>
      <c r="I1413" s="579"/>
    </row>
    <row r="1414" spans="1:9">
      <c r="A1414" s="224"/>
      <c r="B1414" s="77"/>
      <c r="C1414" s="253"/>
      <c r="D1414" s="281"/>
      <c r="E1414" s="281"/>
      <c r="F1414" s="493"/>
      <c r="G1414" s="493"/>
      <c r="H1414" s="579"/>
      <c r="I1414" s="579"/>
    </row>
    <row r="1415" spans="1:9">
      <c r="A1415" s="224"/>
      <c r="B1415" s="77"/>
      <c r="C1415" s="253"/>
      <c r="D1415" s="281"/>
      <c r="E1415" s="281"/>
      <c r="F1415" s="493"/>
      <c r="G1415" s="493"/>
      <c r="H1415" s="579"/>
      <c r="I1415" s="579"/>
    </row>
    <row r="1416" spans="1:9">
      <c r="A1416" s="224"/>
      <c r="B1416" s="77"/>
      <c r="C1416" s="253"/>
      <c r="D1416" s="281"/>
      <c r="E1416" s="281"/>
      <c r="F1416" s="493"/>
      <c r="G1416" s="493"/>
      <c r="H1416" s="579"/>
      <c r="I1416" s="579"/>
    </row>
    <row r="1417" spans="1:9">
      <c r="A1417" s="224"/>
      <c r="B1417" s="77"/>
      <c r="C1417" s="253"/>
      <c r="D1417" s="281"/>
      <c r="E1417" s="281"/>
      <c r="F1417" s="493"/>
      <c r="G1417" s="493"/>
      <c r="H1417" s="579"/>
      <c r="I1417" s="579"/>
    </row>
    <row r="1418" spans="1:9">
      <c r="A1418" s="224"/>
      <c r="B1418" s="77"/>
      <c r="C1418" s="253"/>
      <c r="D1418" s="281"/>
      <c r="E1418" s="281"/>
      <c r="F1418" s="493"/>
      <c r="G1418" s="493"/>
      <c r="H1418" s="579"/>
      <c r="I1418" s="579"/>
    </row>
    <row r="1419" spans="1:9">
      <c r="A1419" s="224"/>
      <c r="B1419" s="77"/>
      <c r="C1419" s="253"/>
      <c r="D1419" s="281"/>
      <c r="E1419" s="281"/>
      <c r="F1419" s="493"/>
      <c r="G1419" s="493"/>
      <c r="H1419" s="579"/>
      <c r="I1419" s="579"/>
    </row>
    <row r="1420" spans="1:9">
      <c r="A1420" s="224"/>
      <c r="B1420" s="77"/>
      <c r="C1420" s="253"/>
      <c r="D1420" s="281"/>
      <c r="E1420" s="281"/>
      <c r="F1420" s="493"/>
      <c r="G1420" s="493"/>
      <c r="H1420" s="579"/>
      <c r="I1420" s="579"/>
    </row>
    <row r="1421" spans="1:9">
      <c r="A1421" s="224"/>
      <c r="B1421" s="77"/>
      <c r="C1421" s="253"/>
      <c r="D1421" s="281"/>
      <c r="E1421" s="281"/>
      <c r="F1421" s="493"/>
      <c r="G1421" s="493"/>
      <c r="H1421" s="579"/>
      <c r="I1421" s="579"/>
    </row>
    <row r="1422" spans="1:9">
      <c r="A1422" s="224"/>
      <c r="B1422" s="77"/>
      <c r="C1422" s="253"/>
      <c r="D1422" s="281"/>
      <c r="E1422" s="281"/>
      <c r="F1422" s="493"/>
      <c r="G1422" s="493"/>
      <c r="H1422" s="579"/>
      <c r="I1422" s="579"/>
    </row>
    <row r="1423" spans="1:9">
      <c r="A1423" s="224"/>
      <c r="B1423" s="77"/>
      <c r="C1423" s="253"/>
      <c r="D1423" s="281"/>
      <c r="E1423" s="281"/>
      <c r="F1423" s="493"/>
      <c r="G1423" s="493"/>
      <c r="H1423" s="579"/>
      <c r="I1423" s="579"/>
    </row>
    <row r="1424" spans="1:9">
      <c r="A1424" s="224"/>
      <c r="B1424" s="77"/>
      <c r="C1424" s="253"/>
      <c r="D1424" s="281"/>
      <c r="E1424" s="281"/>
      <c r="F1424" s="493"/>
      <c r="G1424" s="493"/>
      <c r="H1424" s="579"/>
      <c r="I1424" s="579"/>
    </row>
    <row r="1425" spans="1:9">
      <c r="A1425" s="224"/>
      <c r="B1425" s="77"/>
      <c r="C1425" s="253"/>
      <c r="D1425" s="281"/>
      <c r="E1425" s="281"/>
      <c r="F1425" s="493"/>
      <c r="G1425" s="493"/>
      <c r="H1425" s="579"/>
      <c r="I1425" s="579"/>
    </row>
    <row r="1426" spans="1:9">
      <c r="A1426" s="224"/>
      <c r="B1426" s="77"/>
      <c r="C1426" s="253"/>
      <c r="D1426" s="281"/>
      <c r="E1426" s="281"/>
      <c r="F1426" s="493"/>
      <c r="G1426" s="493"/>
      <c r="H1426" s="579"/>
      <c r="I1426" s="579"/>
    </row>
    <row r="1427" spans="1:9">
      <c r="A1427" s="224"/>
      <c r="B1427" s="77"/>
      <c r="C1427" s="253"/>
      <c r="D1427" s="281"/>
      <c r="E1427" s="281"/>
      <c r="F1427" s="493"/>
      <c r="G1427" s="493"/>
      <c r="H1427" s="579"/>
      <c r="I1427" s="579"/>
    </row>
    <row r="1428" spans="1:9">
      <c r="A1428" s="224"/>
      <c r="B1428" s="77"/>
      <c r="C1428" s="253"/>
      <c r="D1428" s="281"/>
      <c r="E1428" s="281"/>
      <c r="F1428" s="493"/>
      <c r="G1428" s="493"/>
      <c r="H1428" s="579"/>
      <c r="I1428" s="579"/>
    </row>
    <row r="1429" spans="1:9">
      <c r="A1429" s="224"/>
      <c r="B1429" s="77"/>
      <c r="C1429" s="253"/>
      <c r="D1429" s="281"/>
      <c r="E1429" s="281"/>
      <c r="F1429" s="493"/>
      <c r="G1429" s="493"/>
      <c r="H1429" s="579"/>
      <c r="I1429" s="579"/>
    </row>
    <row r="1430" spans="1:9">
      <c r="A1430" s="224"/>
      <c r="B1430" s="77"/>
      <c r="C1430" s="253"/>
      <c r="D1430" s="281"/>
      <c r="E1430" s="281"/>
      <c r="F1430" s="493"/>
      <c r="G1430" s="493"/>
      <c r="H1430" s="579"/>
      <c r="I1430" s="579"/>
    </row>
    <row r="1431" spans="1:9">
      <c r="A1431" s="224"/>
      <c r="B1431" s="77"/>
      <c r="C1431" s="253"/>
      <c r="D1431" s="281"/>
      <c r="E1431" s="281"/>
      <c r="F1431" s="493"/>
      <c r="G1431" s="493"/>
      <c r="H1431" s="579"/>
      <c r="I1431" s="579"/>
    </row>
    <row r="1432" spans="1:9">
      <c r="A1432" s="224"/>
      <c r="B1432" s="77"/>
      <c r="C1432" s="253"/>
      <c r="D1432" s="281"/>
      <c r="E1432" s="281"/>
      <c r="F1432" s="493"/>
      <c r="G1432" s="493"/>
      <c r="H1432" s="579"/>
      <c r="I1432" s="579"/>
    </row>
    <row r="1433" spans="1:9">
      <c r="A1433" s="224"/>
      <c r="B1433" s="77"/>
      <c r="C1433" s="253"/>
      <c r="D1433" s="281"/>
      <c r="E1433" s="281"/>
      <c r="F1433" s="493"/>
      <c r="G1433" s="493"/>
      <c r="H1433" s="579"/>
      <c r="I1433" s="579"/>
    </row>
    <row r="1434" spans="1:9">
      <c r="A1434" s="224"/>
      <c r="B1434" s="77"/>
      <c r="C1434" s="253"/>
      <c r="D1434" s="281"/>
      <c r="E1434" s="281"/>
      <c r="F1434" s="493"/>
      <c r="G1434" s="493"/>
      <c r="H1434" s="579"/>
      <c r="I1434" s="579"/>
    </row>
    <row r="1435" spans="1:9">
      <c r="A1435" s="224"/>
      <c r="B1435" s="77"/>
      <c r="C1435" s="253"/>
      <c r="D1435" s="281"/>
      <c r="E1435" s="281"/>
      <c r="F1435" s="493"/>
      <c r="G1435" s="493"/>
      <c r="H1435" s="579"/>
      <c r="I1435" s="579"/>
    </row>
    <row r="1436" spans="1:9">
      <c r="A1436" s="224"/>
      <c r="B1436" s="77"/>
      <c r="C1436" s="253"/>
      <c r="D1436" s="281"/>
      <c r="E1436" s="281"/>
      <c r="F1436" s="493"/>
      <c r="G1436" s="493"/>
      <c r="H1436" s="579"/>
      <c r="I1436" s="579"/>
    </row>
    <row r="1437" spans="1:9">
      <c r="A1437" s="224"/>
      <c r="B1437" s="77"/>
      <c r="C1437" s="253"/>
      <c r="D1437" s="281"/>
      <c r="E1437" s="281"/>
      <c r="F1437" s="493"/>
      <c r="G1437" s="493"/>
      <c r="H1437" s="579"/>
      <c r="I1437" s="579"/>
    </row>
    <row r="1438" spans="1:9">
      <c r="A1438" s="224"/>
      <c r="B1438" s="77"/>
      <c r="C1438" s="253"/>
      <c r="D1438" s="281"/>
      <c r="E1438" s="281"/>
      <c r="F1438" s="493"/>
      <c r="G1438" s="493"/>
      <c r="H1438" s="579"/>
      <c r="I1438" s="579"/>
    </row>
    <row r="1439" spans="1:9">
      <c r="A1439" s="224"/>
      <c r="B1439" s="77"/>
      <c r="C1439" s="253"/>
      <c r="D1439" s="281"/>
      <c r="E1439" s="281"/>
      <c r="F1439" s="493"/>
      <c r="G1439" s="493"/>
      <c r="H1439" s="579"/>
      <c r="I1439" s="579"/>
    </row>
    <row r="1440" spans="1:9">
      <c r="A1440" s="224"/>
      <c r="B1440" s="77"/>
      <c r="C1440" s="253"/>
      <c r="D1440" s="281"/>
      <c r="E1440" s="281"/>
      <c r="F1440" s="493"/>
      <c r="G1440" s="493"/>
      <c r="H1440" s="579"/>
      <c r="I1440" s="579"/>
    </row>
    <row r="1441" spans="1:9">
      <c r="A1441" s="224"/>
      <c r="B1441" s="77"/>
      <c r="C1441" s="253"/>
      <c r="D1441" s="281"/>
      <c r="E1441" s="281"/>
      <c r="F1441" s="493"/>
      <c r="G1441" s="493"/>
      <c r="H1441" s="579"/>
      <c r="I1441" s="579"/>
    </row>
    <row r="1442" spans="1:9">
      <c r="A1442" s="224"/>
      <c r="B1442" s="77"/>
      <c r="C1442" s="253"/>
      <c r="D1442" s="281"/>
      <c r="E1442" s="281"/>
      <c r="F1442" s="493"/>
      <c r="G1442" s="493"/>
      <c r="H1442" s="579"/>
      <c r="I1442" s="579"/>
    </row>
    <row r="1443" spans="1:9">
      <c r="A1443" s="224"/>
      <c r="B1443" s="77"/>
      <c r="C1443" s="253"/>
      <c r="D1443" s="281"/>
      <c r="E1443" s="281"/>
      <c r="F1443" s="493"/>
      <c r="G1443" s="493"/>
      <c r="H1443" s="579"/>
      <c r="I1443" s="579"/>
    </row>
    <row r="1444" spans="1:9">
      <c r="A1444" s="224"/>
      <c r="B1444" s="77"/>
      <c r="C1444" s="253"/>
      <c r="D1444" s="281"/>
      <c r="E1444" s="281"/>
      <c r="F1444" s="493"/>
      <c r="G1444" s="493"/>
      <c r="H1444" s="579"/>
      <c r="I1444" s="579"/>
    </row>
    <row r="1445" spans="1:9">
      <c r="A1445" s="224"/>
      <c r="B1445" s="77"/>
      <c r="C1445" s="253"/>
      <c r="D1445" s="281"/>
      <c r="E1445" s="281"/>
      <c r="F1445" s="493"/>
      <c r="G1445" s="493"/>
      <c r="H1445" s="579"/>
      <c r="I1445" s="579"/>
    </row>
    <row r="1446" spans="1:9">
      <c r="A1446" s="224"/>
      <c r="B1446" s="77"/>
      <c r="C1446" s="253"/>
      <c r="D1446" s="281"/>
      <c r="E1446" s="281"/>
      <c r="F1446" s="493"/>
      <c r="G1446" s="493"/>
      <c r="H1446" s="579"/>
      <c r="I1446" s="579"/>
    </row>
    <row r="1447" spans="1:9">
      <c r="A1447" s="224"/>
      <c r="B1447" s="77"/>
      <c r="C1447" s="253"/>
      <c r="D1447" s="281"/>
      <c r="E1447" s="281"/>
      <c r="F1447" s="493"/>
      <c r="G1447" s="493"/>
      <c r="H1447" s="579"/>
      <c r="I1447" s="579"/>
    </row>
    <row r="1448" spans="1:9">
      <c r="A1448" s="224"/>
      <c r="B1448" s="77"/>
      <c r="C1448" s="253"/>
      <c r="D1448" s="281"/>
      <c r="E1448" s="281"/>
      <c r="F1448" s="493"/>
      <c r="G1448" s="493"/>
      <c r="H1448" s="579"/>
      <c r="I1448" s="579"/>
    </row>
    <row r="1449" spans="1:9">
      <c r="A1449" s="224"/>
      <c r="B1449" s="77"/>
      <c r="C1449" s="253"/>
      <c r="D1449" s="281"/>
      <c r="E1449" s="281"/>
      <c r="F1449" s="493"/>
      <c r="G1449" s="493"/>
      <c r="H1449" s="579"/>
      <c r="I1449" s="579"/>
    </row>
    <row r="1450" spans="1:9">
      <c r="A1450" s="224"/>
      <c r="B1450" s="77"/>
      <c r="C1450" s="253"/>
      <c r="D1450" s="281"/>
      <c r="E1450" s="281"/>
      <c r="F1450" s="493"/>
      <c r="G1450" s="493"/>
      <c r="H1450" s="579"/>
      <c r="I1450" s="579"/>
    </row>
    <row r="1451" spans="1:9">
      <c r="A1451" s="224"/>
      <c r="B1451" s="77"/>
      <c r="C1451" s="253"/>
      <c r="D1451" s="281"/>
      <c r="E1451" s="281"/>
      <c r="F1451" s="493"/>
      <c r="G1451" s="493"/>
      <c r="H1451" s="579"/>
      <c r="I1451" s="579"/>
    </row>
    <row r="1452" spans="1:9">
      <c r="A1452" s="224"/>
      <c r="B1452" s="77"/>
      <c r="C1452" s="253"/>
      <c r="D1452" s="281"/>
      <c r="E1452" s="281"/>
      <c r="F1452" s="493"/>
      <c r="G1452" s="493"/>
      <c r="H1452" s="579"/>
      <c r="I1452" s="579"/>
    </row>
    <row r="1453" spans="1:9">
      <c r="A1453" s="224"/>
      <c r="B1453" s="77"/>
      <c r="C1453" s="253"/>
      <c r="D1453" s="281"/>
      <c r="E1453" s="281"/>
      <c r="F1453" s="493"/>
      <c r="G1453" s="493"/>
      <c r="H1453" s="579"/>
      <c r="I1453" s="579"/>
    </row>
    <row r="1454" spans="1:9">
      <c r="A1454" s="224"/>
      <c r="B1454" s="77"/>
      <c r="C1454" s="253"/>
      <c r="D1454" s="281"/>
      <c r="E1454" s="281"/>
      <c r="F1454" s="493"/>
      <c r="G1454" s="493"/>
      <c r="H1454" s="579"/>
      <c r="I1454" s="579"/>
    </row>
    <row r="1455" spans="1:9">
      <c r="A1455" s="224"/>
      <c r="B1455" s="77"/>
      <c r="C1455" s="253"/>
      <c r="D1455" s="281"/>
      <c r="E1455" s="281"/>
      <c r="F1455" s="493"/>
      <c r="G1455" s="493"/>
      <c r="H1455" s="579"/>
      <c r="I1455" s="579"/>
    </row>
    <row r="1456" spans="1:9">
      <c r="A1456" s="224"/>
      <c r="B1456" s="77"/>
      <c r="C1456" s="253"/>
      <c r="D1456" s="281"/>
      <c r="E1456" s="281"/>
      <c r="F1456" s="493"/>
      <c r="G1456" s="493"/>
      <c r="H1456" s="579"/>
      <c r="I1456" s="579"/>
    </row>
    <row r="1457" spans="1:9">
      <c r="A1457" s="224"/>
      <c r="B1457" s="77"/>
      <c r="C1457" s="253"/>
      <c r="D1457" s="281"/>
      <c r="E1457" s="281"/>
      <c r="F1457" s="493"/>
      <c r="G1457" s="493"/>
      <c r="H1457" s="579"/>
      <c r="I1457" s="579"/>
    </row>
    <row r="1458" spans="1:9">
      <c r="A1458" s="224"/>
      <c r="B1458" s="77"/>
      <c r="C1458" s="253"/>
      <c r="D1458" s="281"/>
      <c r="E1458" s="281"/>
      <c r="F1458" s="493"/>
      <c r="G1458" s="493"/>
      <c r="H1458" s="579"/>
      <c r="I1458" s="579"/>
    </row>
    <row r="1459" spans="1:9">
      <c r="A1459" s="224"/>
      <c r="B1459" s="77"/>
      <c r="C1459" s="253"/>
      <c r="D1459" s="281"/>
      <c r="E1459" s="281"/>
      <c r="F1459" s="493"/>
      <c r="G1459" s="493"/>
      <c r="H1459" s="579"/>
      <c r="I1459" s="579"/>
    </row>
    <row r="1460" spans="1:9">
      <c r="A1460" s="224"/>
      <c r="B1460" s="77"/>
      <c r="C1460" s="253"/>
      <c r="D1460" s="281"/>
      <c r="E1460" s="281"/>
      <c r="F1460" s="493"/>
      <c r="G1460" s="493"/>
      <c r="H1460" s="579"/>
      <c r="I1460" s="579"/>
    </row>
    <row r="1461" spans="1:9">
      <c r="A1461" s="224"/>
      <c r="B1461" s="77"/>
      <c r="C1461" s="253"/>
      <c r="D1461" s="281"/>
      <c r="E1461" s="281"/>
      <c r="F1461" s="493"/>
      <c r="G1461" s="493"/>
      <c r="H1461" s="579"/>
      <c r="I1461" s="579"/>
    </row>
    <row r="1462" spans="1:9">
      <c r="A1462" s="224"/>
      <c r="B1462" s="77"/>
      <c r="C1462" s="253"/>
      <c r="D1462" s="281"/>
      <c r="E1462" s="281"/>
      <c r="F1462" s="493"/>
      <c r="G1462" s="493"/>
      <c r="H1462" s="579"/>
      <c r="I1462" s="579"/>
    </row>
    <row r="1463" spans="1:9">
      <c r="A1463" s="224"/>
      <c r="B1463" s="77"/>
      <c r="C1463" s="253"/>
      <c r="D1463" s="281"/>
      <c r="E1463" s="281"/>
      <c r="F1463" s="493"/>
      <c r="G1463" s="493"/>
      <c r="H1463" s="579"/>
      <c r="I1463" s="579"/>
    </row>
    <row r="1464" spans="1:9">
      <c r="A1464" s="224"/>
      <c r="B1464" s="77"/>
      <c r="C1464" s="253"/>
      <c r="D1464" s="281"/>
      <c r="E1464" s="281"/>
      <c r="F1464" s="493"/>
      <c r="G1464" s="493"/>
      <c r="H1464" s="579"/>
      <c r="I1464" s="579"/>
    </row>
    <row r="1465" spans="1:9">
      <c r="A1465" s="224"/>
      <c r="B1465" s="77"/>
      <c r="C1465" s="253"/>
      <c r="D1465" s="281"/>
      <c r="E1465" s="281"/>
      <c r="F1465" s="493"/>
      <c r="G1465" s="493"/>
      <c r="H1465" s="579"/>
      <c r="I1465" s="579"/>
    </row>
    <row r="1466" spans="1:9">
      <c r="A1466" s="224"/>
      <c r="B1466" s="77"/>
      <c r="C1466" s="253"/>
      <c r="D1466" s="281"/>
      <c r="E1466" s="281"/>
      <c r="F1466" s="493"/>
      <c r="G1466" s="493"/>
      <c r="H1466" s="579"/>
      <c r="I1466" s="579"/>
    </row>
    <row r="1467" spans="1:9">
      <c r="A1467" s="224"/>
      <c r="B1467" s="77"/>
      <c r="C1467" s="253"/>
      <c r="D1467" s="281"/>
      <c r="E1467" s="281"/>
      <c r="F1467" s="493"/>
      <c r="G1467" s="493"/>
      <c r="H1467" s="579"/>
      <c r="I1467" s="579"/>
    </row>
    <row r="1468" spans="1:9">
      <c r="A1468" s="224"/>
      <c r="B1468" s="77"/>
      <c r="C1468" s="253"/>
      <c r="D1468" s="281"/>
      <c r="E1468" s="281"/>
      <c r="F1468" s="493"/>
      <c r="G1468" s="493"/>
      <c r="H1468" s="579"/>
      <c r="I1468" s="579"/>
    </row>
    <row r="1469" spans="1:9">
      <c r="A1469" s="224"/>
      <c r="B1469" s="77"/>
      <c r="C1469" s="253"/>
      <c r="D1469" s="281"/>
      <c r="E1469" s="281"/>
      <c r="F1469" s="493"/>
      <c r="G1469" s="493"/>
      <c r="H1469" s="579"/>
      <c r="I1469" s="579"/>
    </row>
    <row r="1470" spans="1:9">
      <c r="A1470" s="224"/>
      <c r="B1470" s="77"/>
      <c r="C1470" s="253"/>
      <c r="D1470" s="281"/>
      <c r="E1470" s="281"/>
      <c r="F1470" s="493"/>
      <c r="G1470" s="493"/>
      <c r="H1470" s="579"/>
      <c r="I1470" s="579"/>
    </row>
    <row r="1471" spans="1:9">
      <c r="A1471" s="224"/>
      <c r="B1471" s="77"/>
      <c r="C1471" s="253"/>
      <c r="D1471" s="281"/>
      <c r="E1471" s="281"/>
      <c r="F1471" s="493"/>
      <c r="G1471" s="493"/>
      <c r="H1471" s="579"/>
      <c r="I1471" s="579"/>
    </row>
    <row r="1472" spans="1:9">
      <c r="A1472" s="224"/>
      <c r="B1472" s="77"/>
      <c r="C1472" s="253"/>
      <c r="D1472" s="281"/>
      <c r="E1472" s="281"/>
      <c r="F1472" s="493"/>
      <c r="G1472" s="493"/>
      <c r="H1472" s="579"/>
      <c r="I1472" s="579"/>
    </row>
    <row r="1473" spans="1:9">
      <c r="A1473" s="224"/>
      <c r="B1473" s="77"/>
      <c r="C1473" s="253"/>
      <c r="D1473" s="281"/>
      <c r="E1473" s="281"/>
      <c r="F1473" s="493"/>
      <c r="G1473" s="493"/>
      <c r="H1473" s="579"/>
      <c r="I1473" s="579"/>
    </row>
    <row r="1474" spans="1:9">
      <c r="A1474" s="224"/>
      <c r="B1474" s="77"/>
      <c r="C1474" s="253"/>
      <c r="D1474" s="281"/>
      <c r="E1474" s="281"/>
      <c r="F1474" s="493"/>
      <c r="G1474" s="493"/>
      <c r="H1474" s="579"/>
      <c r="I1474" s="579"/>
    </row>
    <row r="1475" spans="1:9">
      <c r="A1475" s="224"/>
      <c r="B1475" s="77"/>
      <c r="C1475" s="253"/>
      <c r="D1475" s="281"/>
      <c r="E1475" s="281"/>
      <c r="F1475" s="493"/>
      <c r="G1475" s="493"/>
      <c r="H1475" s="579"/>
      <c r="I1475" s="579"/>
    </row>
    <row r="1476" spans="1:9">
      <c r="A1476" s="224"/>
      <c r="B1476" s="77"/>
      <c r="C1476" s="253"/>
      <c r="D1476" s="281"/>
      <c r="E1476" s="281"/>
      <c r="F1476" s="493"/>
      <c r="G1476" s="493"/>
      <c r="H1476" s="579"/>
      <c r="I1476" s="579"/>
    </row>
    <row r="1477" spans="1:9">
      <c r="A1477" s="224"/>
      <c r="B1477" s="77"/>
      <c r="C1477" s="253"/>
      <c r="D1477" s="281"/>
      <c r="E1477" s="281"/>
      <c r="F1477" s="493"/>
      <c r="G1477" s="493"/>
      <c r="H1477" s="579"/>
      <c r="I1477" s="579"/>
    </row>
    <row r="1478" spans="1:9">
      <c r="A1478" s="224"/>
      <c r="B1478" s="77"/>
      <c r="C1478" s="253"/>
      <c r="D1478" s="281"/>
      <c r="E1478" s="281"/>
      <c r="F1478" s="493"/>
      <c r="G1478" s="493"/>
      <c r="H1478" s="579"/>
      <c r="I1478" s="579"/>
    </row>
    <row r="1479" spans="1:9">
      <c r="A1479" s="224"/>
      <c r="B1479" s="77"/>
      <c r="C1479" s="253"/>
      <c r="D1479" s="281"/>
      <c r="E1479" s="281"/>
      <c r="F1479" s="493"/>
      <c r="G1479" s="493"/>
      <c r="H1479" s="579"/>
      <c r="I1479" s="579"/>
    </row>
    <row r="1480" spans="1:9">
      <c r="A1480" s="224"/>
      <c r="B1480" s="77"/>
      <c r="C1480" s="253"/>
      <c r="D1480" s="281"/>
      <c r="E1480" s="281"/>
      <c r="F1480" s="493"/>
      <c r="G1480" s="493"/>
      <c r="H1480" s="579"/>
      <c r="I1480" s="579"/>
    </row>
    <row r="1481" spans="1:9">
      <c r="A1481" s="224"/>
      <c r="B1481" s="77"/>
      <c r="C1481" s="253"/>
      <c r="D1481" s="281"/>
      <c r="E1481" s="281"/>
      <c r="F1481" s="493"/>
      <c r="G1481" s="493"/>
      <c r="H1481" s="579"/>
      <c r="I1481" s="579"/>
    </row>
    <row r="1482" spans="1:9">
      <c r="A1482" s="224"/>
      <c r="B1482" s="77"/>
      <c r="C1482" s="253"/>
      <c r="D1482" s="281"/>
      <c r="E1482" s="281"/>
      <c r="F1482" s="493"/>
      <c r="G1482" s="493"/>
      <c r="H1482" s="579"/>
      <c r="I1482" s="579"/>
    </row>
    <row r="1483" spans="1:9">
      <c r="A1483" s="224"/>
      <c r="B1483" s="77"/>
      <c r="C1483" s="253"/>
      <c r="D1483" s="281"/>
      <c r="E1483" s="281"/>
      <c r="F1483" s="493"/>
      <c r="G1483" s="493"/>
      <c r="H1483" s="579"/>
      <c r="I1483" s="579"/>
    </row>
    <row r="1484" spans="1:9">
      <c r="A1484" s="224"/>
      <c r="B1484" s="77"/>
      <c r="C1484" s="253"/>
      <c r="D1484" s="281"/>
      <c r="E1484" s="281"/>
      <c r="F1484" s="493"/>
      <c r="G1484" s="493"/>
      <c r="H1484" s="579"/>
      <c r="I1484" s="579"/>
    </row>
    <row r="1485" spans="1:9">
      <c r="A1485" s="224"/>
      <c r="B1485" s="77"/>
      <c r="C1485" s="253"/>
      <c r="D1485" s="281"/>
      <c r="E1485" s="281"/>
      <c r="F1485" s="493"/>
      <c r="G1485" s="493"/>
      <c r="H1485" s="579"/>
      <c r="I1485" s="579"/>
    </row>
    <row r="1486" spans="1:9">
      <c r="A1486" s="224"/>
      <c r="B1486" s="77"/>
      <c r="C1486" s="253"/>
      <c r="D1486" s="281"/>
      <c r="E1486" s="281"/>
      <c r="F1486" s="493"/>
      <c r="G1486" s="493"/>
      <c r="H1486" s="579"/>
      <c r="I1486" s="579"/>
    </row>
    <row r="1487" spans="1:9">
      <c r="A1487" s="224"/>
      <c r="B1487" s="77"/>
      <c r="C1487" s="253"/>
      <c r="D1487" s="281"/>
      <c r="E1487" s="281"/>
      <c r="F1487" s="493"/>
      <c r="G1487" s="493"/>
      <c r="H1487" s="579"/>
      <c r="I1487" s="579"/>
    </row>
    <row r="1488" spans="1:9">
      <c r="A1488" s="224"/>
      <c r="B1488" s="77"/>
      <c r="C1488" s="253"/>
      <c r="D1488" s="281"/>
      <c r="E1488" s="281"/>
      <c r="F1488" s="493"/>
      <c r="G1488" s="493"/>
      <c r="H1488" s="579"/>
      <c r="I1488" s="579"/>
    </row>
    <row r="1489" spans="1:9">
      <c r="A1489" s="224"/>
      <c r="B1489" s="77"/>
      <c r="C1489" s="253"/>
      <c r="D1489" s="281"/>
      <c r="E1489" s="281"/>
      <c r="F1489" s="493"/>
      <c r="G1489" s="493"/>
      <c r="H1489" s="579"/>
      <c r="I1489" s="579"/>
    </row>
    <row r="1490" spans="1:9">
      <c r="A1490" s="224"/>
      <c r="B1490" s="77"/>
      <c r="C1490" s="253"/>
      <c r="D1490" s="281"/>
      <c r="E1490" s="281"/>
      <c r="F1490" s="493"/>
      <c r="G1490" s="493"/>
      <c r="H1490" s="579"/>
      <c r="I1490" s="579"/>
    </row>
    <row r="1491" spans="1:9">
      <c r="A1491" s="224"/>
      <c r="B1491" s="77"/>
      <c r="C1491" s="253"/>
      <c r="D1491" s="281"/>
      <c r="E1491" s="281"/>
      <c r="F1491" s="493"/>
      <c r="G1491" s="493"/>
      <c r="H1491" s="579"/>
      <c r="I1491" s="579"/>
    </row>
    <row r="1492" spans="1:9">
      <c r="A1492" s="224"/>
      <c r="B1492" s="77"/>
      <c r="C1492" s="253"/>
      <c r="D1492" s="281"/>
      <c r="E1492" s="281"/>
      <c r="F1492" s="493"/>
      <c r="G1492" s="493"/>
      <c r="H1492" s="579"/>
      <c r="I1492" s="579"/>
    </row>
    <row r="1493" spans="1:9">
      <c r="A1493" s="224"/>
      <c r="B1493" s="77"/>
      <c r="C1493" s="253"/>
      <c r="D1493" s="281"/>
      <c r="E1493" s="281"/>
      <c r="F1493" s="493"/>
      <c r="G1493" s="493"/>
      <c r="H1493" s="579"/>
      <c r="I1493" s="579"/>
    </row>
    <row r="1494" spans="1:9">
      <c r="A1494" s="224"/>
      <c r="B1494" s="77"/>
      <c r="C1494" s="253"/>
      <c r="D1494" s="281"/>
      <c r="E1494" s="281"/>
      <c r="F1494" s="493"/>
      <c r="G1494" s="493"/>
      <c r="H1494" s="579"/>
      <c r="I1494" s="579"/>
    </row>
    <row r="1495" spans="1:9">
      <c r="A1495" s="224"/>
      <c r="B1495" s="77"/>
      <c r="C1495" s="253"/>
      <c r="D1495" s="281"/>
      <c r="E1495" s="281"/>
      <c r="F1495" s="493"/>
      <c r="G1495" s="493"/>
      <c r="H1495" s="579"/>
      <c r="I1495" s="579"/>
    </row>
    <row r="1496" spans="1:9">
      <c r="A1496" s="224"/>
      <c r="B1496" s="77"/>
      <c r="C1496" s="253"/>
      <c r="D1496" s="281"/>
      <c r="E1496" s="281"/>
      <c r="F1496" s="493"/>
      <c r="G1496" s="493"/>
      <c r="H1496" s="579"/>
      <c r="I1496" s="579"/>
    </row>
    <row r="1497" spans="1:9">
      <c r="A1497" s="224"/>
      <c r="B1497" s="77"/>
      <c r="C1497" s="253"/>
      <c r="D1497" s="281"/>
      <c r="E1497" s="281"/>
      <c r="F1497" s="493"/>
      <c r="G1497" s="493"/>
      <c r="H1497" s="579"/>
      <c r="I1497" s="579"/>
    </row>
    <row r="1498" spans="1:9">
      <c r="A1498" s="224"/>
      <c r="B1498" s="77"/>
      <c r="C1498" s="253"/>
      <c r="D1498" s="281"/>
      <c r="E1498" s="281"/>
      <c r="F1498" s="493"/>
      <c r="G1498" s="493"/>
      <c r="H1498" s="579"/>
      <c r="I1498" s="579"/>
    </row>
    <row r="1499" spans="1:9">
      <c r="A1499" s="224"/>
      <c r="B1499" s="77"/>
      <c r="C1499" s="253"/>
      <c r="D1499" s="281"/>
      <c r="E1499" s="281"/>
      <c r="F1499" s="493"/>
      <c r="G1499" s="493"/>
      <c r="H1499" s="579"/>
      <c r="I1499" s="579"/>
    </row>
    <row r="1500" spans="1:9">
      <c r="A1500" s="224"/>
      <c r="B1500" s="77"/>
      <c r="C1500" s="253"/>
      <c r="D1500" s="281"/>
      <c r="E1500" s="281"/>
      <c r="F1500" s="493"/>
      <c r="G1500" s="493"/>
      <c r="H1500" s="579"/>
      <c r="I1500" s="579"/>
    </row>
    <row r="1501" spans="1:9">
      <c r="A1501" s="224"/>
      <c r="B1501" s="77"/>
      <c r="C1501" s="253"/>
      <c r="D1501" s="281"/>
      <c r="E1501" s="281"/>
      <c r="F1501" s="493"/>
      <c r="G1501" s="493"/>
      <c r="H1501" s="579"/>
      <c r="I1501" s="579"/>
    </row>
    <row r="1502" spans="1:9">
      <c r="A1502" s="224"/>
      <c r="B1502" s="77"/>
      <c r="C1502" s="253"/>
      <c r="D1502" s="281"/>
      <c r="E1502" s="281"/>
      <c r="F1502" s="493"/>
      <c r="G1502" s="493"/>
      <c r="H1502" s="579"/>
      <c r="I1502" s="579"/>
    </row>
    <row r="1503" spans="1:9">
      <c r="A1503" s="224"/>
      <c r="B1503" s="77"/>
      <c r="C1503" s="253"/>
      <c r="D1503" s="281"/>
      <c r="E1503" s="281"/>
      <c r="F1503" s="493"/>
      <c r="G1503" s="493"/>
      <c r="H1503" s="579"/>
      <c r="I1503" s="579"/>
    </row>
    <row r="1504" spans="1:9">
      <c r="A1504" s="224"/>
      <c r="B1504" s="77"/>
      <c r="C1504" s="253"/>
      <c r="D1504" s="281"/>
      <c r="E1504" s="281"/>
      <c r="F1504" s="493"/>
      <c r="G1504" s="493"/>
      <c r="H1504" s="579"/>
      <c r="I1504" s="579"/>
    </row>
    <row r="1505" spans="1:9">
      <c r="A1505" s="224"/>
      <c r="B1505" s="77"/>
      <c r="C1505" s="253"/>
      <c r="D1505" s="281"/>
      <c r="E1505" s="281"/>
      <c r="F1505" s="493"/>
      <c r="G1505" s="493"/>
      <c r="H1505" s="579"/>
      <c r="I1505" s="579"/>
    </row>
    <row r="1506" spans="1:9">
      <c r="A1506" s="224"/>
      <c r="B1506" s="77"/>
      <c r="C1506" s="253"/>
      <c r="D1506" s="281"/>
      <c r="E1506" s="281"/>
      <c r="F1506" s="493"/>
      <c r="G1506" s="493"/>
      <c r="H1506" s="579"/>
      <c r="I1506" s="579"/>
    </row>
    <row r="1507" spans="1:9">
      <c r="A1507" s="224"/>
      <c r="B1507" s="77"/>
      <c r="C1507" s="253"/>
      <c r="D1507" s="281"/>
      <c r="E1507" s="281"/>
      <c r="F1507" s="493"/>
      <c r="G1507" s="493"/>
      <c r="H1507" s="579"/>
      <c r="I1507" s="579"/>
    </row>
    <row r="1508" spans="1:9">
      <c r="A1508" s="224"/>
      <c r="B1508" s="77"/>
      <c r="C1508" s="253"/>
      <c r="D1508" s="281"/>
      <c r="E1508" s="281"/>
      <c r="F1508" s="493"/>
      <c r="G1508" s="493"/>
      <c r="H1508" s="579"/>
      <c r="I1508" s="579"/>
    </row>
    <row r="1509" spans="1:9">
      <c r="A1509" s="224"/>
      <c r="B1509" s="77"/>
      <c r="C1509" s="253"/>
      <c r="D1509" s="281"/>
      <c r="E1509" s="281"/>
      <c r="F1509" s="493"/>
      <c r="G1509" s="493"/>
      <c r="H1509" s="579"/>
      <c r="I1509" s="579"/>
    </row>
    <row r="1510" spans="1:9">
      <c r="A1510" s="224"/>
      <c r="B1510" s="77"/>
      <c r="C1510" s="253"/>
      <c r="D1510" s="281"/>
      <c r="E1510" s="281"/>
      <c r="F1510" s="493"/>
      <c r="G1510" s="493"/>
      <c r="H1510" s="579"/>
      <c r="I1510" s="579"/>
    </row>
    <row r="1511" spans="1:9">
      <c r="A1511" s="224"/>
      <c r="B1511" s="77"/>
      <c r="C1511" s="253"/>
      <c r="D1511" s="281"/>
      <c r="E1511" s="281"/>
      <c r="F1511" s="493"/>
      <c r="G1511" s="493"/>
      <c r="H1511" s="579"/>
      <c r="I1511" s="579"/>
    </row>
    <row r="1512" spans="1:9">
      <c r="A1512" s="224"/>
      <c r="B1512" s="77"/>
      <c r="C1512" s="253"/>
      <c r="D1512" s="281"/>
      <c r="E1512" s="281"/>
      <c r="F1512" s="493"/>
      <c r="G1512" s="493"/>
      <c r="H1512" s="579"/>
      <c r="I1512" s="579"/>
    </row>
    <row r="1513" spans="1:9">
      <c r="A1513" s="224"/>
      <c r="B1513" s="77"/>
      <c r="C1513" s="253"/>
      <c r="D1513" s="281"/>
      <c r="E1513" s="281"/>
      <c r="F1513" s="493"/>
      <c r="G1513" s="493"/>
      <c r="H1513" s="579"/>
      <c r="I1513" s="579"/>
    </row>
    <row r="1514" spans="1:9">
      <c r="A1514" s="224"/>
      <c r="B1514" s="77"/>
      <c r="C1514" s="253"/>
      <c r="D1514" s="281"/>
      <c r="E1514" s="281"/>
      <c r="F1514" s="493"/>
      <c r="G1514" s="493"/>
      <c r="H1514" s="579"/>
      <c r="I1514" s="579"/>
    </row>
    <row r="1515" spans="1:9">
      <c r="A1515" s="224"/>
      <c r="B1515" s="77"/>
      <c r="C1515" s="253"/>
      <c r="D1515" s="281"/>
      <c r="E1515" s="281"/>
      <c r="F1515" s="493"/>
      <c r="G1515" s="493"/>
      <c r="H1515" s="579"/>
      <c r="I1515" s="579"/>
    </row>
    <row r="1516" spans="1:9">
      <c r="A1516" s="224"/>
      <c r="B1516" s="77"/>
      <c r="C1516" s="253"/>
      <c r="D1516" s="281"/>
      <c r="E1516" s="281"/>
      <c r="F1516" s="493"/>
      <c r="G1516" s="493"/>
      <c r="H1516" s="579"/>
      <c r="I1516" s="579"/>
    </row>
    <row r="1517" spans="1:9">
      <c r="A1517" s="224"/>
      <c r="B1517" s="77"/>
      <c r="C1517" s="253"/>
      <c r="D1517" s="281"/>
      <c r="E1517" s="281"/>
      <c r="F1517" s="493"/>
      <c r="G1517" s="493"/>
      <c r="H1517" s="579"/>
      <c r="I1517" s="579"/>
    </row>
    <row r="1518" spans="1:9">
      <c r="A1518" s="224"/>
      <c r="B1518" s="77"/>
      <c r="C1518" s="253"/>
      <c r="D1518" s="281"/>
      <c r="E1518" s="281"/>
      <c r="F1518" s="493"/>
      <c r="G1518" s="493"/>
      <c r="H1518" s="579"/>
      <c r="I1518" s="579"/>
    </row>
    <row r="1519" spans="1:9">
      <c r="A1519" s="224"/>
      <c r="B1519" s="77"/>
      <c r="C1519" s="253"/>
      <c r="D1519" s="281"/>
      <c r="E1519" s="281"/>
      <c r="F1519" s="493"/>
      <c r="G1519" s="493"/>
      <c r="H1519" s="579"/>
      <c r="I1519" s="579"/>
    </row>
    <row r="1520" spans="1:9">
      <c r="A1520" s="224"/>
      <c r="B1520" s="77"/>
      <c r="C1520" s="253"/>
      <c r="D1520" s="281"/>
      <c r="E1520" s="281"/>
      <c r="F1520" s="493"/>
      <c r="G1520" s="493"/>
      <c r="H1520" s="579"/>
      <c r="I1520" s="579"/>
    </row>
    <row r="1521" spans="1:9">
      <c r="A1521" s="224"/>
      <c r="B1521" s="77"/>
      <c r="C1521" s="253"/>
      <c r="D1521" s="281"/>
      <c r="E1521" s="281"/>
      <c r="F1521" s="493"/>
      <c r="G1521" s="493"/>
      <c r="H1521" s="579"/>
      <c r="I1521" s="579"/>
    </row>
    <row r="1522" spans="1:9">
      <c r="A1522" s="224"/>
      <c r="B1522" s="77"/>
      <c r="C1522" s="253"/>
      <c r="D1522" s="281"/>
      <c r="E1522" s="281"/>
      <c r="F1522" s="493"/>
      <c r="G1522" s="493"/>
      <c r="H1522" s="579"/>
      <c r="I1522" s="579"/>
    </row>
    <row r="1523" spans="1:9">
      <c r="A1523" s="224"/>
      <c r="B1523" s="77"/>
      <c r="C1523" s="253"/>
      <c r="D1523" s="281"/>
      <c r="E1523" s="281"/>
      <c r="F1523" s="493"/>
      <c r="G1523" s="493"/>
      <c r="H1523" s="579"/>
      <c r="I1523" s="579"/>
    </row>
    <row r="1524" spans="1:9">
      <c r="A1524" s="224"/>
      <c r="B1524" s="77"/>
      <c r="C1524" s="253"/>
      <c r="D1524" s="281"/>
      <c r="E1524" s="281"/>
      <c r="F1524" s="493"/>
      <c r="G1524" s="493"/>
      <c r="H1524" s="579"/>
      <c r="I1524" s="579"/>
    </row>
    <row r="1525" spans="1:9">
      <c r="A1525" s="224"/>
      <c r="B1525" s="77"/>
      <c r="C1525" s="253"/>
      <c r="D1525" s="281"/>
      <c r="E1525" s="281"/>
      <c r="F1525" s="493"/>
      <c r="G1525" s="493"/>
      <c r="H1525" s="579"/>
      <c r="I1525" s="579"/>
    </row>
    <row r="1526" spans="1:9">
      <c r="A1526" s="224"/>
      <c r="B1526" s="77"/>
      <c r="C1526" s="253"/>
      <c r="D1526" s="281"/>
      <c r="E1526" s="281"/>
      <c r="F1526" s="493"/>
      <c r="G1526" s="493"/>
      <c r="H1526" s="579"/>
      <c r="I1526" s="579"/>
    </row>
    <row r="1527" spans="1:9">
      <c r="A1527" s="224"/>
      <c r="B1527" s="77"/>
      <c r="C1527" s="253"/>
      <c r="D1527" s="281"/>
      <c r="E1527" s="281"/>
      <c r="F1527" s="493"/>
      <c r="G1527" s="493"/>
      <c r="H1527" s="579"/>
      <c r="I1527" s="579"/>
    </row>
    <row r="1528" spans="1:9">
      <c r="A1528" s="224"/>
      <c r="B1528" s="77"/>
      <c r="C1528" s="253"/>
      <c r="D1528" s="281"/>
      <c r="E1528" s="281"/>
      <c r="F1528" s="493"/>
      <c r="G1528" s="493"/>
      <c r="H1528" s="579"/>
      <c r="I1528" s="579"/>
    </row>
    <row r="1529" spans="1:9">
      <c r="A1529" s="224"/>
      <c r="B1529" s="77"/>
      <c r="C1529" s="253"/>
      <c r="D1529" s="281"/>
      <c r="E1529" s="281"/>
      <c r="F1529" s="493"/>
      <c r="G1529" s="493"/>
      <c r="H1529" s="579"/>
      <c r="I1529" s="579"/>
    </row>
    <row r="1530" spans="1:9">
      <c r="A1530" s="224"/>
      <c r="B1530" s="77"/>
      <c r="C1530" s="253"/>
      <c r="D1530" s="281"/>
      <c r="E1530" s="281"/>
      <c r="F1530" s="493"/>
      <c r="G1530" s="493"/>
      <c r="H1530" s="579"/>
      <c r="I1530" s="579"/>
    </row>
    <row r="1531" spans="1:9">
      <c r="A1531" s="224"/>
      <c r="B1531" s="77"/>
      <c r="C1531" s="253"/>
      <c r="D1531" s="281"/>
      <c r="E1531" s="281"/>
      <c r="F1531" s="493"/>
      <c r="G1531" s="493"/>
      <c r="H1531" s="579"/>
      <c r="I1531" s="579"/>
    </row>
    <row r="1532" spans="1:9">
      <c r="A1532" s="224"/>
      <c r="B1532" s="77"/>
      <c r="C1532" s="253"/>
      <c r="D1532" s="281"/>
      <c r="E1532" s="281"/>
      <c r="F1532" s="493"/>
      <c r="G1532" s="493"/>
      <c r="H1532" s="579"/>
      <c r="I1532" s="579"/>
    </row>
    <row r="1533" spans="1:9">
      <c r="A1533" s="224"/>
      <c r="B1533" s="77"/>
      <c r="C1533" s="253"/>
      <c r="D1533" s="281"/>
      <c r="E1533" s="281"/>
      <c r="F1533" s="493"/>
      <c r="G1533" s="493"/>
      <c r="H1533" s="579"/>
      <c r="I1533" s="579"/>
    </row>
    <row r="1534" spans="1:9">
      <c r="A1534" s="224"/>
      <c r="B1534" s="77"/>
      <c r="C1534" s="253"/>
      <c r="D1534" s="281"/>
      <c r="E1534" s="281"/>
      <c r="F1534" s="493"/>
      <c r="G1534" s="493"/>
      <c r="H1534" s="579"/>
      <c r="I1534" s="579"/>
    </row>
    <row r="1535" spans="1:9">
      <c r="A1535" s="224"/>
      <c r="B1535" s="77"/>
      <c r="C1535" s="253"/>
      <c r="D1535" s="281"/>
      <c r="E1535" s="281"/>
      <c r="F1535" s="493"/>
      <c r="G1535" s="493"/>
      <c r="H1535" s="579"/>
      <c r="I1535" s="579"/>
    </row>
    <row r="1536" spans="1:9">
      <c r="A1536" s="224"/>
      <c r="B1536" s="77"/>
      <c r="C1536" s="253"/>
      <c r="D1536" s="281"/>
      <c r="E1536" s="281"/>
      <c r="F1536" s="493"/>
      <c r="G1536" s="493"/>
      <c r="H1536" s="579"/>
      <c r="I1536" s="579"/>
    </row>
    <row r="1537" spans="1:9">
      <c r="A1537" s="224"/>
      <c r="B1537" s="77"/>
      <c r="C1537" s="253"/>
      <c r="D1537" s="281"/>
      <c r="E1537" s="281"/>
      <c r="F1537" s="493"/>
      <c r="G1537" s="493"/>
      <c r="H1537" s="579"/>
      <c r="I1537" s="579"/>
    </row>
    <row r="1538" spans="1:9">
      <c r="A1538" s="224"/>
      <c r="B1538" s="77"/>
      <c r="C1538" s="253"/>
      <c r="D1538" s="281"/>
      <c r="E1538" s="281"/>
      <c r="F1538" s="493"/>
      <c r="G1538" s="493"/>
      <c r="H1538" s="579"/>
      <c r="I1538" s="579"/>
    </row>
    <row r="1539" spans="1:9">
      <c r="A1539" s="224"/>
      <c r="B1539" s="77"/>
      <c r="C1539" s="253"/>
      <c r="D1539" s="281"/>
      <c r="E1539" s="281"/>
      <c r="F1539" s="493"/>
      <c r="G1539" s="493"/>
      <c r="H1539" s="579"/>
      <c r="I1539" s="579"/>
    </row>
    <row r="1540" spans="1:9">
      <c r="A1540" s="224"/>
      <c r="B1540" s="77"/>
      <c r="C1540" s="253"/>
      <c r="D1540" s="281"/>
      <c r="E1540" s="281"/>
      <c r="F1540" s="493"/>
      <c r="G1540" s="493"/>
      <c r="H1540" s="579"/>
      <c r="I1540" s="579"/>
    </row>
    <row r="1541" spans="1:9">
      <c r="A1541" s="224"/>
      <c r="B1541" s="77"/>
      <c r="C1541" s="253"/>
      <c r="D1541" s="281"/>
      <c r="E1541" s="281"/>
      <c r="F1541" s="493"/>
      <c r="G1541" s="493"/>
      <c r="H1541" s="579"/>
      <c r="I1541" s="579"/>
    </row>
    <row r="1542" spans="1:9">
      <c r="A1542" s="224"/>
      <c r="B1542" s="77"/>
      <c r="C1542" s="253"/>
      <c r="D1542" s="281"/>
      <c r="E1542" s="281"/>
      <c r="F1542" s="493"/>
      <c r="G1542" s="493"/>
      <c r="H1542" s="579"/>
      <c r="I1542" s="579"/>
    </row>
    <row r="1543" spans="1:9">
      <c r="A1543" s="224"/>
      <c r="B1543" s="77"/>
      <c r="C1543" s="253"/>
      <c r="D1543" s="281"/>
      <c r="E1543" s="281"/>
      <c r="F1543" s="493"/>
      <c r="G1543" s="493"/>
      <c r="H1543" s="579"/>
      <c r="I1543" s="579"/>
    </row>
    <row r="1544" spans="1:9">
      <c r="A1544" s="224"/>
      <c r="B1544" s="77"/>
      <c r="C1544" s="253"/>
      <c r="D1544" s="281"/>
      <c r="E1544" s="281"/>
      <c r="F1544" s="493"/>
      <c r="G1544" s="493"/>
      <c r="H1544" s="579"/>
      <c r="I1544" s="579"/>
    </row>
    <row r="1545" spans="1:9">
      <c r="A1545" s="224"/>
      <c r="B1545" s="77"/>
      <c r="C1545" s="253"/>
      <c r="D1545" s="281"/>
      <c r="E1545" s="281"/>
      <c r="F1545" s="493"/>
      <c r="G1545" s="493"/>
      <c r="H1545" s="579"/>
      <c r="I1545" s="579"/>
    </row>
    <row r="1546" spans="1:9">
      <c r="A1546" s="224"/>
      <c r="B1546" s="77"/>
      <c r="C1546" s="253"/>
      <c r="D1546" s="281"/>
      <c r="E1546" s="281"/>
      <c r="F1546" s="493"/>
      <c r="G1546" s="493"/>
      <c r="H1546" s="579"/>
      <c r="I1546" s="579"/>
    </row>
    <row r="1547" spans="1:9">
      <c r="A1547" s="224"/>
      <c r="B1547" s="77"/>
      <c r="C1547" s="253"/>
      <c r="D1547" s="281"/>
      <c r="E1547" s="281"/>
      <c r="F1547" s="493"/>
      <c r="G1547" s="493"/>
      <c r="H1547" s="579"/>
      <c r="I1547" s="579"/>
    </row>
    <row r="1548" spans="1:9">
      <c r="A1548" s="224"/>
      <c r="B1548" s="77"/>
      <c r="C1548" s="253"/>
      <c r="D1548" s="281"/>
      <c r="E1548" s="281"/>
      <c r="F1548" s="493"/>
      <c r="G1548" s="493"/>
      <c r="H1548" s="579"/>
      <c r="I1548" s="579"/>
    </row>
    <row r="1549" spans="1:9">
      <c r="A1549" s="224"/>
      <c r="B1549" s="77"/>
      <c r="C1549" s="253"/>
      <c r="D1549" s="281"/>
      <c r="E1549" s="281"/>
      <c r="F1549" s="493"/>
      <c r="G1549" s="493"/>
      <c r="H1549" s="579"/>
      <c r="I1549" s="579"/>
    </row>
    <row r="1550" spans="1:9">
      <c r="A1550" s="224"/>
      <c r="B1550" s="77"/>
      <c r="C1550" s="253"/>
      <c r="D1550" s="281"/>
      <c r="E1550" s="281"/>
      <c r="F1550" s="493"/>
      <c r="G1550" s="493"/>
      <c r="H1550" s="579"/>
      <c r="I1550" s="579"/>
    </row>
    <row r="1551" spans="1:9">
      <c r="A1551" s="224"/>
      <c r="B1551" s="77"/>
      <c r="C1551" s="253"/>
      <c r="D1551" s="281"/>
      <c r="E1551" s="281"/>
      <c r="F1551" s="493"/>
      <c r="G1551" s="493"/>
      <c r="H1551" s="579"/>
      <c r="I1551" s="579"/>
    </row>
    <row r="1552" spans="1:9">
      <c r="A1552" s="224"/>
      <c r="B1552" s="77"/>
      <c r="C1552" s="253"/>
      <c r="D1552" s="281"/>
      <c r="E1552" s="281"/>
      <c r="F1552" s="493"/>
      <c r="G1552" s="493"/>
      <c r="H1552" s="579"/>
      <c r="I1552" s="579"/>
    </row>
    <row r="1553" spans="1:9">
      <c r="A1553" s="224"/>
      <c r="B1553" s="77"/>
      <c r="C1553" s="253"/>
      <c r="D1553" s="281"/>
      <c r="E1553" s="281"/>
      <c r="F1553" s="493"/>
      <c r="G1553" s="493"/>
      <c r="H1553" s="579"/>
      <c r="I1553" s="579"/>
    </row>
    <row r="1554" spans="1:9">
      <c r="A1554" s="224"/>
      <c r="B1554" s="77"/>
      <c r="C1554" s="253"/>
      <c r="D1554" s="281"/>
      <c r="E1554" s="281"/>
      <c r="F1554" s="493"/>
      <c r="G1554" s="493"/>
      <c r="H1554" s="579"/>
      <c r="I1554" s="579"/>
    </row>
    <row r="1555" spans="1:9">
      <c r="A1555" s="224"/>
      <c r="B1555" s="77"/>
      <c r="C1555" s="253"/>
      <c r="D1555" s="281"/>
      <c r="E1555" s="281"/>
      <c r="F1555" s="493"/>
      <c r="G1555" s="493"/>
      <c r="H1555" s="579"/>
      <c r="I1555" s="579"/>
    </row>
    <row r="1556" spans="1:9">
      <c r="A1556" s="224"/>
      <c r="B1556" s="77"/>
      <c r="C1556" s="253"/>
      <c r="D1556" s="281"/>
      <c r="E1556" s="281"/>
      <c r="F1556" s="493"/>
      <c r="G1556" s="493"/>
      <c r="H1556" s="579"/>
      <c r="I1556" s="579"/>
    </row>
    <row r="1557" spans="1:9">
      <c r="A1557" s="224"/>
      <c r="B1557" s="77"/>
      <c r="C1557" s="253"/>
      <c r="D1557" s="281"/>
      <c r="E1557" s="281"/>
      <c r="F1557" s="493"/>
      <c r="G1557" s="493"/>
      <c r="H1557" s="579"/>
      <c r="I1557" s="579"/>
    </row>
    <row r="1558" spans="1:9">
      <c r="A1558" s="224"/>
      <c r="B1558" s="77"/>
      <c r="C1558" s="253"/>
      <c r="D1558" s="281"/>
      <c r="E1558" s="281"/>
      <c r="F1558" s="493"/>
      <c r="G1558" s="493"/>
      <c r="H1558" s="579"/>
      <c r="I1558" s="579"/>
    </row>
    <row r="1559" spans="1:9">
      <c r="A1559" s="224"/>
      <c r="B1559" s="77"/>
      <c r="C1559" s="253"/>
      <c r="D1559" s="281"/>
      <c r="E1559" s="281"/>
      <c r="F1559" s="493"/>
      <c r="G1559" s="493"/>
      <c r="H1559" s="579"/>
      <c r="I1559" s="579"/>
    </row>
    <row r="1560" spans="1:9">
      <c r="A1560" s="224"/>
      <c r="B1560" s="77"/>
      <c r="C1560" s="253"/>
      <c r="D1560" s="281"/>
      <c r="E1560" s="281"/>
      <c r="F1560" s="493"/>
      <c r="G1560" s="493"/>
      <c r="H1560" s="579"/>
      <c r="I1560" s="579"/>
    </row>
    <row r="1561" spans="1:9">
      <c r="A1561" s="224"/>
      <c r="B1561" s="77"/>
      <c r="C1561" s="253"/>
      <c r="D1561" s="281"/>
      <c r="E1561" s="281"/>
      <c r="F1561" s="493"/>
      <c r="G1561" s="493"/>
      <c r="H1561" s="579"/>
      <c r="I1561" s="579"/>
    </row>
    <row r="1562" spans="1:9">
      <c r="A1562" s="224"/>
      <c r="B1562" s="77"/>
      <c r="C1562" s="253"/>
      <c r="D1562" s="281"/>
      <c r="E1562" s="281"/>
      <c r="F1562" s="493"/>
      <c r="G1562" s="493"/>
      <c r="H1562" s="579"/>
      <c r="I1562" s="579"/>
    </row>
    <row r="1563" spans="1:9">
      <c r="A1563" s="224"/>
      <c r="B1563" s="77"/>
      <c r="C1563" s="253"/>
      <c r="D1563" s="281"/>
      <c r="E1563" s="281"/>
      <c r="F1563" s="493"/>
      <c r="G1563" s="493"/>
      <c r="H1563" s="579"/>
      <c r="I1563" s="579"/>
    </row>
    <row r="1564" spans="1:9">
      <c r="A1564" s="224"/>
      <c r="B1564" s="77"/>
      <c r="C1564" s="253"/>
      <c r="D1564" s="281"/>
      <c r="E1564" s="281"/>
      <c r="F1564" s="493"/>
      <c r="G1564" s="493"/>
      <c r="H1564" s="579"/>
      <c r="I1564" s="579"/>
    </row>
    <row r="1565" spans="1:9">
      <c r="A1565" s="224"/>
      <c r="B1565" s="77"/>
      <c r="C1565" s="253"/>
      <c r="D1565" s="281"/>
      <c r="E1565" s="281"/>
      <c r="F1565" s="493"/>
      <c r="G1565" s="493"/>
      <c r="H1565" s="579"/>
      <c r="I1565" s="579"/>
    </row>
    <row r="1566" spans="1:9">
      <c r="A1566" s="224"/>
      <c r="B1566" s="77"/>
      <c r="C1566" s="253"/>
      <c r="D1566" s="281"/>
      <c r="E1566" s="281"/>
      <c r="F1566" s="493"/>
      <c r="G1566" s="493"/>
      <c r="H1566" s="579"/>
      <c r="I1566" s="579"/>
    </row>
    <row r="1567" spans="1:9">
      <c r="A1567" s="224"/>
      <c r="B1567" s="77"/>
      <c r="C1567" s="253"/>
      <c r="D1567" s="281"/>
      <c r="E1567" s="281"/>
      <c r="F1567" s="493"/>
      <c r="G1567" s="493"/>
      <c r="H1567" s="579"/>
      <c r="I1567" s="579"/>
    </row>
    <row r="1568" spans="1:9">
      <c r="A1568" s="224"/>
      <c r="B1568" s="77"/>
      <c r="C1568" s="253"/>
      <c r="D1568" s="281"/>
      <c r="E1568" s="281"/>
      <c r="F1568" s="493"/>
      <c r="G1568" s="493"/>
      <c r="H1568" s="579"/>
      <c r="I1568" s="579"/>
    </row>
    <row r="1569" spans="1:9">
      <c r="A1569" s="224"/>
      <c r="B1569" s="77"/>
      <c r="C1569" s="253"/>
      <c r="D1569" s="281"/>
      <c r="E1569" s="281"/>
      <c r="F1569" s="493"/>
      <c r="G1569" s="493"/>
      <c r="H1569" s="579"/>
      <c r="I1569" s="579"/>
    </row>
    <row r="1570" spans="1:9">
      <c r="A1570" s="224"/>
      <c r="B1570" s="77"/>
      <c r="C1570" s="253"/>
      <c r="D1570" s="281"/>
      <c r="E1570" s="281"/>
      <c r="F1570" s="493"/>
      <c r="G1570" s="493"/>
      <c r="H1570" s="579"/>
      <c r="I1570" s="579"/>
    </row>
    <row r="1571" spans="1:9">
      <c r="A1571" s="224"/>
      <c r="B1571" s="77"/>
      <c r="C1571" s="253"/>
      <c r="D1571" s="281"/>
      <c r="E1571" s="281"/>
      <c r="F1571" s="493"/>
      <c r="G1571" s="493"/>
      <c r="H1571" s="579"/>
      <c r="I1571" s="579"/>
    </row>
    <row r="1572" spans="1:9">
      <c r="A1572" s="224"/>
      <c r="B1572" s="77"/>
      <c r="C1572" s="253"/>
      <c r="D1572" s="281"/>
      <c r="E1572" s="281"/>
      <c r="F1572" s="493"/>
      <c r="G1572" s="493"/>
      <c r="H1572" s="579"/>
      <c r="I1572" s="579"/>
    </row>
    <row r="1573" spans="1:9">
      <c r="A1573" s="224"/>
      <c r="B1573" s="77"/>
      <c r="C1573" s="253"/>
      <c r="D1573" s="281"/>
      <c r="E1573" s="281"/>
      <c r="F1573" s="493"/>
      <c r="G1573" s="493"/>
      <c r="H1573" s="579"/>
      <c r="I1573" s="579"/>
    </row>
    <row r="1574" spans="1:9">
      <c r="A1574" s="224"/>
      <c r="B1574" s="77"/>
      <c r="C1574" s="253"/>
      <c r="D1574" s="281"/>
      <c r="E1574" s="281"/>
      <c r="F1574" s="493"/>
      <c r="G1574" s="493"/>
      <c r="H1574" s="579"/>
      <c r="I1574" s="579"/>
    </row>
    <row r="1575" spans="1:9">
      <c r="A1575" s="224"/>
      <c r="B1575" s="77"/>
      <c r="C1575" s="253"/>
      <c r="D1575" s="281"/>
      <c r="E1575" s="281"/>
      <c r="F1575" s="493"/>
      <c r="G1575" s="493"/>
      <c r="H1575" s="579"/>
      <c r="I1575" s="579"/>
    </row>
    <row r="1576" spans="1:9">
      <c r="A1576" s="224"/>
      <c r="B1576" s="77"/>
      <c r="C1576" s="253"/>
      <c r="D1576" s="281"/>
      <c r="E1576" s="281"/>
      <c r="F1576" s="493"/>
      <c r="G1576" s="493"/>
      <c r="H1576" s="579"/>
      <c r="I1576" s="579"/>
    </row>
    <row r="1577" spans="1:9">
      <c r="A1577" s="224"/>
      <c r="B1577" s="77"/>
      <c r="C1577" s="253"/>
      <c r="D1577" s="281"/>
      <c r="E1577" s="281"/>
      <c r="F1577" s="493"/>
      <c r="G1577" s="493"/>
      <c r="H1577" s="579"/>
      <c r="I1577" s="579"/>
    </row>
    <row r="1578" spans="1:9">
      <c r="A1578" s="224"/>
      <c r="B1578" s="77"/>
      <c r="C1578" s="253"/>
      <c r="D1578" s="281"/>
      <c r="E1578" s="281"/>
      <c r="F1578" s="493"/>
      <c r="G1578" s="493"/>
      <c r="H1578" s="579"/>
      <c r="I1578" s="579"/>
    </row>
    <row r="1579" spans="1:9">
      <c r="A1579" s="224"/>
      <c r="B1579" s="77"/>
      <c r="C1579" s="253"/>
      <c r="D1579" s="281"/>
      <c r="E1579" s="281"/>
      <c r="F1579" s="493"/>
      <c r="G1579" s="493"/>
      <c r="H1579" s="579"/>
      <c r="I1579" s="579"/>
    </row>
    <row r="1580" spans="1:9">
      <c r="A1580" s="224"/>
      <c r="B1580" s="77"/>
      <c r="C1580" s="253"/>
      <c r="D1580" s="281"/>
      <c r="E1580" s="281"/>
      <c r="F1580" s="493"/>
      <c r="G1580" s="493"/>
      <c r="H1580" s="579"/>
      <c r="I1580" s="579"/>
    </row>
    <row r="1581" spans="1:9">
      <c r="A1581" s="224"/>
      <c r="B1581" s="77"/>
      <c r="C1581" s="253"/>
      <c r="D1581" s="281"/>
      <c r="E1581" s="281"/>
      <c r="F1581" s="493"/>
      <c r="G1581" s="493"/>
      <c r="H1581" s="579"/>
      <c r="I1581" s="579"/>
    </row>
    <row r="1582" spans="1:9">
      <c r="A1582" s="224"/>
      <c r="B1582" s="77"/>
      <c r="C1582" s="253"/>
      <c r="D1582" s="281"/>
      <c r="E1582" s="281"/>
      <c r="F1582" s="493"/>
      <c r="G1582" s="493"/>
      <c r="H1582" s="579"/>
      <c r="I1582" s="579"/>
    </row>
    <row r="1583" spans="1:9">
      <c r="A1583" s="224"/>
      <c r="B1583" s="77"/>
      <c r="C1583" s="253"/>
      <c r="D1583" s="281"/>
      <c r="E1583" s="281"/>
      <c r="F1583" s="493"/>
      <c r="G1583" s="493"/>
      <c r="H1583" s="579"/>
      <c r="I1583" s="579"/>
    </row>
    <row r="1584" spans="1:9">
      <c r="A1584" s="224"/>
      <c r="B1584" s="77"/>
      <c r="C1584" s="253"/>
      <c r="D1584" s="281"/>
      <c r="E1584" s="281"/>
      <c r="F1584" s="493"/>
      <c r="G1584" s="493"/>
      <c r="H1584" s="579"/>
      <c r="I1584" s="579"/>
    </row>
    <row r="1585" spans="1:9">
      <c r="A1585" s="224"/>
      <c r="B1585" s="77"/>
      <c r="C1585" s="253"/>
      <c r="D1585" s="281"/>
      <c r="E1585" s="281"/>
      <c r="F1585" s="493"/>
      <c r="G1585" s="493"/>
      <c r="H1585" s="579"/>
      <c r="I1585" s="579"/>
    </row>
    <row r="1586" spans="1:9">
      <c r="A1586" s="224"/>
      <c r="B1586" s="77"/>
      <c r="C1586" s="253"/>
      <c r="D1586" s="281"/>
      <c r="E1586" s="281"/>
      <c r="F1586" s="493"/>
      <c r="G1586" s="493"/>
      <c r="H1586" s="579"/>
      <c r="I1586" s="579"/>
    </row>
    <row r="1587" spans="1:9">
      <c r="A1587" s="224"/>
      <c r="B1587" s="77"/>
      <c r="C1587" s="253"/>
      <c r="D1587" s="281"/>
      <c r="E1587" s="281"/>
      <c r="F1587" s="493"/>
      <c r="G1587" s="493"/>
      <c r="H1587" s="579"/>
      <c r="I1587" s="579"/>
    </row>
    <row r="1588" spans="1:9">
      <c r="A1588" s="224"/>
      <c r="B1588" s="77"/>
      <c r="C1588" s="253"/>
      <c r="D1588" s="281"/>
      <c r="E1588" s="281"/>
      <c r="F1588" s="493"/>
      <c r="G1588" s="493"/>
      <c r="H1588" s="579"/>
      <c r="I1588" s="579"/>
    </row>
    <row r="1589" spans="1:9">
      <c r="A1589" s="224"/>
      <c r="B1589" s="77"/>
      <c r="C1589" s="253"/>
      <c r="D1589" s="281"/>
      <c r="E1589" s="281"/>
      <c r="F1589" s="493"/>
      <c r="G1589" s="493"/>
      <c r="H1589" s="579"/>
      <c r="I1589" s="579"/>
    </row>
    <row r="1590" spans="1:9">
      <c r="A1590" s="224"/>
      <c r="B1590" s="77"/>
      <c r="C1590" s="253"/>
      <c r="D1590" s="281"/>
      <c r="E1590" s="281"/>
      <c r="F1590" s="493"/>
      <c r="G1590" s="493"/>
      <c r="H1590" s="579"/>
      <c r="I1590" s="579"/>
    </row>
    <row r="1591" spans="1:9">
      <c r="A1591" s="224"/>
      <c r="B1591" s="77"/>
      <c r="C1591" s="253"/>
      <c r="D1591" s="281"/>
      <c r="E1591" s="281"/>
      <c r="F1591" s="493"/>
      <c r="G1591" s="493"/>
      <c r="H1591" s="579"/>
      <c r="I1591" s="579"/>
    </row>
    <row r="1592" spans="1:9">
      <c r="A1592" s="224"/>
      <c r="B1592" s="77"/>
      <c r="C1592" s="253"/>
      <c r="D1592" s="281"/>
      <c r="E1592" s="281"/>
      <c r="F1592" s="493"/>
      <c r="G1592" s="493"/>
      <c r="H1592" s="579"/>
      <c r="I1592" s="579"/>
    </row>
    <row r="1593" spans="1:9">
      <c r="A1593" s="224"/>
      <c r="B1593" s="77"/>
      <c r="C1593" s="253"/>
      <c r="D1593" s="281"/>
      <c r="E1593" s="281"/>
      <c r="F1593" s="493"/>
      <c r="G1593" s="493"/>
      <c r="H1593" s="579"/>
      <c r="I1593" s="579"/>
    </row>
    <row r="1594" spans="1:9">
      <c r="A1594" s="224"/>
      <c r="B1594" s="77"/>
      <c r="C1594" s="253"/>
      <c r="D1594" s="281"/>
      <c r="E1594" s="281"/>
      <c r="F1594" s="493"/>
      <c r="G1594" s="493"/>
      <c r="H1594" s="579"/>
      <c r="I1594" s="579"/>
    </row>
    <row r="1595" spans="1:9">
      <c r="A1595" s="224"/>
      <c r="B1595" s="77"/>
      <c r="C1595" s="253"/>
      <c r="D1595" s="281"/>
      <c r="E1595" s="281"/>
      <c r="F1595" s="493"/>
      <c r="G1595" s="493"/>
      <c r="H1595" s="579"/>
      <c r="I1595" s="579"/>
    </row>
    <row r="1596" spans="1:9">
      <c r="A1596" s="224"/>
      <c r="B1596" s="77"/>
      <c r="C1596" s="253"/>
      <c r="D1596" s="281"/>
      <c r="E1596" s="281"/>
      <c r="F1596" s="493"/>
      <c r="G1596" s="493"/>
      <c r="H1596" s="579"/>
      <c r="I1596" s="579"/>
    </row>
    <row r="1597" spans="1:9">
      <c r="A1597" s="224"/>
      <c r="B1597" s="77"/>
      <c r="C1597" s="253"/>
      <c r="D1597" s="281"/>
      <c r="E1597" s="281"/>
      <c r="F1597" s="493"/>
      <c r="G1597" s="493"/>
      <c r="H1597" s="579"/>
      <c r="I1597" s="579"/>
    </row>
    <row r="1598" spans="1:9">
      <c r="A1598" s="224"/>
      <c r="B1598" s="77"/>
      <c r="C1598" s="253"/>
      <c r="D1598" s="281"/>
      <c r="E1598" s="281"/>
      <c r="F1598" s="493"/>
      <c r="G1598" s="493"/>
      <c r="H1598" s="579"/>
      <c r="I1598" s="579"/>
    </row>
    <row r="1599" spans="1:9">
      <c r="A1599" s="224"/>
      <c r="B1599" s="77"/>
      <c r="C1599" s="253"/>
      <c r="D1599" s="281"/>
      <c r="E1599" s="281"/>
      <c r="F1599" s="493"/>
      <c r="G1599" s="493"/>
      <c r="H1599" s="579"/>
      <c r="I1599" s="579"/>
    </row>
    <row r="1600" spans="1:9">
      <c r="A1600" s="224"/>
      <c r="B1600" s="77"/>
      <c r="C1600" s="253"/>
      <c r="D1600" s="281"/>
      <c r="E1600" s="281"/>
      <c r="F1600" s="493"/>
      <c r="G1600" s="493"/>
      <c r="H1600" s="579"/>
      <c r="I1600" s="579"/>
    </row>
    <row r="1601" spans="1:9">
      <c r="A1601" s="224"/>
      <c r="B1601" s="77"/>
      <c r="C1601" s="253"/>
      <c r="D1601" s="281"/>
      <c r="E1601" s="281"/>
      <c r="F1601" s="493"/>
      <c r="G1601" s="493"/>
      <c r="H1601" s="579"/>
      <c r="I1601" s="579"/>
    </row>
    <row r="1602" spans="1:9">
      <c r="A1602" s="224"/>
      <c r="B1602" s="77"/>
      <c r="C1602" s="253"/>
      <c r="D1602" s="281"/>
      <c r="E1602" s="281"/>
      <c r="F1602" s="493"/>
      <c r="G1602" s="493"/>
      <c r="H1602" s="579"/>
      <c r="I1602" s="579"/>
    </row>
    <row r="1603" spans="1:9">
      <c r="A1603" s="224"/>
      <c r="B1603" s="77"/>
      <c r="C1603" s="253"/>
      <c r="D1603" s="281"/>
      <c r="E1603" s="281"/>
      <c r="F1603" s="493"/>
      <c r="G1603" s="493"/>
      <c r="H1603" s="579"/>
      <c r="I1603" s="579"/>
    </row>
    <row r="1604" spans="1:9">
      <c r="A1604" s="224"/>
      <c r="B1604" s="77"/>
      <c r="C1604" s="253"/>
      <c r="D1604" s="281"/>
      <c r="E1604" s="281"/>
      <c r="F1604" s="493"/>
      <c r="G1604" s="493"/>
      <c r="H1604" s="579"/>
      <c r="I1604" s="579"/>
    </row>
    <row r="1605" spans="1:9">
      <c r="A1605" s="224"/>
      <c r="B1605" s="77"/>
      <c r="C1605" s="253"/>
      <c r="D1605" s="281"/>
      <c r="E1605" s="281"/>
      <c r="F1605" s="493"/>
      <c r="G1605" s="493"/>
      <c r="H1605" s="579"/>
      <c r="I1605" s="579"/>
    </row>
    <row r="1606" spans="1:9">
      <c r="A1606" s="224"/>
      <c r="B1606" s="77"/>
      <c r="C1606" s="253"/>
      <c r="D1606" s="281"/>
      <c r="E1606" s="281"/>
      <c r="F1606" s="493"/>
      <c r="G1606" s="493"/>
      <c r="H1606" s="579"/>
      <c r="I1606" s="579"/>
    </row>
    <row r="1607" spans="1:9">
      <c r="A1607" s="224"/>
      <c r="B1607" s="77"/>
      <c r="C1607" s="253"/>
      <c r="D1607" s="281"/>
      <c r="E1607" s="281"/>
      <c r="F1607" s="493"/>
      <c r="G1607" s="493"/>
      <c r="H1607" s="579"/>
      <c r="I1607" s="579"/>
    </row>
    <row r="1608" spans="1:9">
      <c r="A1608" s="224"/>
      <c r="B1608" s="77"/>
      <c r="C1608" s="253"/>
      <c r="D1608" s="281"/>
      <c r="E1608" s="281"/>
      <c r="F1608" s="493"/>
      <c r="G1608" s="493"/>
      <c r="H1608" s="579"/>
      <c r="I1608" s="579"/>
    </row>
    <row r="1609" spans="1:9">
      <c r="A1609" s="224"/>
      <c r="B1609" s="77"/>
      <c r="C1609" s="253"/>
      <c r="D1609" s="281"/>
      <c r="E1609" s="281"/>
      <c r="F1609" s="493"/>
      <c r="G1609" s="493"/>
      <c r="H1609" s="579"/>
      <c r="I1609" s="579"/>
    </row>
    <row r="1610" spans="1:9">
      <c r="A1610" s="224"/>
      <c r="B1610" s="77"/>
      <c r="C1610" s="253"/>
      <c r="D1610" s="281"/>
      <c r="E1610" s="281"/>
      <c r="F1610" s="493"/>
      <c r="G1610" s="493"/>
      <c r="H1610" s="579"/>
      <c r="I1610" s="579"/>
    </row>
    <row r="1611" spans="1:9">
      <c r="A1611" s="224"/>
      <c r="B1611" s="77"/>
      <c r="C1611" s="253"/>
      <c r="D1611" s="281"/>
      <c r="E1611" s="281"/>
      <c r="F1611" s="493"/>
      <c r="G1611" s="493"/>
      <c r="H1611" s="579"/>
      <c r="I1611" s="579"/>
    </row>
    <row r="1612" spans="1:9">
      <c r="A1612" s="224"/>
      <c r="B1612" s="77"/>
      <c r="C1612" s="253"/>
      <c r="D1612" s="281"/>
      <c r="E1612" s="281"/>
      <c r="F1612" s="493"/>
      <c r="G1612" s="493"/>
      <c r="H1612" s="579"/>
      <c r="I1612" s="579"/>
    </row>
    <row r="1613" spans="1:9">
      <c r="A1613" s="224"/>
      <c r="B1613" s="77"/>
      <c r="C1613" s="253"/>
      <c r="D1613" s="281"/>
      <c r="E1613" s="281"/>
      <c r="F1613" s="493"/>
      <c r="G1613" s="493"/>
      <c r="H1613" s="579"/>
      <c r="I1613" s="579"/>
    </row>
    <row r="1614" spans="1:9">
      <c r="A1614" s="224"/>
      <c r="B1614" s="77"/>
      <c r="C1614" s="253"/>
      <c r="D1614" s="281"/>
      <c r="E1614" s="281"/>
      <c r="F1614" s="493"/>
      <c r="G1614" s="493"/>
      <c r="H1614" s="579"/>
      <c r="I1614" s="579"/>
    </row>
    <row r="1615" spans="1:9">
      <c r="A1615" s="224"/>
      <c r="B1615" s="77"/>
      <c r="C1615" s="253"/>
      <c r="D1615" s="281"/>
      <c r="E1615" s="281"/>
      <c r="F1615" s="493"/>
      <c r="G1615" s="493"/>
      <c r="H1615" s="579"/>
      <c r="I1615" s="579"/>
    </row>
    <row r="1616" spans="1:9">
      <c r="A1616" s="224"/>
      <c r="B1616" s="77"/>
      <c r="C1616" s="253"/>
      <c r="D1616" s="281"/>
      <c r="E1616" s="281"/>
      <c r="F1616" s="493"/>
      <c r="G1616" s="493"/>
      <c r="H1616" s="579"/>
      <c r="I1616" s="579"/>
    </row>
    <row r="1617" spans="1:9">
      <c r="A1617" s="224"/>
      <c r="B1617" s="77"/>
      <c r="C1617" s="253"/>
      <c r="D1617" s="281"/>
      <c r="E1617" s="281"/>
      <c r="F1617" s="493"/>
      <c r="G1617" s="493"/>
      <c r="H1617" s="579"/>
      <c r="I1617" s="579"/>
    </row>
    <row r="1618" spans="1:9">
      <c r="A1618" s="224"/>
      <c r="B1618" s="77"/>
      <c r="C1618" s="253"/>
      <c r="D1618" s="281"/>
      <c r="E1618" s="281"/>
      <c r="F1618" s="493"/>
      <c r="G1618" s="493"/>
      <c r="H1618" s="579"/>
      <c r="I1618" s="579"/>
    </row>
    <row r="1619" spans="1:9">
      <c r="A1619" s="224"/>
      <c r="B1619" s="77"/>
      <c r="C1619" s="253"/>
      <c r="D1619" s="281"/>
      <c r="E1619" s="281"/>
      <c r="F1619" s="493"/>
      <c r="G1619" s="493"/>
      <c r="H1619" s="579"/>
      <c r="I1619" s="579"/>
    </row>
    <row r="1620" spans="1:9">
      <c r="A1620" s="224"/>
      <c r="B1620" s="77"/>
      <c r="C1620" s="253"/>
      <c r="D1620" s="281"/>
      <c r="E1620" s="281"/>
      <c r="F1620" s="493"/>
      <c r="G1620" s="493"/>
      <c r="H1620" s="579"/>
      <c r="I1620" s="579"/>
    </row>
    <row r="1621" spans="1:9">
      <c r="A1621" s="224"/>
      <c r="B1621" s="77"/>
      <c r="C1621" s="253"/>
      <c r="D1621" s="281"/>
      <c r="E1621" s="281"/>
      <c r="F1621" s="493"/>
      <c r="G1621" s="493"/>
      <c r="H1621" s="579"/>
      <c r="I1621" s="579"/>
    </row>
    <row r="1622" spans="1:9">
      <c r="A1622" s="224"/>
      <c r="B1622" s="77"/>
      <c r="C1622" s="253"/>
      <c r="D1622" s="281"/>
      <c r="E1622" s="281"/>
      <c r="F1622" s="493"/>
      <c r="G1622" s="493"/>
      <c r="H1622" s="579"/>
      <c r="I1622" s="579"/>
    </row>
    <row r="1623" spans="1:9">
      <c r="A1623" s="224"/>
      <c r="B1623" s="77"/>
      <c r="C1623" s="253"/>
      <c r="D1623" s="281"/>
      <c r="E1623" s="281"/>
      <c r="F1623" s="493"/>
      <c r="G1623" s="493"/>
      <c r="H1623" s="579"/>
      <c r="I1623" s="579"/>
    </row>
    <row r="1624" spans="1:9">
      <c r="A1624" s="224"/>
      <c r="B1624" s="77"/>
      <c r="C1624" s="253"/>
      <c r="D1624" s="281"/>
      <c r="E1624" s="281"/>
      <c r="F1624" s="493"/>
      <c r="G1624" s="493"/>
      <c r="H1624" s="579"/>
      <c r="I1624" s="579"/>
    </row>
    <row r="1625" spans="1:9">
      <c r="A1625" s="224"/>
      <c r="B1625" s="77"/>
      <c r="C1625" s="253"/>
      <c r="D1625" s="281"/>
      <c r="E1625" s="281"/>
      <c r="F1625" s="493"/>
      <c r="G1625" s="493"/>
      <c r="H1625" s="579"/>
      <c r="I1625" s="579"/>
    </row>
    <row r="1626" spans="1:9">
      <c r="A1626" s="224"/>
      <c r="B1626" s="77"/>
      <c r="C1626" s="253"/>
      <c r="D1626" s="281"/>
      <c r="E1626" s="281"/>
      <c r="F1626" s="493"/>
      <c r="G1626" s="493"/>
      <c r="H1626" s="579"/>
      <c r="I1626" s="579"/>
    </row>
    <row r="1627" spans="1:9">
      <c r="A1627" s="224"/>
      <c r="B1627" s="77"/>
      <c r="C1627" s="253"/>
      <c r="D1627" s="281"/>
      <c r="E1627" s="281"/>
      <c r="F1627" s="493"/>
      <c r="G1627" s="493"/>
      <c r="H1627" s="579"/>
      <c r="I1627" s="579"/>
    </row>
    <row r="1628" spans="1:9">
      <c r="A1628" s="224"/>
      <c r="B1628" s="77"/>
      <c r="C1628" s="253"/>
      <c r="D1628" s="281"/>
      <c r="E1628" s="281"/>
      <c r="F1628" s="493"/>
      <c r="G1628" s="493"/>
      <c r="H1628" s="579"/>
      <c r="I1628" s="579"/>
    </row>
    <row r="1629" spans="1:9">
      <c r="A1629" s="224"/>
      <c r="B1629" s="77"/>
      <c r="C1629" s="253"/>
      <c r="D1629" s="281"/>
      <c r="E1629" s="281"/>
      <c r="F1629" s="493"/>
      <c r="G1629" s="493"/>
      <c r="H1629" s="579"/>
      <c r="I1629" s="579"/>
    </row>
    <row r="1630" spans="1:9">
      <c r="A1630" s="224"/>
      <c r="B1630" s="77"/>
      <c r="C1630" s="253"/>
      <c r="D1630" s="281"/>
      <c r="E1630" s="281"/>
      <c r="F1630" s="493"/>
      <c r="G1630" s="493"/>
      <c r="H1630" s="579"/>
      <c r="I1630" s="579"/>
    </row>
    <row r="1631" spans="1:9">
      <c r="A1631" s="224"/>
      <c r="B1631" s="77"/>
      <c r="C1631" s="253"/>
      <c r="D1631" s="281"/>
      <c r="E1631" s="281"/>
      <c r="F1631" s="493"/>
      <c r="G1631" s="493"/>
      <c r="H1631" s="579"/>
      <c r="I1631" s="579"/>
    </row>
    <row r="1632" spans="1:9">
      <c r="A1632" s="224"/>
      <c r="B1632" s="77"/>
      <c r="C1632" s="253"/>
      <c r="D1632" s="281"/>
      <c r="E1632" s="281"/>
      <c r="F1632" s="493"/>
      <c r="G1632" s="493"/>
      <c r="H1632" s="579"/>
      <c r="I1632" s="579"/>
    </row>
    <row r="1633" spans="1:9">
      <c r="A1633" s="224"/>
      <c r="B1633" s="77"/>
      <c r="C1633" s="253"/>
      <c r="D1633" s="281"/>
      <c r="E1633" s="281"/>
      <c r="F1633" s="493"/>
      <c r="G1633" s="493"/>
      <c r="H1633" s="579"/>
      <c r="I1633" s="579"/>
    </row>
    <row r="1634" spans="1:9">
      <c r="A1634" s="224"/>
      <c r="B1634" s="77"/>
      <c r="C1634" s="253"/>
      <c r="D1634" s="281"/>
      <c r="E1634" s="281"/>
      <c r="F1634" s="493"/>
      <c r="G1634" s="493"/>
      <c r="H1634" s="579"/>
      <c r="I1634" s="579"/>
    </row>
    <row r="1635" spans="1:9">
      <c r="A1635" s="224"/>
      <c r="B1635" s="77"/>
      <c r="C1635" s="253"/>
      <c r="D1635" s="281"/>
      <c r="E1635" s="281"/>
      <c r="F1635" s="493"/>
      <c r="G1635" s="493"/>
      <c r="H1635" s="579"/>
      <c r="I1635" s="579"/>
    </row>
    <row r="1636" spans="1:9">
      <c r="A1636" s="224"/>
      <c r="B1636" s="77"/>
      <c r="C1636" s="253"/>
      <c r="D1636" s="281"/>
      <c r="E1636" s="281"/>
      <c r="F1636" s="493"/>
      <c r="G1636" s="493"/>
      <c r="H1636" s="579"/>
      <c r="I1636" s="579"/>
    </row>
    <row r="1637" spans="1:9">
      <c r="A1637" s="224"/>
      <c r="B1637" s="77"/>
      <c r="C1637" s="253"/>
      <c r="D1637" s="281"/>
      <c r="E1637" s="281"/>
      <c r="F1637" s="493"/>
      <c r="G1637" s="493"/>
      <c r="H1637" s="579"/>
      <c r="I1637" s="579"/>
    </row>
    <row r="1638" spans="1:9">
      <c r="A1638" s="224"/>
      <c r="B1638" s="77"/>
      <c r="C1638" s="253"/>
      <c r="D1638" s="281"/>
      <c r="E1638" s="281"/>
      <c r="F1638" s="493"/>
      <c r="G1638" s="493"/>
      <c r="H1638" s="579"/>
      <c r="I1638" s="579"/>
    </row>
    <row r="1639" spans="1:9">
      <c r="A1639" s="224"/>
      <c r="B1639" s="77"/>
      <c r="C1639" s="253"/>
      <c r="D1639" s="281"/>
      <c r="E1639" s="281"/>
      <c r="F1639" s="493"/>
      <c r="G1639" s="493"/>
      <c r="H1639" s="579"/>
      <c r="I1639" s="579"/>
    </row>
    <row r="1640" spans="1:9">
      <c r="A1640" s="224"/>
      <c r="B1640" s="77"/>
      <c r="C1640" s="253"/>
      <c r="D1640" s="281"/>
      <c r="E1640" s="281"/>
      <c r="F1640" s="493"/>
      <c r="G1640" s="493"/>
      <c r="H1640" s="579"/>
      <c r="I1640" s="579"/>
    </row>
    <row r="1641" spans="1:9">
      <c r="A1641" s="224"/>
      <c r="B1641" s="77"/>
      <c r="C1641" s="253"/>
      <c r="D1641" s="281"/>
      <c r="E1641" s="281"/>
      <c r="F1641" s="493"/>
      <c r="G1641" s="493"/>
      <c r="H1641" s="579"/>
      <c r="I1641" s="579"/>
    </row>
    <row r="1642" spans="1:9">
      <c r="A1642" s="224"/>
      <c r="B1642" s="77"/>
      <c r="C1642" s="253"/>
      <c r="D1642" s="281"/>
      <c r="E1642" s="281"/>
      <c r="F1642" s="493"/>
      <c r="G1642" s="493"/>
      <c r="H1642" s="579"/>
      <c r="I1642" s="579"/>
    </row>
    <row r="1643" spans="1:9">
      <c r="A1643" s="224"/>
      <c r="B1643" s="77"/>
      <c r="C1643" s="253"/>
      <c r="D1643" s="281"/>
      <c r="E1643" s="281"/>
      <c r="F1643" s="493"/>
      <c r="G1643" s="493"/>
      <c r="H1643" s="579"/>
      <c r="I1643" s="579"/>
    </row>
    <row r="1644" spans="1:9">
      <c r="A1644" s="224"/>
      <c r="B1644" s="77"/>
      <c r="C1644" s="253"/>
      <c r="D1644" s="281"/>
      <c r="E1644" s="281"/>
      <c r="F1644" s="493"/>
      <c r="G1644" s="493"/>
      <c r="H1644" s="579"/>
      <c r="I1644" s="579"/>
    </row>
    <row r="1645" spans="1:9">
      <c r="A1645" s="224"/>
      <c r="B1645" s="77"/>
      <c r="C1645" s="253"/>
      <c r="D1645" s="281"/>
      <c r="E1645" s="281"/>
      <c r="F1645" s="493"/>
      <c r="G1645" s="493"/>
      <c r="H1645" s="579"/>
      <c r="I1645" s="579"/>
    </row>
    <row r="1646" spans="1:9">
      <c r="A1646" s="224"/>
      <c r="B1646" s="77"/>
      <c r="C1646" s="253"/>
      <c r="D1646" s="281"/>
      <c r="E1646" s="281"/>
      <c r="F1646" s="493"/>
      <c r="G1646" s="493"/>
      <c r="H1646" s="579"/>
      <c r="I1646" s="579"/>
    </row>
    <row r="1647" spans="1:9">
      <c r="A1647" s="224"/>
      <c r="B1647" s="77"/>
      <c r="C1647" s="253"/>
      <c r="D1647" s="281"/>
      <c r="E1647" s="281"/>
      <c r="F1647" s="493"/>
      <c r="G1647" s="493"/>
      <c r="H1647" s="579"/>
      <c r="I1647" s="579"/>
    </row>
    <row r="1648" spans="1:9">
      <c r="A1648" s="224"/>
      <c r="B1648" s="77"/>
      <c r="C1648" s="253"/>
      <c r="D1648" s="281"/>
      <c r="E1648" s="281"/>
      <c r="F1648" s="493"/>
      <c r="G1648" s="493"/>
      <c r="H1648" s="579"/>
      <c r="I1648" s="579"/>
    </row>
    <row r="1649" spans="1:9">
      <c r="A1649" s="224"/>
      <c r="B1649" s="77"/>
      <c r="C1649" s="253"/>
      <c r="D1649" s="281"/>
      <c r="E1649" s="281"/>
      <c r="F1649" s="493"/>
      <c r="G1649" s="493"/>
      <c r="H1649" s="579"/>
      <c r="I1649" s="579"/>
    </row>
    <row r="1650" spans="1:9">
      <c r="A1650" s="224"/>
      <c r="B1650" s="77"/>
      <c r="C1650" s="253"/>
      <c r="D1650" s="281"/>
      <c r="E1650" s="281"/>
      <c r="F1650" s="493"/>
      <c r="G1650" s="493"/>
      <c r="H1650" s="579"/>
      <c r="I1650" s="579"/>
    </row>
    <row r="1651" spans="1:9">
      <c r="A1651" s="224"/>
      <c r="B1651" s="77"/>
      <c r="C1651" s="253"/>
      <c r="D1651" s="281"/>
      <c r="E1651" s="281"/>
      <c r="F1651" s="493"/>
      <c r="G1651" s="493"/>
      <c r="H1651" s="579"/>
      <c r="I1651" s="579"/>
    </row>
    <row r="1652" spans="1:9">
      <c r="A1652" s="224"/>
      <c r="B1652" s="77"/>
      <c r="C1652" s="253"/>
      <c r="D1652" s="281"/>
      <c r="E1652" s="281"/>
      <c r="F1652" s="493"/>
      <c r="G1652" s="493"/>
      <c r="H1652" s="579"/>
      <c r="I1652" s="579"/>
    </row>
    <row r="1653" spans="1:9">
      <c r="A1653" s="224"/>
      <c r="B1653" s="77"/>
      <c r="C1653" s="253"/>
      <c r="D1653" s="281"/>
      <c r="E1653" s="281"/>
      <c r="F1653" s="493"/>
      <c r="G1653" s="493"/>
      <c r="H1653" s="579"/>
      <c r="I1653" s="579"/>
    </row>
    <row r="1654" spans="1:9">
      <c r="A1654" s="224"/>
      <c r="B1654" s="77"/>
      <c r="C1654" s="253"/>
      <c r="D1654" s="281"/>
      <c r="E1654" s="281"/>
      <c r="F1654" s="493"/>
      <c r="G1654" s="493"/>
      <c r="H1654" s="579"/>
      <c r="I1654" s="579"/>
    </row>
    <row r="1655" spans="1:9">
      <c r="A1655" s="224"/>
      <c r="B1655" s="77"/>
      <c r="C1655" s="253"/>
      <c r="D1655" s="281"/>
      <c r="E1655" s="281"/>
      <c r="F1655" s="493"/>
      <c r="G1655" s="493"/>
      <c r="H1655" s="579"/>
      <c r="I1655" s="579"/>
    </row>
    <row r="1656" spans="1:9">
      <c r="A1656" s="224"/>
      <c r="B1656" s="77"/>
      <c r="C1656" s="253"/>
      <c r="D1656" s="281"/>
      <c r="E1656" s="281"/>
      <c r="F1656" s="493"/>
      <c r="G1656" s="493"/>
      <c r="H1656" s="579"/>
      <c r="I1656" s="579"/>
    </row>
    <row r="1657" spans="1:9">
      <c r="A1657" s="224"/>
      <c r="B1657" s="77"/>
      <c r="C1657" s="253"/>
      <c r="D1657" s="281"/>
      <c r="E1657" s="281"/>
      <c r="F1657" s="493"/>
      <c r="G1657" s="493"/>
      <c r="H1657" s="579"/>
      <c r="I1657" s="579"/>
    </row>
    <row r="1658" spans="1:9">
      <c r="A1658" s="224"/>
      <c r="B1658" s="77"/>
      <c r="C1658" s="253"/>
      <c r="D1658" s="281"/>
      <c r="E1658" s="281"/>
      <c r="F1658" s="493"/>
      <c r="G1658" s="493"/>
      <c r="H1658" s="579"/>
      <c r="I1658" s="579"/>
    </row>
    <row r="1659" spans="1:9">
      <c r="A1659" s="224"/>
      <c r="B1659" s="77"/>
      <c r="C1659" s="253"/>
      <c r="D1659" s="281"/>
      <c r="E1659" s="281"/>
      <c r="F1659" s="493"/>
      <c r="G1659" s="493"/>
      <c r="H1659" s="579"/>
      <c r="I1659" s="579"/>
    </row>
    <row r="1660" spans="1:9">
      <c r="A1660" s="224"/>
      <c r="B1660" s="77"/>
      <c r="C1660" s="253"/>
      <c r="D1660" s="281"/>
      <c r="E1660" s="281"/>
      <c r="F1660" s="493"/>
      <c r="G1660" s="493"/>
      <c r="H1660" s="579"/>
      <c r="I1660" s="579"/>
    </row>
    <row r="1661" spans="1:9">
      <c r="A1661" s="224"/>
      <c r="B1661" s="77"/>
      <c r="C1661" s="253"/>
      <c r="D1661" s="281"/>
      <c r="E1661" s="281"/>
      <c r="F1661" s="493"/>
      <c r="G1661" s="493"/>
      <c r="H1661" s="579"/>
      <c r="I1661" s="579"/>
    </row>
    <row r="1662" spans="1:9">
      <c r="A1662" s="224"/>
      <c r="B1662" s="77"/>
      <c r="C1662" s="253"/>
      <c r="D1662" s="281"/>
      <c r="E1662" s="281"/>
      <c r="F1662" s="493"/>
      <c r="G1662" s="493"/>
      <c r="H1662" s="579"/>
      <c r="I1662" s="579"/>
    </row>
    <row r="1663" spans="1:9">
      <c r="A1663" s="224"/>
      <c r="B1663" s="77"/>
      <c r="C1663" s="253"/>
      <c r="D1663" s="281"/>
      <c r="E1663" s="281"/>
      <c r="F1663" s="493"/>
      <c r="G1663" s="493"/>
      <c r="H1663" s="579"/>
      <c r="I1663" s="579"/>
    </row>
    <row r="1664" spans="1:9">
      <c r="A1664" s="224"/>
      <c r="B1664" s="77"/>
      <c r="C1664" s="253"/>
      <c r="D1664" s="281"/>
      <c r="E1664" s="281"/>
      <c r="F1664" s="493"/>
      <c r="G1664" s="493"/>
      <c r="H1664" s="579"/>
      <c r="I1664" s="579"/>
    </row>
    <row r="1665" spans="1:9">
      <c r="A1665" s="224"/>
      <c r="B1665" s="77"/>
      <c r="C1665" s="253"/>
      <c r="D1665" s="281"/>
      <c r="E1665" s="281"/>
      <c r="F1665" s="493"/>
      <c r="G1665" s="493"/>
      <c r="H1665" s="579"/>
      <c r="I1665" s="579"/>
    </row>
    <row r="1666" spans="1:9">
      <c r="A1666" s="224"/>
      <c r="B1666" s="77"/>
      <c r="C1666" s="253"/>
      <c r="D1666" s="281"/>
      <c r="E1666" s="281"/>
      <c r="F1666" s="493"/>
      <c r="G1666" s="493"/>
      <c r="H1666" s="579"/>
      <c r="I1666" s="579"/>
    </row>
    <row r="1667" spans="1:9">
      <c r="A1667" s="224"/>
      <c r="B1667" s="77"/>
      <c r="C1667" s="253"/>
      <c r="D1667" s="281"/>
      <c r="E1667" s="281"/>
      <c r="F1667" s="493"/>
      <c r="G1667" s="493"/>
      <c r="H1667" s="579"/>
      <c r="I1667" s="579"/>
    </row>
    <row r="1668" spans="1:9">
      <c r="A1668" s="224"/>
      <c r="B1668" s="77"/>
      <c r="C1668" s="253"/>
      <c r="D1668" s="281"/>
      <c r="E1668" s="281"/>
      <c r="F1668" s="493"/>
      <c r="G1668" s="493"/>
      <c r="H1668" s="579"/>
      <c r="I1668" s="579"/>
    </row>
    <row r="1669" spans="1:9">
      <c r="A1669" s="224"/>
      <c r="B1669" s="77"/>
      <c r="C1669" s="253"/>
      <c r="D1669" s="281"/>
      <c r="E1669" s="281"/>
      <c r="F1669" s="493"/>
      <c r="G1669" s="493"/>
      <c r="H1669" s="579"/>
      <c r="I1669" s="579"/>
    </row>
    <row r="1670" spans="1:9">
      <c r="A1670" s="224"/>
      <c r="B1670" s="77"/>
      <c r="C1670" s="253"/>
      <c r="D1670" s="281"/>
      <c r="E1670" s="281"/>
      <c r="F1670" s="493"/>
      <c r="G1670" s="493"/>
      <c r="H1670" s="579"/>
      <c r="I1670" s="579"/>
    </row>
    <row r="1671" spans="1:9">
      <c r="A1671" s="224"/>
      <c r="B1671" s="77"/>
      <c r="C1671" s="253"/>
      <c r="D1671" s="281"/>
      <c r="E1671" s="281"/>
      <c r="F1671" s="493"/>
      <c r="G1671" s="493"/>
      <c r="H1671" s="579"/>
      <c r="I1671" s="579"/>
    </row>
    <row r="1672" spans="1:9">
      <c r="A1672" s="224"/>
      <c r="B1672" s="77"/>
      <c r="C1672" s="253"/>
      <c r="D1672" s="281"/>
      <c r="E1672" s="281"/>
      <c r="F1672" s="493"/>
      <c r="G1672" s="493"/>
      <c r="H1672" s="579"/>
      <c r="I1672" s="579"/>
    </row>
    <row r="1673" spans="1:9">
      <c r="A1673" s="224"/>
      <c r="B1673" s="77"/>
      <c r="C1673" s="253"/>
      <c r="D1673" s="281"/>
      <c r="E1673" s="281"/>
      <c r="F1673" s="493"/>
      <c r="G1673" s="493"/>
      <c r="H1673" s="579"/>
      <c r="I1673" s="579"/>
    </row>
    <row r="1674" spans="1:9">
      <c r="A1674" s="224"/>
      <c r="B1674" s="77"/>
      <c r="C1674" s="253"/>
      <c r="D1674" s="281"/>
      <c r="E1674" s="281"/>
      <c r="F1674" s="493"/>
      <c r="G1674" s="493"/>
      <c r="H1674" s="579"/>
      <c r="I1674" s="579"/>
    </row>
    <row r="1675" spans="1:9">
      <c r="A1675" s="224"/>
      <c r="B1675" s="77"/>
      <c r="C1675" s="253"/>
      <c r="D1675" s="281"/>
      <c r="E1675" s="281"/>
      <c r="F1675" s="493"/>
      <c r="G1675" s="493"/>
      <c r="H1675" s="579"/>
      <c r="I1675" s="579"/>
    </row>
    <row r="1676" spans="1:9">
      <c r="A1676" s="224"/>
      <c r="B1676" s="77"/>
      <c r="C1676" s="253"/>
      <c r="D1676" s="281"/>
      <c r="E1676" s="281"/>
      <c r="F1676" s="493"/>
      <c r="G1676" s="493"/>
      <c r="H1676" s="579"/>
      <c r="I1676" s="579"/>
    </row>
    <row r="1677" spans="1:9">
      <c r="A1677" s="224"/>
      <c r="B1677" s="77"/>
      <c r="C1677" s="253"/>
      <c r="D1677" s="281"/>
      <c r="E1677" s="281"/>
      <c r="F1677" s="493"/>
      <c r="G1677" s="493"/>
      <c r="H1677" s="579"/>
      <c r="I1677" s="579"/>
    </row>
    <row r="1678" spans="1:9">
      <c r="A1678" s="224"/>
      <c r="B1678" s="77"/>
      <c r="C1678" s="253"/>
      <c r="D1678" s="281"/>
      <c r="E1678" s="281"/>
      <c r="F1678" s="493"/>
      <c r="G1678" s="493"/>
      <c r="H1678" s="579"/>
      <c r="I1678" s="579"/>
    </row>
    <row r="1679" spans="1:9">
      <c r="A1679" s="224"/>
      <c r="B1679" s="77"/>
      <c r="C1679" s="253"/>
      <c r="D1679" s="281"/>
      <c r="E1679" s="281"/>
      <c r="F1679" s="493"/>
      <c r="G1679" s="493"/>
      <c r="H1679" s="579"/>
      <c r="I1679" s="579"/>
    </row>
    <row r="1680" spans="1:9">
      <c r="A1680" s="224"/>
      <c r="B1680" s="77"/>
      <c r="C1680" s="253"/>
      <c r="D1680" s="281"/>
      <c r="E1680" s="281"/>
      <c r="F1680" s="493"/>
      <c r="G1680" s="493"/>
      <c r="H1680" s="579"/>
      <c r="I1680" s="579"/>
    </row>
    <row r="1681" spans="1:9">
      <c r="A1681" s="224"/>
      <c r="B1681" s="77"/>
      <c r="C1681" s="253"/>
      <c r="D1681" s="281"/>
      <c r="E1681" s="281"/>
      <c r="F1681" s="493"/>
      <c r="G1681" s="493"/>
      <c r="H1681" s="579"/>
      <c r="I1681" s="579"/>
    </row>
    <row r="1682" spans="1:9">
      <c r="A1682" s="224"/>
      <c r="B1682" s="77"/>
      <c r="C1682" s="253"/>
      <c r="D1682" s="281"/>
      <c r="E1682" s="281"/>
      <c r="F1682" s="493"/>
      <c r="G1682" s="493"/>
      <c r="H1682" s="579"/>
      <c r="I1682" s="579"/>
    </row>
    <row r="1683" spans="1:9">
      <c r="A1683" s="224"/>
      <c r="B1683" s="77"/>
      <c r="C1683" s="253"/>
      <c r="D1683" s="281"/>
      <c r="E1683" s="281"/>
      <c r="F1683" s="493"/>
      <c r="G1683" s="493"/>
      <c r="H1683" s="579"/>
      <c r="I1683" s="579"/>
    </row>
    <row r="1684" spans="1:9">
      <c r="A1684" s="224"/>
      <c r="B1684" s="77"/>
      <c r="C1684" s="253"/>
      <c r="D1684" s="281"/>
      <c r="E1684" s="281"/>
      <c r="F1684" s="493"/>
      <c r="G1684" s="493"/>
      <c r="H1684" s="579"/>
      <c r="I1684" s="579"/>
    </row>
    <row r="1685" spans="1:9">
      <c r="A1685" s="224"/>
      <c r="B1685" s="77"/>
      <c r="C1685" s="253"/>
      <c r="D1685" s="281"/>
      <c r="E1685" s="281"/>
      <c r="F1685" s="493"/>
      <c r="G1685" s="493"/>
      <c r="H1685" s="579"/>
      <c r="I1685" s="579"/>
    </row>
    <row r="1686" spans="1:9">
      <c r="A1686" s="224"/>
      <c r="B1686" s="77"/>
      <c r="C1686" s="253"/>
      <c r="D1686" s="281"/>
      <c r="E1686" s="281"/>
      <c r="F1686" s="493"/>
      <c r="G1686" s="493"/>
      <c r="H1686" s="579"/>
      <c r="I1686" s="579"/>
    </row>
    <row r="1687" spans="1:9">
      <c r="A1687" s="224"/>
      <c r="B1687" s="77"/>
      <c r="C1687" s="253"/>
      <c r="D1687" s="281"/>
      <c r="E1687" s="281"/>
      <c r="F1687" s="493"/>
      <c r="G1687" s="493"/>
      <c r="H1687" s="579"/>
      <c r="I1687" s="579"/>
    </row>
    <row r="1688" spans="1:9">
      <c r="A1688" s="224"/>
      <c r="B1688" s="77"/>
      <c r="C1688" s="253"/>
      <c r="D1688" s="281"/>
      <c r="E1688" s="281"/>
      <c r="F1688" s="493"/>
      <c r="G1688" s="493"/>
      <c r="H1688" s="579"/>
      <c r="I1688" s="579"/>
    </row>
    <row r="1689" spans="1:9">
      <c r="A1689" s="224"/>
      <c r="B1689" s="77"/>
      <c r="C1689" s="253"/>
      <c r="D1689" s="281"/>
      <c r="E1689" s="281"/>
      <c r="F1689" s="493"/>
      <c r="G1689" s="493"/>
      <c r="H1689" s="579"/>
      <c r="I1689" s="579"/>
    </row>
    <row r="1690" spans="1:9">
      <c r="A1690" s="224"/>
      <c r="B1690" s="77"/>
      <c r="C1690" s="253"/>
      <c r="D1690" s="281"/>
      <c r="E1690" s="281"/>
      <c r="F1690" s="493"/>
      <c r="G1690" s="493"/>
      <c r="H1690" s="579"/>
      <c r="I1690" s="579"/>
    </row>
    <row r="1691" spans="1:9">
      <c r="A1691" s="224"/>
      <c r="B1691" s="77"/>
      <c r="C1691" s="253"/>
      <c r="D1691" s="281"/>
      <c r="E1691" s="281"/>
      <c r="F1691" s="493"/>
      <c r="G1691" s="493"/>
      <c r="H1691" s="579"/>
      <c r="I1691" s="579"/>
    </row>
    <row r="1692" spans="1:9">
      <c r="A1692" s="224"/>
      <c r="B1692" s="77"/>
      <c r="C1692" s="253"/>
      <c r="D1692" s="281"/>
      <c r="E1692" s="281"/>
      <c r="F1692" s="493"/>
      <c r="G1692" s="493"/>
      <c r="H1692" s="579"/>
      <c r="I1692" s="579"/>
    </row>
    <row r="1693" spans="1:9">
      <c r="A1693" s="224"/>
      <c r="B1693" s="77"/>
      <c r="C1693" s="253"/>
      <c r="D1693" s="281"/>
      <c r="E1693" s="281"/>
      <c r="F1693" s="493"/>
      <c r="G1693" s="493"/>
      <c r="H1693" s="579"/>
      <c r="I1693" s="579"/>
    </row>
    <row r="1694" spans="1:9">
      <c r="A1694" s="224"/>
      <c r="B1694" s="77"/>
      <c r="C1694" s="253"/>
      <c r="D1694" s="281"/>
      <c r="E1694" s="281"/>
      <c r="F1694" s="493"/>
      <c r="G1694" s="493"/>
      <c r="H1694" s="579"/>
      <c r="I1694" s="579"/>
    </row>
    <row r="1695" spans="1:9">
      <c r="A1695" s="224"/>
      <c r="B1695" s="77"/>
      <c r="C1695" s="253"/>
      <c r="D1695" s="281"/>
      <c r="E1695" s="281"/>
      <c r="F1695" s="493"/>
      <c r="G1695" s="493"/>
      <c r="H1695" s="579"/>
      <c r="I1695" s="579"/>
    </row>
    <row r="1696" spans="1:9">
      <c r="A1696" s="224"/>
      <c r="B1696" s="77"/>
      <c r="C1696" s="253"/>
      <c r="D1696" s="281"/>
      <c r="E1696" s="281"/>
      <c r="F1696" s="493"/>
      <c r="G1696" s="493"/>
      <c r="H1696" s="579"/>
      <c r="I1696" s="579"/>
    </row>
    <row r="1697" spans="1:9">
      <c r="A1697" s="224"/>
      <c r="B1697" s="77"/>
      <c r="C1697" s="253"/>
      <c r="D1697" s="281"/>
      <c r="E1697" s="281"/>
      <c r="F1697" s="493"/>
      <c r="G1697" s="493"/>
      <c r="H1697" s="579"/>
      <c r="I1697" s="579"/>
    </row>
    <row r="1698" spans="1:9">
      <c r="A1698" s="224"/>
      <c r="B1698" s="77"/>
      <c r="C1698" s="253"/>
      <c r="D1698" s="281"/>
      <c r="E1698" s="281"/>
      <c r="F1698" s="493"/>
      <c r="G1698" s="493"/>
      <c r="H1698" s="579"/>
      <c r="I1698" s="579"/>
    </row>
    <row r="1699" spans="1:9">
      <c r="A1699" s="224"/>
      <c r="B1699" s="77"/>
      <c r="C1699" s="253"/>
      <c r="D1699" s="281"/>
      <c r="E1699" s="281"/>
      <c r="F1699" s="493"/>
      <c r="G1699" s="493"/>
      <c r="H1699" s="579"/>
      <c r="I1699" s="579"/>
    </row>
    <row r="1700" spans="1:9">
      <c r="A1700" s="224"/>
      <c r="B1700" s="77"/>
      <c r="C1700" s="253"/>
      <c r="D1700" s="281"/>
      <c r="E1700" s="281"/>
      <c r="F1700" s="493"/>
      <c r="G1700" s="493"/>
      <c r="H1700" s="579"/>
      <c r="I1700" s="579"/>
    </row>
    <row r="1701" spans="1:9">
      <c r="A1701" s="224"/>
      <c r="B1701" s="77"/>
      <c r="C1701" s="253"/>
      <c r="D1701" s="281"/>
      <c r="E1701" s="281"/>
      <c r="F1701" s="493"/>
      <c r="G1701" s="493"/>
      <c r="H1701" s="579"/>
      <c r="I1701" s="579"/>
    </row>
    <row r="1702" spans="1:9">
      <c r="A1702" s="224"/>
      <c r="B1702" s="77"/>
      <c r="C1702" s="253"/>
      <c r="D1702" s="281"/>
      <c r="E1702" s="281"/>
      <c r="F1702" s="493"/>
      <c r="G1702" s="493"/>
      <c r="H1702" s="579"/>
      <c r="I1702" s="579"/>
    </row>
    <row r="1703" spans="1:9">
      <c r="A1703" s="224"/>
      <c r="B1703" s="77"/>
      <c r="C1703" s="253"/>
      <c r="D1703" s="281"/>
      <c r="E1703" s="281"/>
      <c r="F1703" s="493"/>
      <c r="G1703" s="493"/>
      <c r="H1703" s="579"/>
      <c r="I1703" s="579"/>
    </row>
    <row r="1704" spans="1:9">
      <c r="A1704" s="224"/>
      <c r="B1704" s="77"/>
      <c r="C1704" s="253"/>
      <c r="D1704" s="281"/>
      <c r="E1704" s="281"/>
      <c r="F1704" s="493"/>
      <c r="G1704" s="493"/>
      <c r="H1704" s="579"/>
      <c r="I1704" s="579"/>
    </row>
    <row r="1705" spans="1:9">
      <c r="A1705" s="224"/>
      <c r="B1705" s="77"/>
      <c r="C1705" s="253"/>
      <c r="D1705" s="281"/>
      <c r="E1705" s="281"/>
      <c r="F1705" s="493"/>
      <c r="G1705" s="493"/>
      <c r="H1705" s="579"/>
      <c r="I1705" s="579"/>
    </row>
    <row r="1706" spans="1:9">
      <c r="A1706" s="224"/>
      <c r="B1706" s="77"/>
      <c r="C1706" s="253"/>
      <c r="D1706" s="281"/>
      <c r="E1706" s="281"/>
      <c r="F1706" s="493"/>
      <c r="G1706" s="493"/>
      <c r="H1706" s="579"/>
      <c r="I1706" s="579"/>
    </row>
    <row r="1707" spans="1:9">
      <c r="A1707" s="224"/>
      <c r="B1707" s="77"/>
      <c r="C1707" s="253"/>
      <c r="D1707" s="281"/>
      <c r="E1707" s="281"/>
      <c r="F1707" s="493"/>
      <c r="G1707" s="493"/>
      <c r="H1707" s="579"/>
      <c r="I1707" s="579"/>
    </row>
    <row r="1708" spans="1:9">
      <c r="A1708" s="224"/>
      <c r="B1708" s="77"/>
      <c r="C1708" s="253"/>
      <c r="D1708" s="281"/>
      <c r="E1708" s="281"/>
      <c r="F1708" s="493"/>
      <c r="G1708" s="493"/>
      <c r="H1708" s="579"/>
      <c r="I1708" s="579"/>
    </row>
    <row r="1709" spans="1:9">
      <c r="A1709" s="224"/>
      <c r="B1709" s="77"/>
      <c r="C1709" s="253"/>
      <c r="D1709" s="281"/>
      <c r="E1709" s="281"/>
      <c r="F1709" s="493"/>
      <c r="G1709" s="493"/>
      <c r="H1709" s="579"/>
      <c r="I1709" s="579"/>
    </row>
    <row r="1710" spans="1:9">
      <c r="A1710" s="224"/>
      <c r="B1710" s="77"/>
      <c r="C1710" s="253"/>
      <c r="D1710" s="281"/>
      <c r="E1710" s="281"/>
      <c r="F1710" s="493"/>
      <c r="G1710" s="493"/>
      <c r="H1710" s="579"/>
      <c r="I1710" s="579"/>
    </row>
    <row r="1711" spans="1:9">
      <c r="A1711" s="224"/>
      <c r="B1711" s="77"/>
      <c r="C1711" s="253"/>
      <c r="D1711" s="281"/>
      <c r="E1711" s="281"/>
      <c r="F1711" s="493"/>
      <c r="G1711" s="493"/>
      <c r="H1711" s="579"/>
      <c r="I1711" s="579"/>
    </row>
    <row r="1712" spans="1:9">
      <c r="A1712" s="224"/>
      <c r="B1712" s="77"/>
      <c r="C1712" s="253"/>
      <c r="D1712" s="281"/>
      <c r="E1712" s="281"/>
      <c r="F1712" s="493"/>
      <c r="G1712" s="493"/>
      <c r="H1712" s="579"/>
      <c r="I1712" s="579"/>
    </row>
    <row r="1713" spans="1:9">
      <c r="A1713" s="224"/>
      <c r="B1713" s="77"/>
      <c r="C1713" s="253"/>
      <c r="D1713" s="281"/>
      <c r="E1713" s="281"/>
      <c r="F1713" s="493"/>
      <c r="G1713" s="493"/>
      <c r="H1713" s="579"/>
      <c r="I1713" s="579"/>
    </row>
    <row r="1714" spans="1:9">
      <c r="A1714" s="224"/>
      <c r="B1714" s="77"/>
      <c r="C1714" s="253"/>
      <c r="D1714" s="281"/>
      <c r="E1714" s="281"/>
      <c r="F1714" s="493"/>
      <c r="G1714" s="493"/>
      <c r="H1714" s="579"/>
      <c r="I1714" s="579"/>
    </row>
    <row r="1715" spans="1:9">
      <c r="A1715" s="224"/>
      <c r="B1715" s="77"/>
      <c r="C1715" s="253"/>
      <c r="D1715" s="281"/>
      <c r="E1715" s="281"/>
      <c r="F1715" s="493"/>
      <c r="G1715" s="493"/>
      <c r="H1715" s="579"/>
      <c r="I1715" s="579"/>
    </row>
    <row r="1716" spans="1:9">
      <c r="A1716" s="224"/>
      <c r="B1716" s="77"/>
      <c r="C1716" s="253"/>
      <c r="D1716" s="281"/>
      <c r="E1716" s="281"/>
      <c r="F1716" s="493"/>
      <c r="G1716" s="493"/>
      <c r="H1716" s="579"/>
      <c r="I1716" s="579"/>
    </row>
    <row r="1717" spans="1:9">
      <c r="A1717" s="224"/>
      <c r="B1717" s="77"/>
      <c r="C1717" s="253"/>
      <c r="D1717" s="281"/>
      <c r="E1717" s="281"/>
      <c r="F1717" s="493"/>
      <c r="G1717" s="493"/>
      <c r="H1717" s="579"/>
      <c r="I1717" s="579"/>
    </row>
    <row r="1718" spans="1:9">
      <c r="A1718" s="224"/>
      <c r="B1718" s="77"/>
      <c r="C1718" s="253"/>
      <c r="D1718" s="281"/>
      <c r="E1718" s="281"/>
      <c r="F1718" s="493"/>
      <c r="G1718" s="493"/>
      <c r="H1718" s="579"/>
      <c r="I1718" s="579"/>
    </row>
    <row r="1719" spans="1:9">
      <c r="A1719" s="224"/>
      <c r="B1719" s="77"/>
      <c r="C1719" s="253"/>
      <c r="D1719" s="281"/>
      <c r="E1719" s="281"/>
      <c r="F1719" s="493"/>
      <c r="G1719" s="493"/>
      <c r="H1719" s="579"/>
      <c r="I1719" s="579"/>
    </row>
    <row r="1720" spans="1:9">
      <c r="A1720" s="224"/>
      <c r="B1720" s="77"/>
      <c r="C1720" s="253"/>
      <c r="D1720" s="281"/>
      <c r="E1720" s="281"/>
      <c r="F1720" s="493"/>
      <c r="G1720" s="493"/>
      <c r="H1720" s="579"/>
      <c r="I1720" s="579"/>
    </row>
    <row r="1721" spans="1:9">
      <c r="A1721" s="224"/>
      <c r="B1721" s="77"/>
      <c r="C1721" s="253"/>
      <c r="D1721" s="281"/>
      <c r="E1721" s="281"/>
      <c r="F1721" s="493"/>
      <c r="G1721" s="493"/>
      <c r="H1721" s="579"/>
      <c r="I1721" s="579"/>
    </row>
    <row r="1722" spans="1:9">
      <c r="A1722" s="224"/>
      <c r="B1722" s="77"/>
      <c r="C1722" s="253"/>
      <c r="D1722" s="281"/>
      <c r="E1722" s="281"/>
      <c r="F1722" s="493"/>
      <c r="G1722" s="493"/>
      <c r="H1722" s="579"/>
      <c r="I1722" s="579"/>
    </row>
    <row r="1723" spans="1:9">
      <c r="A1723" s="224"/>
      <c r="B1723" s="77"/>
      <c r="C1723" s="253"/>
      <c r="D1723" s="281"/>
      <c r="E1723" s="281"/>
      <c r="F1723" s="493"/>
      <c r="G1723" s="493"/>
      <c r="H1723" s="579"/>
      <c r="I1723" s="579"/>
    </row>
    <row r="1724" spans="1:9">
      <c r="A1724" s="224"/>
      <c r="B1724" s="77"/>
      <c r="C1724" s="253"/>
      <c r="D1724" s="281"/>
      <c r="E1724" s="281"/>
      <c r="F1724" s="493"/>
      <c r="G1724" s="493"/>
      <c r="H1724" s="579"/>
      <c r="I1724" s="579"/>
    </row>
    <row r="1725" spans="1:9">
      <c r="A1725" s="224"/>
      <c r="B1725" s="77"/>
      <c r="C1725" s="253"/>
      <c r="D1725" s="281"/>
      <c r="E1725" s="281"/>
      <c r="F1725" s="493"/>
      <c r="G1725" s="493"/>
      <c r="H1725" s="579"/>
      <c r="I1725" s="579"/>
    </row>
    <row r="1726" spans="1:9">
      <c r="A1726" s="224"/>
      <c r="B1726" s="77"/>
      <c r="C1726" s="253"/>
      <c r="D1726" s="281"/>
      <c r="E1726" s="281"/>
      <c r="F1726" s="493"/>
      <c r="G1726" s="493"/>
      <c r="H1726" s="579"/>
      <c r="I1726" s="579"/>
    </row>
    <row r="1727" spans="1:9">
      <c r="A1727" s="224"/>
      <c r="B1727" s="77"/>
      <c r="C1727" s="253"/>
      <c r="D1727" s="281"/>
      <c r="E1727" s="281"/>
      <c r="F1727" s="493"/>
      <c r="G1727" s="493"/>
      <c r="H1727" s="579"/>
      <c r="I1727" s="579"/>
    </row>
    <row r="1728" spans="1:9">
      <c r="A1728" s="224"/>
      <c r="B1728" s="77"/>
      <c r="C1728" s="253"/>
      <c r="D1728" s="281"/>
      <c r="E1728" s="281"/>
      <c r="F1728" s="493"/>
      <c r="G1728" s="493"/>
      <c r="H1728" s="579"/>
      <c r="I1728" s="579"/>
    </row>
    <row r="1729" spans="1:9">
      <c r="A1729" s="224"/>
      <c r="B1729" s="77"/>
      <c r="C1729" s="253"/>
      <c r="D1729" s="281"/>
      <c r="E1729" s="281"/>
      <c r="F1729" s="493"/>
      <c r="G1729" s="493"/>
      <c r="H1729" s="579"/>
      <c r="I1729" s="579"/>
    </row>
    <row r="1730" spans="1:9">
      <c r="A1730" s="224"/>
      <c r="B1730" s="77"/>
      <c r="C1730" s="253"/>
      <c r="D1730" s="281"/>
      <c r="E1730" s="281"/>
      <c r="F1730" s="493"/>
      <c r="G1730" s="493"/>
      <c r="H1730" s="579"/>
      <c r="I1730" s="579"/>
    </row>
    <row r="1731" spans="1:9">
      <c r="A1731" s="224"/>
      <c r="B1731" s="77"/>
      <c r="C1731" s="253"/>
      <c r="D1731" s="281"/>
      <c r="E1731" s="281"/>
      <c r="F1731" s="493"/>
      <c r="G1731" s="493"/>
      <c r="H1731" s="579"/>
      <c r="I1731" s="579"/>
    </row>
    <row r="1732" spans="1:9">
      <c r="A1732" s="224"/>
      <c r="B1732" s="77"/>
      <c r="C1732" s="253"/>
      <c r="D1732" s="281"/>
      <c r="E1732" s="281"/>
      <c r="F1732" s="493"/>
      <c r="G1732" s="493"/>
      <c r="H1732" s="579"/>
      <c r="I1732" s="579"/>
    </row>
    <row r="1733" spans="1:9">
      <c r="A1733" s="224"/>
      <c r="B1733" s="77"/>
      <c r="C1733" s="253"/>
      <c r="D1733" s="281"/>
      <c r="E1733" s="281"/>
      <c r="F1733" s="493"/>
      <c r="G1733" s="493"/>
      <c r="H1733" s="579"/>
      <c r="I1733" s="579"/>
    </row>
    <row r="1734" spans="1:9">
      <c r="A1734" s="224"/>
      <c r="B1734" s="77"/>
      <c r="C1734" s="253"/>
      <c r="D1734" s="281"/>
      <c r="E1734" s="281"/>
      <c r="F1734" s="493"/>
      <c r="G1734" s="493"/>
      <c r="H1734" s="579"/>
      <c r="I1734" s="579"/>
    </row>
    <row r="1735" spans="1:9">
      <c r="A1735" s="224"/>
      <c r="B1735" s="77"/>
      <c r="C1735" s="253"/>
      <c r="D1735" s="281"/>
      <c r="E1735" s="281"/>
      <c r="F1735" s="493"/>
      <c r="G1735" s="493"/>
      <c r="H1735" s="579"/>
      <c r="I1735" s="579"/>
    </row>
    <row r="1736" spans="1:9">
      <c r="A1736" s="224"/>
      <c r="B1736" s="77"/>
      <c r="C1736" s="253"/>
      <c r="D1736" s="281"/>
      <c r="E1736" s="281"/>
      <c r="F1736" s="493"/>
      <c r="G1736" s="493"/>
      <c r="H1736" s="579"/>
      <c r="I1736" s="579"/>
    </row>
    <row r="1737" spans="1:9">
      <c r="A1737" s="224"/>
      <c r="B1737" s="77"/>
      <c r="C1737" s="253"/>
      <c r="D1737" s="281"/>
      <c r="E1737" s="281"/>
      <c r="F1737" s="493"/>
      <c r="G1737" s="493"/>
      <c r="H1737" s="579"/>
      <c r="I1737" s="579"/>
    </row>
    <row r="1738" spans="1:9">
      <c r="A1738" s="224"/>
      <c r="B1738" s="77"/>
      <c r="C1738" s="253"/>
      <c r="D1738" s="281"/>
      <c r="E1738" s="281"/>
      <c r="F1738" s="493"/>
      <c r="G1738" s="493"/>
      <c r="H1738" s="579"/>
      <c r="I1738" s="579"/>
    </row>
    <row r="1739" spans="1:9">
      <c r="A1739" s="224"/>
      <c r="B1739" s="77"/>
      <c r="C1739" s="253"/>
      <c r="D1739" s="281"/>
      <c r="E1739" s="281"/>
      <c r="F1739" s="493"/>
      <c r="G1739" s="493"/>
      <c r="H1739" s="579"/>
      <c r="I1739" s="579"/>
    </row>
    <row r="1740" spans="1:9">
      <c r="A1740" s="224"/>
      <c r="B1740" s="77"/>
      <c r="C1740" s="253"/>
      <c r="D1740" s="281"/>
      <c r="E1740" s="281"/>
      <c r="F1740" s="493"/>
      <c r="G1740" s="493"/>
      <c r="H1740" s="579"/>
      <c r="I1740" s="579"/>
    </row>
    <row r="1741" spans="1:9">
      <c r="A1741" s="224"/>
      <c r="B1741" s="77"/>
      <c r="C1741" s="253"/>
      <c r="D1741" s="281"/>
      <c r="E1741" s="281"/>
      <c r="F1741" s="493"/>
      <c r="G1741" s="493"/>
      <c r="H1741" s="579"/>
      <c r="I1741" s="579"/>
    </row>
    <row r="1742" spans="1:9">
      <c r="A1742" s="224"/>
      <c r="B1742" s="77"/>
      <c r="C1742" s="253"/>
      <c r="D1742" s="281"/>
      <c r="E1742" s="281"/>
      <c r="F1742" s="493"/>
      <c r="G1742" s="493"/>
      <c r="H1742" s="579"/>
      <c r="I1742" s="579"/>
    </row>
    <row r="1743" spans="1:9">
      <c r="A1743" s="224"/>
      <c r="B1743" s="77"/>
      <c r="C1743" s="253"/>
      <c r="D1743" s="281"/>
      <c r="E1743" s="281"/>
      <c r="F1743" s="493"/>
      <c r="G1743" s="493"/>
      <c r="H1743" s="579"/>
      <c r="I1743" s="579"/>
    </row>
    <row r="1744" spans="1:9">
      <c r="A1744" s="224"/>
      <c r="B1744" s="77"/>
      <c r="C1744" s="253"/>
      <c r="D1744" s="281"/>
      <c r="E1744" s="281"/>
      <c r="F1744" s="493"/>
      <c r="G1744" s="493"/>
      <c r="H1744" s="579"/>
      <c r="I1744" s="579"/>
    </row>
    <row r="1745" spans="1:9">
      <c r="A1745" s="224"/>
      <c r="B1745" s="77"/>
      <c r="C1745" s="253"/>
      <c r="D1745" s="281"/>
      <c r="E1745" s="281"/>
      <c r="F1745" s="493"/>
      <c r="G1745" s="493"/>
      <c r="H1745" s="579"/>
      <c r="I1745" s="579"/>
    </row>
    <row r="1746" spans="1:9">
      <c r="A1746" s="224"/>
      <c r="B1746" s="77"/>
      <c r="C1746" s="253"/>
      <c r="D1746" s="281"/>
      <c r="E1746" s="281"/>
      <c r="F1746" s="493"/>
      <c r="G1746" s="493"/>
      <c r="H1746" s="579"/>
      <c r="I1746" s="579"/>
    </row>
    <row r="1747" spans="1:9">
      <c r="A1747" s="224"/>
      <c r="B1747" s="77"/>
      <c r="C1747" s="253"/>
      <c r="D1747" s="281"/>
      <c r="E1747" s="281"/>
      <c r="F1747" s="493"/>
      <c r="G1747" s="493"/>
      <c r="H1747" s="579"/>
      <c r="I1747" s="579"/>
    </row>
    <row r="1748" spans="1:9">
      <c r="A1748" s="224"/>
      <c r="B1748" s="77"/>
      <c r="C1748" s="253"/>
      <c r="D1748" s="281"/>
      <c r="E1748" s="281"/>
      <c r="F1748" s="493"/>
      <c r="G1748" s="493"/>
      <c r="H1748" s="579"/>
      <c r="I1748" s="579"/>
    </row>
    <row r="1749" spans="1:9">
      <c r="A1749" s="224"/>
      <c r="B1749" s="77"/>
      <c r="C1749" s="253"/>
      <c r="D1749" s="281"/>
      <c r="E1749" s="281"/>
      <c r="F1749" s="493"/>
      <c r="G1749" s="493"/>
      <c r="H1749" s="579"/>
      <c r="I1749" s="579"/>
    </row>
    <row r="1750" spans="1:9">
      <c r="A1750" s="224"/>
      <c r="B1750" s="77"/>
      <c r="C1750" s="253"/>
      <c r="D1750" s="281"/>
      <c r="E1750" s="281"/>
      <c r="F1750" s="493"/>
      <c r="G1750" s="493"/>
      <c r="H1750" s="579"/>
      <c r="I1750" s="579"/>
    </row>
    <row r="1751" spans="1:9">
      <c r="A1751" s="224"/>
      <c r="B1751" s="77"/>
      <c r="C1751" s="253"/>
      <c r="D1751" s="281"/>
      <c r="E1751" s="281"/>
      <c r="F1751" s="493"/>
      <c r="G1751" s="493"/>
      <c r="H1751" s="579"/>
      <c r="I1751" s="579"/>
    </row>
    <row r="1752" spans="1:9">
      <c r="A1752" s="224"/>
      <c r="B1752" s="77"/>
      <c r="C1752" s="253"/>
      <c r="D1752" s="281"/>
      <c r="E1752" s="281"/>
      <c r="F1752" s="493"/>
      <c r="G1752" s="493"/>
      <c r="H1752" s="579"/>
      <c r="I1752" s="579"/>
    </row>
    <row r="1753" spans="1:9">
      <c r="A1753" s="224"/>
      <c r="B1753" s="77"/>
      <c r="C1753" s="253"/>
      <c r="D1753" s="281"/>
      <c r="E1753" s="281"/>
      <c r="F1753" s="493"/>
      <c r="G1753" s="493"/>
      <c r="H1753" s="579"/>
      <c r="I1753" s="579"/>
    </row>
    <row r="1754" spans="1:9">
      <c r="A1754" s="224"/>
      <c r="B1754" s="77"/>
      <c r="C1754" s="253"/>
      <c r="D1754" s="281"/>
      <c r="E1754" s="281"/>
      <c r="F1754" s="493"/>
      <c r="G1754" s="493"/>
      <c r="H1754" s="579"/>
      <c r="I1754" s="579"/>
    </row>
    <row r="1755" spans="1:9">
      <c r="A1755" s="224"/>
      <c r="B1755" s="77"/>
      <c r="C1755" s="253"/>
      <c r="D1755" s="281"/>
      <c r="E1755" s="281"/>
      <c r="F1755" s="493"/>
      <c r="G1755" s="493"/>
      <c r="H1755" s="579"/>
      <c r="I1755" s="579"/>
    </row>
    <row r="1756" spans="1:9">
      <c r="A1756" s="224"/>
      <c r="B1756" s="77"/>
      <c r="C1756" s="253"/>
      <c r="D1756" s="281"/>
      <c r="E1756" s="281"/>
      <c r="F1756" s="493"/>
      <c r="G1756" s="493"/>
      <c r="H1756" s="579"/>
      <c r="I1756" s="579"/>
    </row>
    <row r="1757" spans="1:9">
      <c r="A1757" s="224"/>
      <c r="B1757" s="77"/>
      <c r="C1757" s="253"/>
      <c r="D1757" s="281"/>
      <c r="E1757" s="281"/>
      <c r="F1757" s="493"/>
      <c r="G1757" s="493"/>
      <c r="H1757" s="579"/>
      <c r="I1757" s="579"/>
    </row>
    <row r="1758" spans="1:9">
      <c r="A1758" s="224"/>
      <c r="B1758" s="77"/>
      <c r="C1758" s="253"/>
      <c r="D1758" s="281"/>
      <c r="E1758" s="281"/>
      <c r="F1758" s="493"/>
      <c r="G1758" s="493"/>
      <c r="H1758" s="579"/>
      <c r="I1758" s="579"/>
    </row>
    <row r="1759" spans="1:9">
      <c r="A1759" s="224"/>
      <c r="B1759" s="77"/>
      <c r="C1759" s="253"/>
      <c r="D1759" s="281"/>
      <c r="E1759" s="281"/>
      <c r="F1759" s="493"/>
      <c r="G1759" s="493"/>
      <c r="H1759" s="579"/>
      <c r="I1759" s="579"/>
    </row>
    <row r="1760" spans="1:9">
      <c r="A1760" s="224"/>
      <c r="B1760" s="77"/>
      <c r="C1760" s="253"/>
      <c r="D1760" s="281"/>
      <c r="E1760" s="281"/>
      <c r="F1760" s="493"/>
      <c r="G1760" s="493"/>
      <c r="H1760" s="579"/>
      <c r="I1760" s="579"/>
    </row>
    <row r="1761" spans="1:9">
      <c r="A1761" s="224"/>
      <c r="B1761" s="77"/>
      <c r="C1761" s="253"/>
      <c r="D1761" s="281"/>
      <c r="E1761" s="281"/>
      <c r="F1761" s="493"/>
      <c r="G1761" s="493"/>
      <c r="H1761" s="579"/>
      <c r="I1761" s="579"/>
    </row>
    <row r="1762" spans="1:9">
      <c r="A1762" s="224"/>
      <c r="B1762" s="77"/>
      <c r="C1762" s="253"/>
      <c r="D1762" s="281"/>
      <c r="E1762" s="281"/>
      <c r="F1762" s="493"/>
      <c r="G1762" s="493"/>
      <c r="H1762" s="579"/>
      <c r="I1762" s="579"/>
    </row>
    <row r="1763" spans="1:9">
      <c r="A1763" s="224"/>
      <c r="B1763" s="77"/>
      <c r="C1763" s="253"/>
      <c r="D1763" s="281"/>
      <c r="E1763" s="281"/>
      <c r="F1763" s="493"/>
      <c r="G1763" s="493"/>
      <c r="H1763" s="579"/>
      <c r="I1763" s="579"/>
    </row>
    <row r="1764" spans="1:9">
      <c r="A1764" s="224"/>
      <c r="B1764" s="77"/>
      <c r="C1764" s="253"/>
      <c r="D1764" s="281"/>
      <c r="E1764" s="281"/>
      <c r="F1764" s="493"/>
      <c r="G1764" s="493"/>
      <c r="H1764" s="579"/>
      <c r="I1764" s="579"/>
    </row>
    <row r="1765" spans="1:9">
      <c r="A1765" s="224"/>
      <c r="B1765" s="77"/>
      <c r="C1765" s="253"/>
      <c r="D1765" s="281"/>
      <c r="E1765" s="281"/>
      <c r="F1765" s="493"/>
      <c r="G1765" s="493"/>
      <c r="H1765" s="579"/>
      <c r="I1765" s="579"/>
    </row>
    <row r="1766" spans="1:9">
      <c r="A1766" s="224"/>
      <c r="B1766" s="77"/>
      <c r="C1766" s="253"/>
      <c r="D1766" s="281"/>
      <c r="E1766" s="281"/>
      <c r="F1766" s="493"/>
      <c r="G1766" s="493"/>
      <c r="H1766" s="579"/>
      <c r="I1766" s="579"/>
    </row>
    <row r="1767" spans="1:9">
      <c r="A1767" s="224"/>
      <c r="B1767" s="77"/>
      <c r="C1767" s="253"/>
      <c r="D1767" s="281"/>
      <c r="E1767" s="281"/>
      <c r="F1767" s="493"/>
      <c r="G1767" s="493"/>
      <c r="H1767" s="579"/>
      <c r="I1767" s="579"/>
    </row>
    <row r="1768" spans="1:9">
      <c r="A1768" s="224"/>
      <c r="B1768" s="77"/>
      <c r="C1768" s="253"/>
      <c r="D1768" s="281"/>
      <c r="E1768" s="281"/>
      <c r="F1768" s="493"/>
      <c r="G1768" s="493"/>
      <c r="H1768" s="579"/>
      <c r="I1768" s="579"/>
    </row>
    <row r="1769" spans="1:9">
      <c r="A1769" s="224"/>
      <c r="B1769" s="77"/>
      <c r="C1769" s="253"/>
      <c r="D1769" s="281"/>
      <c r="E1769" s="281"/>
      <c r="F1769" s="493"/>
      <c r="G1769" s="493"/>
      <c r="H1769" s="579"/>
      <c r="I1769" s="579"/>
    </row>
    <row r="1770" spans="1:9">
      <c r="A1770" s="224"/>
      <c r="B1770" s="77"/>
      <c r="C1770" s="253"/>
      <c r="D1770" s="281"/>
      <c r="E1770" s="281"/>
      <c r="F1770" s="493"/>
      <c r="G1770" s="493"/>
      <c r="H1770" s="579"/>
      <c r="I1770" s="579"/>
    </row>
    <row r="1771" spans="1:9">
      <c r="A1771" s="224"/>
      <c r="B1771" s="77"/>
      <c r="C1771" s="253"/>
      <c r="D1771" s="281"/>
      <c r="E1771" s="281"/>
      <c r="F1771" s="493"/>
      <c r="G1771" s="493"/>
      <c r="H1771" s="579"/>
      <c r="I1771" s="579"/>
    </row>
    <row r="1772" spans="1:9">
      <c r="A1772" s="224"/>
      <c r="B1772" s="77"/>
      <c r="C1772" s="253"/>
      <c r="D1772" s="281"/>
      <c r="E1772" s="281"/>
      <c r="F1772" s="493"/>
      <c r="G1772" s="493"/>
      <c r="H1772" s="579"/>
      <c r="I1772" s="579"/>
    </row>
    <row r="1773" spans="1:9">
      <c r="A1773" s="224"/>
      <c r="B1773" s="77"/>
      <c r="C1773" s="253"/>
      <c r="D1773" s="281"/>
      <c r="E1773" s="281"/>
      <c r="F1773" s="493"/>
      <c r="G1773" s="493"/>
      <c r="H1773" s="579"/>
      <c r="I1773" s="579"/>
    </row>
    <row r="1774" spans="1:9">
      <c r="A1774" s="224"/>
      <c r="B1774" s="77"/>
      <c r="C1774" s="253"/>
      <c r="D1774" s="281"/>
      <c r="E1774" s="281"/>
      <c r="F1774" s="493"/>
      <c r="G1774" s="493"/>
      <c r="H1774" s="579"/>
      <c r="I1774" s="579"/>
    </row>
    <row r="1775" spans="1:9">
      <c r="A1775" s="224"/>
      <c r="B1775" s="77"/>
      <c r="C1775" s="253"/>
      <c r="D1775" s="281"/>
      <c r="E1775" s="281"/>
      <c r="F1775" s="493"/>
      <c r="G1775" s="493"/>
      <c r="H1775" s="579"/>
      <c r="I1775" s="579"/>
    </row>
    <row r="1776" spans="1:9">
      <c r="A1776" s="224"/>
      <c r="B1776" s="77"/>
      <c r="C1776" s="253"/>
      <c r="D1776" s="281"/>
      <c r="E1776" s="281"/>
      <c r="F1776" s="493"/>
      <c r="G1776" s="493"/>
      <c r="H1776" s="579"/>
      <c r="I1776" s="579"/>
    </row>
    <row r="1777" spans="1:9">
      <c r="A1777" s="224"/>
      <c r="B1777" s="77"/>
      <c r="C1777" s="253"/>
      <c r="D1777" s="281"/>
      <c r="E1777" s="281"/>
      <c r="F1777" s="493"/>
      <c r="G1777" s="493"/>
      <c r="H1777" s="579"/>
      <c r="I1777" s="579"/>
    </row>
    <row r="1778" spans="1:9">
      <c r="A1778" s="224"/>
      <c r="B1778" s="77"/>
      <c r="C1778" s="253"/>
      <c r="D1778" s="281"/>
      <c r="E1778" s="281"/>
      <c r="F1778" s="493"/>
      <c r="G1778" s="493"/>
      <c r="H1778" s="579"/>
      <c r="I1778" s="579"/>
    </row>
    <row r="1779" spans="1:9">
      <c r="A1779" s="224"/>
      <c r="B1779" s="77"/>
      <c r="C1779" s="253"/>
      <c r="D1779" s="281"/>
      <c r="E1779" s="281"/>
      <c r="F1779" s="493"/>
      <c r="G1779" s="493"/>
      <c r="H1779" s="579"/>
      <c r="I1779" s="579"/>
    </row>
    <row r="1780" spans="1:9">
      <c r="A1780" s="224"/>
      <c r="B1780" s="77"/>
      <c r="C1780" s="253"/>
      <c r="D1780" s="281"/>
      <c r="E1780" s="281"/>
      <c r="F1780" s="493"/>
      <c r="G1780" s="493"/>
      <c r="H1780" s="579"/>
      <c r="I1780" s="579"/>
    </row>
    <row r="1781" spans="1:9">
      <c r="A1781" s="224"/>
      <c r="B1781" s="77"/>
      <c r="C1781" s="253"/>
      <c r="D1781" s="281"/>
      <c r="E1781" s="281"/>
      <c r="F1781" s="493"/>
      <c r="G1781" s="493"/>
      <c r="H1781" s="579"/>
      <c r="I1781" s="579"/>
    </row>
    <row r="1782" spans="1:9">
      <c r="A1782" s="224"/>
      <c r="B1782" s="77"/>
      <c r="C1782" s="253"/>
      <c r="D1782" s="281"/>
      <c r="E1782" s="281"/>
      <c r="F1782" s="493"/>
      <c r="G1782" s="493"/>
      <c r="H1782" s="579"/>
      <c r="I1782" s="579"/>
    </row>
    <row r="1783" spans="1:9">
      <c r="A1783" s="224"/>
      <c r="B1783" s="77"/>
      <c r="C1783" s="253"/>
      <c r="D1783" s="281"/>
      <c r="E1783" s="281"/>
      <c r="F1783" s="493"/>
      <c r="G1783" s="493"/>
      <c r="H1783" s="579"/>
      <c r="I1783" s="579"/>
    </row>
    <row r="1784" spans="1:9">
      <c r="A1784" s="224"/>
      <c r="B1784" s="77"/>
      <c r="C1784" s="253"/>
      <c r="D1784" s="281"/>
      <c r="E1784" s="281"/>
      <c r="F1784" s="493"/>
      <c r="G1784" s="493"/>
      <c r="H1784" s="579"/>
      <c r="I1784" s="579"/>
    </row>
    <row r="1785" spans="1:9">
      <c r="A1785" s="224"/>
      <c r="B1785" s="77"/>
      <c r="C1785" s="253"/>
      <c r="D1785" s="281"/>
      <c r="E1785" s="281"/>
      <c r="F1785" s="493"/>
      <c r="G1785" s="493"/>
      <c r="H1785" s="579"/>
      <c r="I1785" s="579"/>
    </row>
    <row r="1786" spans="1:9">
      <c r="A1786" s="224"/>
      <c r="B1786" s="77"/>
      <c r="C1786" s="253"/>
      <c r="D1786" s="281"/>
      <c r="E1786" s="281"/>
      <c r="F1786" s="493"/>
      <c r="G1786" s="493"/>
      <c r="H1786" s="579"/>
      <c r="I1786" s="579"/>
    </row>
    <row r="1787" spans="1:9">
      <c r="A1787" s="224"/>
      <c r="B1787" s="77"/>
      <c r="C1787" s="253"/>
      <c r="D1787" s="281"/>
      <c r="E1787" s="281"/>
      <c r="F1787" s="493"/>
      <c r="G1787" s="493"/>
      <c r="H1787" s="579"/>
      <c r="I1787" s="579"/>
    </row>
    <row r="1788" spans="1:9">
      <c r="A1788" s="224"/>
      <c r="B1788" s="77"/>
      <c r="C1788" s="253"/>
      <c r="D1788" s="281"/>
      <c r="E1788" s="281"/>
      <c r="F1788" s="493"/>
      <c r="G1788" s="493"/>
      <c r="H1788" s="579"/>
      <c r="I1788" s="579"/>
    </row>
    <row r="1789" spans="1:9">
      <c r="A1789" s="224"/>
      <c r="B1789" s="77"/>
      <c r="C1789" s="253"/>
      <c r="D1789" s="281"/>
      <c r="E1789" s="281"/>
      <c r="F1789" s="493"/>
      <c r="G1789" s="493"/>
      <c r="H1789" s="579"/>
      <c r="I1789" s="579"/>
    </row>
    <row r="1790" spans="1:9">
      <c r="A1790" s="224"/>
      <c r="B1790" s="77"/>
      <c r="C1790" s="253"/>
      <c r="D1790" s="281"/>
      <c r="E1790" s="281"/>
      <c r="F1790" s="493"/>
      <c r="G1790" s="493"/>
      <c r="H1790" s="579"/>
      <c r="I1790" s="579"/>
    </row>
    <row r="1791" spans="1:9">
      <c r="A1791" s="224"/>
      <c r="B1791" s="77"/>
      <c r="C1791" s="253"/>
      <c r="D1791" s="281"/>
      <c r="E1791" s="281"/>
      <c r="F1791" s="493"/>
      <c r="G1791" s="493"/>
      <c r="H1791" s="579"/>
      <c r="I1791" s="579"/>
    </row>
    <row r="1792" spans="1:9">
      <c r="A1792" s="224"/>
      <c r="B1792" s="77"/>
      <c r="C1792" s="253"/>
      <c r="D1792" s="281"/>
      <c r="E1792" s="281"/>
      <c r="F1792" s="493"/>
      <c r="G1792" s="493"/>
      <c r="H1792" s="579"/>
      <c r="I1792" s="579"/>
    </row>
    <row r="1793" spans="1:9">
      <c r="A1793" s="224"/>
      <c r="B1793" s="77"/>
      <c r="C1793" s="253"/>
      <c r="D1793" s="281"/>
      <c r="E1793" s="281"/>
      <c r="F1793" s="493"/>
      <c r="G1793" s="493"/>
      <c r="H1793" s="579"/>
      <c r="I1793" s="579"/>
    </row>
    <row r="1794" spans="1:9">
      <c r="A1794" s="224"/>
      <c r="B1794" s="77"/>
      <c r="C1794" s="253"/>
      <c r="D1794" s="281"/>
      <c r="E1794" s="281"/>
      <c r="F1794" s="493"/>
      <c r="G1794" s="493"/>
      <c r="H1794" s="579"/>
      <c r="I1794" s="579"/>
    </row>
    <row r="1795" spans="1:9">
      <c r="A1795" s="224"/>
      <c r="B1795" s="77"/>
      <c r="C1795" s="253"/>
      <c r="D1795" s="281"/>
      <c r="E1795" s="281"/>
      <c r="F1795" s="493"/>
      <c r="G1795" s="493"/>
      <c r="H1795" s="579"/>
      <c r="I1795" s="579"/>
    </row>
    <row r="1796" spans="1:9">
      <c r="A1796" s="224"/>
      <c r="B1796" s="77"/>
      <c r="C1796" s="253"/>
      <c r="D1796" s="281"/>
      <c r="E1796" s="281"/>
      <c r="F1796" s="493"/>
      <c r="G1796" s="493"/>
      <c r="H1796" s="579"/>
      <c r="I1796" s="579"/>
    </row>
    <row r="1797" spans="1:9">
      <c r="A1797" s="224"/>
      <c r="B1797" s="77"/>
      <c r="C1797" s="253"/>
      <c r="D1797" s="281"/>
      <c r="E1797" s="281"/>
      <c r="F1797" s="493"/>
      <c r="G1797" s="493"/>
      <c r="H1797" s="579"/>
      <c r="I1797" s="579"/>
    </row>
    <row r="1798" spans="1:9">
      <c r="A1798" s="224"/>
      <c r="B1798" s="77"/>
      <c r="C1798" s="253"/>
      <c r="D1798" s="281"/>
      <c r="E1798" s="281"/>
      <c r="F1798" s="493"/>
      <c r="G1798" s="493"/>
      <c r="H1798" s="579"/>
      <c r="I1798" s="579"/>
    </row>
    <row r="1799" spans="1:9">
      <c r="A1799" s="224"/>
      <c r="B1799" s="77"/>
      <c r="C1799" s="253"/>
      <c r="D1799" s="281"/>
      <c r="E1799" s="281"/>
      <c r="F1799" s="493"/>
      <c r="G1799" s="493"/>
      <c r="H1799" s="579"/>
      <c r="I1799" s="579"/>
    </row>
    <row r="1800" spans="1:9">
      <c r="A1800" s="224"/>
      <c r="B1800" s="77"/>
      <c r="C1800" s="253"/>
      <c r="D1800" s="281"/>
      <c r="E1800" s="281"/>
      <c r="F1800" s="493"/>
      <c r="G1800" s="493"/>
      <c r="H1800" s="579"/>
      <c r="I1800" s="579"/>
    </row>
    <row r="1801" spans="1:9">
      <c r="A1801" s="224"/>
      <c r="B1801" s="77"/>
      <c r="C1801" s="253"/>
      <c r="D1801" s="281"/>
      <c r="E1801" s="281"/>
      <c r="F1801" s="493"/>
      <c r="G1801" s="493"/>
      <c r="H1801" s="579"/>
      <c r="I1801" s="579"/>
    </row>
    <row r="1802" spans="1:9">
      <c r="A1802" s="224"/>
      <c r="B1802" s="77"/>
      <c r="C1802" s="253"/>
      <c r="D1802" s="281"/>
      <c r="E1802" s="281"/>
      <c r="F1802" s="493"/>
      <c r="G1802" s="493"/>
      <c r="H1802" s="579"/>
      <c r="I1802" s="579"/>
    </row>
    <row r="1803" spans="1:9">
      <c r="A1803" s="224"/>
      <c r="B1803" s="77"/>
      <c r="C1803" s="253"/>
      <c r="D1803" s="281"/>
      <c r="E1803" s="281"/>
      <c r="F1803" s="493"/>
      <c r="G1803" s="493"/>
      <c r="H1803" s="579"/>
      <c r="I1803" s="579"/>
    </row>
    <row r="1804" spans="1:9">
      <c r="A1804" s="224"/>
      <c r="B1804" s="77"/>
      <c r="C1804" s="253"/>
      <c r="D1804" s="281"/>
      <c r="E1804" s="281"/>
      <c r="F1804" s="493"/>
      <c r="G1804" s="493"/>
      <c r="H1804" s="579"/>
      <c r="I1804" s="579"/>
    </row>
    <row r="1805" spans="1:9">
      <c r="A1805" s="224"/>
      <c r="B1805" s="77"/>
      <c r="C1805" s="253"/>
      <c r="D1805" s="281"/>
      <c r="E1805" s="281"/>
      <c r="F1805" s="493"/>
      <c r="G1805" s="493"/>
      <c r="H1805" s="579"/>
      <c r="I1805" s="579"/>
    </row>
    <row r="1806" spans="1:9">
      <c r="A1806" s="224"/>
      <c r="B1806" s="77"/>
      <c r="C1806" s="253"/>
      <c r="D1806" s="281"/>
      <c r="E1806" s="281"/>
      <c r="F1806" s="493"/>
      <c r="G1806" s="493"/>
      <c r="H1806" s="579"/>
      <c r="I1806" s="579"/>
    </row>
    <row r="1807" spans="1:9">
      <c r="A1807" s="224"/>
      <c r="B1807" s="77"/>
      <c r="C1807" s="253"/>
      <c r="D1807" s="281"/>
      <c r="E1807" s="281"/>
      <c r="F1807" s="493"/>
      <c r="G1807" s="493"/>
      <c r="H1807" s="579"/>
      <c r="I1807" s="579"/>
    </row>
    <row r="1808" spans="1:9">
      <c r="A1808" s="224"/>
      <c r="B1808" s="77"/>
      <c r="C1808" s="253"/>
      <c r="D1808" s="281"/>
      <c r="E1808" s="281"/>
      <c r="F1808" s="493"/>
      <c r="G1808" s="493"/>
      <c r="H1808" s="579"/>
      <c r="I1808" s="579"/>
    </row>
    <row r="1809" spans="1:9">
      <c r="A1809" s="224"/>
      <c r="B1809" s="77"/>
      <c r="C1809" s="253"/>
      <c r="D1809" s="281"/>
      <c r="E1809" s="281"/>
      <c r="F1809" s="493"/>
      <c r="G1809" s="493"/>
      <c r="H1809" s="579"/>
      <c r="I1809" s="579"/>
    </row>
    <row r="1810" spans="1:9">
      <c r="A1810" s="224"/>
      <c r="B1810" s="77"/>
      <c r="C1810" s="253"/>
      <c r="D1810" s="281"/>
      <c r="E1810" s="281"/>
      <c r="F1810" s="493"/>
      <c r="G1810" s="493"/>
      <c r="H1810" s="579"/>
      <c r="I1810" s="579"/>
    </row>
    <row r="1811" spans="1:9">
      <c r="A1811" s="224"/>
      <c r="B1811" s="77"/>
      <c r="C1811" s="253"/>
      <c r="D1811" s="281"/>
      <c r="E1811" s="281"/>
      <c r="F1811" s="493"/>
      <c r="G1811" s="493"/>
      <c r="H1811" s="579"/>
      <c r="I1811" s="579"/>
    </row>
    <row r="1812" spans="1:9">
      <c r="A1812" s="224"/>
      <c r="B1812" s="77"/>
      <c r="C1812" s="253"/>
      <c r="D1812" s="281"/>
      <c r="E1812" s="281"/>
      <c r="F1812" s="493"/>
      <c r="G1812" s="493"/>
      <c r="H1812" s="579"/>
      <c r="I1812" s="579"/>
    </row>
    <row r="1813" spans="1:9">
      <c r="A1813" s="224"/>
      <c r="B1813" s="77"/>
      <c r="C1813" s="253"/>
      <c r="D1813" s="281"/>
      <c r="E1813" s="281"/>
      <c r="F1813" s="493"/>
      <c r="G1813" s="493"/>
      <c r="H1813" s="579"/>
      <c r="I1813" s="579"/>
    </row>
    <row r="1814" spans="1:9">
      <c r="A1814" s="224"/>
      <c r="B1814" s="77"/>
      <c r="C1814" s="253"/>
      <c r="D1814" s="281"/>
      <c r="E1814" s="281"/>
      <c r="F1814" s="493"/>
      <c r="G1814" s="493"/>
      <c r="H1814" s="579"/>
      <c r="I1814" s="579"/>
    </row>
    <row r="1815" spans="1:9">
      <c r="A1815" s="224"/>
      <c r="B1815" s="77"/>
      <c r="C1815" s="253"/>
      <c r="D1815" s="281"/>
      <c r="E1815" s="281"/>
      <c r="F1815" s="493"/>
      <c r="G1815" s="493"/>
      <c r="H1815" s="579"/>
      <c r="I1815" s="579"/>
    </row>
    <row r="1816" spans="1:9">
      <c r="A1816" s="224"/>
      <c r="B1816" s="77"/>
      <c r="C1816" s="253"/>
      <c r="D1816" s="281"/>
      <c r="E1816" s="281"/>
      <c r="F1816" s="493"/>
      <c r="G1816" s="493"/>
      <c r="H1816" s="579"/>
      <c r="I1816" s="579"/>
    </row>
    <row r="1817" spans="1:9">
      <c r="A1817" s="224"/>
      <c r="B1817" s="77"/>
      <c r="C1817" s="253"/>
      <c r="D1817" s="281"/>
      <c r="E1817" s="281"/>
      <c r="F1817" s="493"/>
      <c r="G1817" s="493"/>
      <c r="H1817" s="579"/>
      <c r="I1817" s="579"/>
    </row>
    <row r="1818" spans="1:9">
      <c r="A1818" s="224"/>
      <c r="B1818" s="77"/>
      <c r="C1818" s="253"/>
      <c r="D1818" s="281"/>
      <c r="E1818" s="281"/>
      <c r="F1818" s="493"/>
      <c r="G1818" s="493"/>
      <c r="H1818" s="579"/>
      <c r="I1818" s="579"/>
    </row>
    <row r="1819" spans="1:9">
      <c r="A1819" s="224"/>
      <c r="B1819" s="77"/>
      <c r="C1819" s="253"/>
      <c r="D1819" s="281"/>
      <c r="E1819" s="281"/>
      <c r="F1819" s="493"/>
      <c r="G1819" s="493"/>
      <c r="H1819" s="579"/>
      <c r="I1819" s="579"/>
    </row>
    <row r="1820" spans="1:9">
      <c r="A1820" s="224"/>
      <c r="B1820" s="77"/>
      <c r="C1820" s="253"/>
      <c r="D1820" s="281"/>
      <c r="E1820" s="281"/>
      <c r="F1820" s="493"/>
      <c r="G1820" s="493"/>
      <c r="H1820" s="579"/>
      <c r="I1820" s="579"/>
    </row>
    <row r="1821" spans="1:9">
      <c r="A1821" s="224"/>
      <c r="B1821" s="77"/>
      <c r="C1821" s="253"/>
      <c r="D1821" s="281"/>
      <c r="E1821" s="281"/>
      <c r="F1821" s="493"/>
      <c r="G1821" s="493"/>
      <c r="H1821" s="579"/>
      <c r="I1821" s="579"/>
    </row>
    <row r="1822" spans="1:9">
      <c r="A1822" s="224"/>
      <c r="B1822" s="77"/>
      <c r="C1822" s="253"/>
      <c r="D1822" s="281"/>
      <c r="E1822" s="281"/>
      <c r="F1822" s="493"/>
      <c r="G1822" s="493"/>
      <c r="H1822" s="579"/>
      <c r="I1822" s="579"/>
    </row>
    <row r="1823" spans="1:9">
      <c r="A1823" s="224"/>
      <c r="B1823" s="77"/>
      <c r="C1823" s="253"/>
      <c r="D1823" s="281"/>
      <c r="E1823" s="281"/>
      <c r="F1823" s="493"/>
      <c r="G1823" s="493"/>
      <c r="H1823" s="579"/>
      <c r="I1823" s="579"/>
    </row>
    <row r="1824" spans="1:9">
      <c r="A1824" s="224"/>
      <c r="B1824" s="77"/>
      <c r="C1824" s="253"/>
      <c r="D1824" s="281"/>
      <c r="E1824" s="281"/>
      <c r="F1824" s="493"/>
      <c r="G1824" s="493"/>
      <c r="H1824" s="579"/>
      <c r="I1824" s="579"/>
    </row>
    <row r="1825" spans="1:9">
      <c r="A1825" s="224"/>
      <c r="B1825" s="77"/>
      <c r="C1825" s="253"/>
      <c r="D1825" s="281"/>
      <c r="E1825" s="281"/>
      <c r="F1825" s="493"/>
      <c r="G1825" s="493"/>
      <c r="H1825" s="579"/>
      <c r="I1825" s="579"/>
    </row>
    <row r="1826" spans="1:9">
      <c r="A1826" s="224"/>
      <c r="B1826" s="77"/>
      <c r="C1826" s="253"/>
      <c r="D1826" s="281"/>
      <c r="E1826" s="281"/>
      <c r="F1826" s="493"/>
      <c r="G1826" s="493"/>
      <c r="H1826" s="579"/>
      <c r="I1826" s="579"/>
    </row>
    <row r="1827" spans="1:9">
      <c r="A1827" s="224"/>
      <c r="B1827" s="77"/>
      <c r="C1827" s="253"/>
      <c r="D1827" s="281"/>
      <c r="E1827" s="281"/>
      <c r="F1827" s="493"/>
      <c r="G1827" s="493"/>
      <c r="H1827" s="579"/>
      <c r="I1827" s="579"/>
    </row>
    <row r="1828" spans="1:9">
      <c r="A1828" s="224"/>
      <c r="B1828" s="77"/>
      <c r="C1828" s="253"/>
      <c r="D1828" s="281"/>
      <c r="E1828" s="281"/>
      <c r="F1828" s="493"/>
      <c r="G1828" s="493"/>
      <c r="H1828" s="579"/>
      <c r="I1828" s="579"/>
    </row>
    <row r="1829" spans="1:9">
      <c r="A1829" s="224"/>
      <c r="B1829" s="77"/>
      <c r="C1829" s="253"/>
      <c r="D1829" s="281"/>
      <c r="E1829" s="281"/>
      <c r="F1829" s="493"/>
      <c r="G1829" s="493"/>
      <c r="H1829" s="579"/>
      <c r="I1829" s="579"/>
    </row>
    <row r="1830" spans="1:9">
      <c r="A1830" s="224"/>
      <c r="B1830" s="77"/>
      <c r="C1830" s="253"/>
      <c r="D1830" s="281"/>
      <c r="E1830" s="281"/>
      <c r="F1830" s="493"/>
      <c r="G1830" s="493"/>
      <c r="H1830" s="579"/>
      <c r="I1830" s="579"/>
    </row>
    <row r="1831" spans="1:9">
      <c r="A1831" s="224"/>
      <c r="B1831" s="77"/>
      <c r="C1831" s="253"/>
      <c r="D1831" s="281"/>
      <c r="E1831" s="281"/>
      <c r="F1831" s="493"/>
      <c r="G1831" s="493"/>
      <c r="H1831" s="579"/>
      <c r="I1831" s="579"/>
    </row>
    <row r="1832" spans="1:9">
      <c r="A1832" s="224"/>
      <c r="B1832" s="77"/>
      <c r="C1832" s="253"/>
      <c r="D1832" s="281"/>
      <c r="E1832" s="281"/>
      <c r="F1832" s="493"/>
      <c r="G1832" s="493"/>
      <c r="H1832" s="579"/>
      <c r="I1832" s="579"/>
    </row>
    <row r="1833" spans="1:9">
      <c r="A1833" s="224"/>
      <c r="B1833" s="77"/>
      <c r="C1833" s="253"/>
      <c r="D1833" s="281"/>
      <c r="E1833" s="281"/>
      <c r="F1833" s="493"/>
      <c r="G1833" s="493"/>
      <c r="H1833" s="579"/>
      <c r="I1833" s="579"/>
    </row>
    <row r="1834" spans="1:9">
      <c r="A1834" s="224"/>
      <c r="B1834" s="77"/>
      <c r="C1834" s="253"/>
      <c r="D1834" s="281"/>
      <c r="E1834" s="281"/>
      <c r="F1834" s="493"/>
      <c r="G1834" s="493"/>
      <c r="H1834" s="579"/>
      <c r="I1834" s="579"/>
    </row>
    <row r="1835" spans="1:9">
      <c r="A1835" s="224"/>
      <c r="B1835" s="77"/>
      <c r="C1835" s="253"/>
      <c r="D1835" s="281"/>
      <c r="E1835" s="281"/>
      <c r="F1835" s="493"/>
      <c r="G1835" s="493"/>
      <c r="H1835" s="579"/>
      <c r="I1835" s="579"/>
    </row>
    <row r="1836" spans="1:9">
      <c r="A1836" s="224"/>
      <c r="B1836" s="77"/>
      <c r="C1836" s="253"/>
      <c r="D1836" s="281"/>
      <c r="E1836" s="281"/>
      <c r="F1836" s="493"/>
      <c r="G1836" s="493"/>
      <c r="H1836" s="579"/>
      <c r="I1836" s="579"/>
    </row>
    <row r="1837" spans="1:9">
      <c r="A1837" s="224"/>
      <c r="B1837" s="77"/>
      <c r="C1837" s="253"/>
      <c r="D1837" s="281"/>
      <c r="E1837" s="281"/>
      <c r="F1837" s="493"/>
      <c r="G1837" s="493"/>
      <c r="H1837" s="579"/>
      <c r="I1837" s="579"/>
    </row>
    <row r="1838" spans="1:9">
      <c r="A1838" s="224"/>
      <c r="B1838" s="77"/>
      <c r="C1838" s="253"/>
      <c r="D1838" s="281"/>
      <c r="E1838" s="281"/>
      <c r="F1838" s="493"/>
      <c r="G1838" s="493"/>
      <c r="H1838" s="579"/>
      <c r="I1838" s="579"/>
    </row>
    <row r="1839" spans="1:9">
      <c r="A1839" s="224"/>
      <c r="B1839" s="77"/>
      <c r="C1839" s="253"/>
      <c r="D1839" s="281"/>
      <c r="E1839" s="281"/>
      <c r="F1839" s="493"/>
      <c r="G1839" s="493"/>
      <c r="H1839" s="579"/>
      <c r="I1839" s="579"/>
    </row>
    <row r="1840" spans="1:9">
      <c r="A1840" s="224"/>
      <c r="B1840" s="77"/>
      <c r="C1840" s="253"/>
      <c r="D1840" s="281"/>
      <c r="E1840" s="281"/>
      <c r="F1840" s="493"/>
      <c r="G1840" s="493"/>
      <c r="H1840" s="579"/>
      <c r="I1840" s="579"/>
    </row>
    <row r="1841" spans="1:9">
      <c r="A1841" s="224"/>
      <c r="B1841" s="77"/>
      <c r="C1841" s="253"/>
      <c r="D1841" s="281"/>
      <c r="E1841" s="281"/>
      <c r="F1841" s="493"/>
      <c r="G1841" s="493"/>
      <c r="H1841" s="579"/>
      <c r="I1841" s="579"/>
    </row>
    <row r="1842" spans="1:9">
      <c r="A1842" s="224"/>
      <c r="B1842" s="77"/>
      <c r="C1842" s="253"/>
      <c r="D1842" s="281"/>
      <c r="E1842" s="281"/>
      <c r="F1842" s="493"/>
      <c r="G1842" s="493"/>
      <c r="H1842" s="579"/>
      <c r="I1842" s="579"/>
    </row>
    <row r="1843" spans="1:9">
      <c r="A1843" s="224"/>
      <c r="B1843" s="77"/>
      <c r="C1843" s="253"/>
      <c r="D1843" s="281"/>
      <c r="E1843" s="281"/>
      <c r="F1843" s="493"/>
      <c r="G1843" s="493"/>
      <c r="H1843" s="579"/>
      <c r="I1843" s="579"/>
    </row>
    <row r="1844" spans="1:9">
      <c r="A1844" s="224"/>
      <c r="B1844" s="77"/>
      <c r="C1844" s="253"/>
      <c r="D1844" s="281"/>
      <c r="E1844" s="281"/>
      <c r="F1844" s="493"/>
      <c r="G1844" s="493"/>
      <c r="H1844" s="579"/>
      <c r="I1844" s="579"/>
    </row>
    <row r="1845" spans="1:9">
      <c r="A1845" s="224"/>
      <c r="B1845" s="77"/>
      <c r="C1845" s="253"/>
      <c r="D1845" s="281"/>
      <c r="E1845" s="281"/>
      <c r="F1845" s="493"/>
      <c r="G1845" s="493"/>
      <c r="H1845" s="579"/>
      <c r="I1845" s="579"/>
    </row>
    <row r="1846" spans="1:9">
      <c r="A1846" s="224"/>
      <c r="B1846" s="77"/>
      <c r="C1846" s="253"/>
      <c r="D1846" s="281"/>
      <c r="E1846" s="281"/>
      <c r="F1846" s="493"/>
      <c r="G1846" s="493"/>
      <c r="H1846" s="579"/>
      <c r="I1846" s="579"/>
    </row>
    <row r="1847" spans="1:9">
      <c r="A1847" s="224"/>
      <c r="B1847" s="77"/>
      <c r="C1847" s="253"/>
      <c r="D1847" s="281"/>
      <c r="E1847" s="281"/>
      <c r="F1847" s="493"/>
      <c r="G1847" s="493"/>
      <c r="H1847" s="579"/>
      <c r="I1847" s="579"/>
    </row>
    <row r="1848" spans="1:9">
      <c r="A1848" s="224"/>
      <c r="B1848" s="77"/>
      <c r="C1848" s="253"/>
      <c r="D1848" s="281"/>
      <c r="E1848" s="281"/>
      <c r="F1848" s="493"/>
      <c r="G1848" s="493"/>
      <c r="H1848" s="579"/>
      <c r="I1848" s="579"/>
    </row>
    <row r="1849" spans="1:9">
      <c r="A1849" s="224"/>
      <c r="B1849" s="77"/>
      <c r="C1849" s="253"/>
      <c r="D1849" s="281"/>
      <c r="E1849" s="281"/>
      <c r="F1849" s="493"/>
      <c r="G1849" s="493"/>
      <c r="H1849" s="579"/>
      <c r="I1849" s="579"/>
    </row>
    <row r="1850" spans="1:9">
      <c r="A1850" s="224"/>
      <c r="B1850" s="77"/>
      <c r="C1850" s="253"/>
      <c r="D1850" s="281"/>
      <c r="E1850" s="281"/>
      <c r="F1850" s="493"/>
      <c r="G1850" s="493"/>
      <c r="H1850" s="579"/>
      <c r="I1850" s="579"/>
    </row>
    <row r="1851" spans="1:9">
      <c r="A1851" s="224"/>
      <c r="B1851" s="77"/>
      <c r="C1851" s="253"/>
      <c r="D1851" s="281"/>
      <c r="E1851" s="281"/>
      <c r="F1851" s="493"/>
      <c r="G1851" s="493"/>
      <c r="H1851" s="579"/>
      <c r="I1851" s="579"/>
    </row>
    <row r="1852" spans="1:9">
      <c r="A1852" s="224"/>
      <c r="B1852" s="77"/>
      <c r="C1852" s="253"/>
      <c r="D1852" s="281"/>
      <c r="E1852" s="281"/>
      <c r="F1852" s="493"/>
      <c r="G1852" s="493"/>
      <c r="H1852" s="579"/>
      <c r="I1852" s="579"/>
    </row>
    <row r="1853" spans="1:9">
      <c r="A1853" s="224"/>
      <c r="B1853" s="77"/>
      <c r="C1853" s="253"/>
      <c r="D1853" s="281"/>
      <c r="E1853" s="281"/>
      <c r="F1853" s="493"/>
      <c r="G1853" s="493"/>
      <c r="H1853" s="579"/>
      <c r="I1853" s="579"/>
    </row>
    <row r="1854" spans="1:9">
      <c r="A1854" s="224"/>
      <c r="B1854" s="77"/>
      <c r="C1854" s="253"/>
      <c r="D1854" s="281"/>
      <c r="E1854" s="281"/>
      <c r="F1854" s="493"/>
      <c r="G1854" s="493"/>
      <c r="H1854" s="579"/>
      <c r="I1854" s="579"/>
    </row>
    <row r="1855" spans="1:9">
      <c r="A1855" s="224"/>
      <c r="B1855" s="77"/>
      <c r="C1855" s="253"/>
      <c r="D1855" s="281"/>
      <c r="E1855" s="281"/>
      <c r="F1855" s="493"/>
      <c r="G1855" s="493"/>
      <c r="H1855" s="579"/>
      <c r="I1855" s="579"/>
    </row>
    <row r="1856" spans="1:9">
      <c r="A1856" s="224"/>
      <c r="B1856" s="77"/>
      <c r="C1856" s="253"/>
      <c r="D1856" s="281"/>
      <c r="E1856" s="281"/>
      <c r="F1856" s="493"/>
      <c r="G1856" s="493"/>
      <c r="H1856" s="579"/>
      <c r="I1856" s="579"/>
    </row>
    <row r="1857" spans="1:9">
      <c r="A1857" s="224"/>
      <c r="B1857" s="77"/>
      <c r="C1857" s="253"/>
      <c r="D1857" s="281"/>
      <c r="E1857" s="281"/>
      <c r="F1857" s="493"/>
      <c r="G1857" s="493"/>
      <c r="H1857" s="579"/>
      <c r="I1857" s="579"/>
    </row>
    <row r="1858" spans="1:9">
      <c r="A1858" s="224"/>
      <c r="B1858" s="77"/>
      <c r="C1858" s="253"/>
      <c r="D1858" s="281"/>
      <c r="E1858" s="281"/>
      <c r="F1858" s="493"/>
      <c r="G1858" s="493"/>
      <c r="H1858" s="579"/>
      <c r="I1858" s="579"/>
    </row>
    <row r="1859" spans="1:9">
      <c r="A1859" s="224"/>
      <c r="B1859" s="77"/>
      <c r="C1859" s="253"/>
      <c r="D1859" s="281"/>
      <c r="E1859" s="281"/>
      <c r="F1859" s="493"/>
      <c r="G1859" s="493"/>
      <c r="H1859" s="579"/>
      <c r="I1859" s="579"/>
    </row>
    <row r="1860" spans="1:9">
      <c r="A1860" s="224"/>
      <c r="B1860" s="77"/>
      <c r="C1860" s="253"/>
      <c r="D1860" s="281"/>
      <c r="E1860" s="281"/>
      <c r="F1860" s="493"/>
      <c r="G1860" s="493"/>
      <c r="H1860" s="579"/>
      <c r="I1860" s="579"/>
    </row>
    <row r="1861" spans="1:9">
      <c r="A1861" s="224"/>
      <c r="B1861" s="77"/>
      <c r="C1861" s="253"/>
      <c r="D1861" s="281"/>
      <c r="E1861" s="281"/>
      <c r="F1861" s="493"/>
      <c r="G1861" s="493"/>
      <c r="H1861" s="579"/>
      <c r="I1861" s="579"/>
    </row>
    <row r="1862" spans="1:9">
      <c r="A1862" s="224"/>
      <c r="B1862" s="77"/>
      <c r="C1862" s="253"/>
      <c r="D1862" s="281"/>
      <c r="E1862" s="281"/>
      <c r="F1862" s="493"/>
      <c r="G1862" s="493"/>
      <c r="H1862" s="579"/>
      <c r="I1862" s="579"/>
    </row>
    <row r="1863" spans="1:9">
      <c r="A1863" s="224"/>
      <c r="B1863" s="77"/>
      <c r="C1863" s="253"/>
      <c r="D1863" s="281"/>
      <c r="E1863" s="281"/>
      <c r="F1863" s="493"/>
      <c r="G1863" s="493"/>
      <c r="H1863" s="579"/>
      <c r="I1863" s="579"/>
    </row>
    <row r="1864" spans="1:9">
      <c r="A1864" s="224"/>
      <c r="B1864" s="77"/>
      <c r="C1864" s="253"/>
      <c r="D1864" s="281"/>
      <c r="E1864" s="281"/>
      <c r="F1864" s="493"/>
      <c r="G1864" s="493"/>
      <c r="H1864" s="579"/>
      <c r="I1864" s="579"/>
    </row>
    <row r="1865" spans="1:9">
      <c r="A1865" s="224"/>
      <c r="B1865" s="77"/>
      <c r="C1865" s="253"/>
      <c r="D1865" s="281"/>
      <c r="E1865" s="281"/>
      <c r="F1865" s="493"/>
      <c r="G1865" s="493"/>
      <c r="H1865" s="579"/>
      <c r="I1865" s="579"/>
    </row>
    <row r="1866" spans="1:9">
      <c r="A1866" s="224"/>
      <c r="B1866" s="77"/>
      <c r="C1866" s="253"/>
      <c r="D1866" s="281"/>
      <c r="E1866" s="281"/>
      <c r="F1866" s="493"/>
      <c r="G1866" s="493"/>
      <c r="H1866" s="579"/>
      <c r="I1866" s="579"/>
    </row>
    <row r="1867" spans="1:9">
      <c r="A1867" s="224"/>
      <c r="B1867" s="77"/>
      <c r="C1867" s="253"/>
      <c r="D1867" s="281"/>
      <c r="E1867" s="281"/>
      <c r="F1867" s="493"/>
      <c r="G1867" s="493"/>
      <c r="H1867" s="579"/>
      <c r="I1867" s="579"/>
    </row>
    <row r="1868" spans="1:9">
      <c r="A1868" s="224"/>
      <c r="B1868" s="77"/>
      <c r="C1868" s="253"/>
      <c r="D1868" s="281"/>
      <c r="E1868" s="281"/>
      <c r="F1868" s="493"/>
      <c r="G1868" s="493"/>
      <c r="H1868" s="579"/>
      <c r="I1868" s="579"/>
    </row>
    <row r="1869" spans="1:9">
      <c r="A1869" s="224"/>
      <c r="B1869" s="77"/>
      <c r="C1869" s="253"/>
      <c r="D1869" s="281"/>
      <c r="E1869" s="281"/>
      <c r="F1869" s="493"/>
      <c r="G1869" s="493"/>
      <c r="H1869" s="579"/>
      <c r="I1869" s="579"/>
    </row>
    <row r="1870" spans="1:9">
      <c r="A1870" s="224"/>
      <c r="B1870" s="77"/>
      <c r="C1870" s="253"/>
      <c r="D1870" s="281"/>
      <c r="E1870" s="281"/>
      <c r="F1870" s="493"/>
      <c r="G1870" s="493"/>
      <c r="H1870" s="579"/>
      <c r="I1870" s="579"/>
    </row>
    <row r="1871" spans="1:9">
      <c r="A1871" s="224"/>
      <c r="B1871" s="77"/>
      <c r="C1871" s="253"/>
      <c r="D1871" s="281"/>
      <c r="E1871" s="281"/>
      <c r="F1871" s="493"/>
      <c r="G1871" s="493"/>
      <c r="H1871" s="579"/>
      <c r="I1871" s="579"/>
    </row>
    <row r="1872" spans="1:9">
      <c r="A1872" s="224"/>
      <c r="B1872" s="77"/>
      <c r="C1872" s="253"/>
      <c r="D1872" s="281"/>
      <c r="E1872" s="281"/>
      <c r="F1872" s="493"/>
      <c r="G1872" s="493"/>
      <c r="H1872" s="579"/>
      <c r="I1872" s="579"/>
    </row>
    <row r="1873" spans="1:9">
      <c r="A1873" s="224"/>
      <c r="B1873" s="77"/>
      <c r="C1873" s="253"/>
      <c r="D1873" s="281"/>
      <c r="E1873" s="281"/>
      <c r="F1873" s="493"/>
      <c r="G1873" s="493"/>
      <c r="H1873" s="579"/>
      <c r="I1873" s="579"/>
    </row>
    <row r="1874" spans="1:9">
      <c r="A1874" s="224"/>
      <c r="B1874" s="77"/>
      <c r="C1874" s="253"/>
      <c r="D1874" s="281"/>
      <c r="E1874" s="281"/>
      <c r="F1874" s="493"/>
      <c r="G1874" s="493"/>
      <c r="H1874" s="579"/>
      <c r="I1874" s="579"/>
    </row>
    <row r="1875" spans="1:9">
      <c r="A1875" s="224"/>
      <c r="B1875" s="77"/>
      <c r="C1875" s="253"/>
      <c r="D1875" s="281"/>
      <c r="E1875" s="281"/>
      <c r="F1875" s="493"/>
      <c r="G1875" s="493"/>
      <c r="H1875" s="579"/>
      <c r="I1875" s="579"/>
    </row>
    <row r="1876" spans="1:9">
      <c r="A1876" s="224"/>
      <c r="B1876" s="77"/>
      <c r="C1876" s="253"/>
      <c r="D1876" s="281"/>
      <c r="E1876" s="281"/>
      <c r="F1876" s="493"/>
      <c r="G1876" s="493"/>
      <c r="H1876" s="579"/>
      <c r="I1876" s="579"/>
    </row>
    <row r="1877" spans="1:9">
      <c r="A1877" s="224"/>
      <c r="B1877" s="77"/>
      <c r="C1877" s="253"/>
      <c r="D1877" s="281"/>
      <c r="E1877" s="281"/>
      <c r="F1877" s="493"/>
      <c r="G1877" s="493"/>
      <c r="H1877" s="579"/>
      <c r="I1877" s="579"/>
    </row>
    <row r="1878" spans="1:9">
      <c r="A1878" s="224"/>
      <c r="B1878" s="77"/>
      <c r="C1878" s="253"/>
      <c r="D1878" s="281"/>
      <c r="E1878" s="281"/>
      <c r="F1878" s="493"/>
      <c r="G1878" s="493"/>
      <c r="H1878" s="579"/>
      <c r="I1878" s="579"/>
    </row>
    <row r="1879" spans="1:9">
      <c r="A1879" s="224"/>
      <c r="B1879" s="77"/>
      <c r="C1879" s="253"/>
      <c r="D1879" s="281"/>
      <c r="E1879" s="281"/>
      <c r="F1879" s="493"/>
      <c r="G1879" s="493"/>
      <c r="H1879" s="579"/>
      <c r="I1879" s="579"/>
    </row>
    <row r="1880" spans="1:9">
      <c r="A1880" s="224"/>
      <c r="B1880" s="77"/>
      <c r="C1880" s="253"/>
      <c r="D1880" s="281"/>
      <c r="E1880" s="281"/>
      <c r="F1880" s="493"/>
      <c r="G1880" s="493"/>
      <c r="H1880" s="579"/>
      <c r="I1880" s="579"/>
    </row>
    <row r="1881" spans="1:9">
      <c r="A1881" s="224"/>
      <c r="B1881" s="77"/>
      <c r="C1881" s="253"/>
      <c r="D1881" s="281"/>
      <c r="E1881" s="281"/>
      <c r="F1881" s="493"/>
      <c r="G1881" s="493"/>
      <c r="H1881" s="579"/>
      <c r="I1881" s="579"/>
    </row>
    <row r="1882" spans="1:9">
      <c r="A1882" s="224"/>
      <c r="B1882" s="77"/>
      <c r="C1882" s="253"/>
      <c r="D1882" s="281"/>
      <c r="E1882" s="281"/>
      <c r="F1882" s="493"/>
      <c r="G1882" s="493"/>
      <c r="H1882" s="579"/>
      <c r="I1882" s="579"/>
    </row>
    <row r="1883" spans="1:9">
      <c r="A1883" s="224"/>
      <c r="B1883" s="77"/>
      <c r="C1883" s="253"/>
      <c r="D1883" s="281"/>
      <c r="E1883" s="281"/>
      <c r="F1883" s="493"/>
      <c r="G1883" s="493"/>
      <c r="H1883" s="579"/>
      <c r="I1883" s="579"/>
    </row>
    <row r="1884" spans="1:9">
      <c r="A1884" s="224"/>
      <c r="B1884" s="77"/>
      <c r="C1884" s="253"/>
      <c r="D1884" s="281"/>
      <c r="E1884" s="281"/>
      <c r="F1884" s="493"/>
      <c r="G1884" s="493"/>
      <c r="H1884" s="579"/>
      <c r="I1884" s="579"/>
    </row>
    <row r="1885" spans="1:9">
      <c r="A1885" s="224"/>
      <c r="B1885" s="77"/>
      <c r="C1885" s="253"/>
      <c r="D1885" s="281"/>
      <c r="E1885" s="281"/>
      <c r="F1885" s="493"/>
      <c r="G1885" s="493"/>
      <c r="H1885" s="579"/>
      <c r="I1885" s="579"/>
    </row>
    <row r="1886" spans="1:9">
      <c r="A1886" s="224"/>
      <c r="B1886" s="77"/>
      <c r="C1886" s="253"/>
      <c r="D1886" s="281"/>
      <c r="E1886" s="281"/>
      <c r="F1886" s="493"/>
      <c r="G1886" s="493"/>
      <c r="H1886" s="579"/>
      <c r="I1886" s="579"/>
    </row>
    <row r="1887" spans="1:9">
      <c r="A1887" s="224"/>
      <c r="B1887" s="77"/>
      <c r="C1887" s="253"/>
      <c r="D1887" s="281"/>
      <c r="E1887" s="281"/>
      <c r="F1887" s="493"/>
      <c r="G1887" s="493"/>
      <c r="H1887" s="579"/>
      <c r="I1887" s="579"/>
    </row>
    <row r="1888" spans="1:9">
      <c r="A1888" s="224"/>
      <c r="B1888" s="77"/>
      <c r="C1888" s="253"/>
      <c r="D1888" s="281"/>
      <c r="E1888" s="281"/>
      <c r="F1888" s="493"/>
      <c r="G1888" s="493"/>
      <c r="H1888" s="579"/>
      <c r="I1888" s="579"/>
    </row>
    <row r="1889" spans="1:9">
      <c r="A1889" s="224"/>
      <c r="B1889" s="77"/>
      <c r="C1889" s="253"/>
      <c r="D1889" s="281"/>
      <c r="E1889" s="281"/>
      <c r="F1889" s="493"/>
      <c r="G1889" s="493"/>
      <c r="H1889" s="579"/>
      <c r="I1889" s="579"/>
    </row>
    <row r="1890" spans="1:9">
      <c r="A1890" s="224"/>
      <c r="B1890" s="77"/>
      <c r="C1890" s="253"/>
      <c r="D1890" s="281"/>
      <c r="E1890" s="281"/>
      <c r="F1890" s="493"/>
      <c r="G1890" s="493"/>
      <c r="H1890" s="579"/>
      <c r="I1890" s="579"/>
    </row>
    <row r="1891" spans="1:9">
      <c r="A1891" s="224"/>
      <c r="B1891" s="77"/>
      <c r="C1891" s="253"/>
      <c r="D1891" s="281"/>
      <c r="E1891" s="281"/>
      <c r="F1891" s="493"/>
      <c r="G1891" s="493"/>
      <c r="H1891" s="579"/>
      <c r="I1891" s="579"/>
    </row>
    <row r="1892" spans="1:9">
      <c r="A1892" s="224"/>
      <c r="B1892" s="77"/>
      <c r="C1892" s="253"/>
      <c r="D1892" s="281"/>
      <c r="E1892" s="281"/>
      <c r="F1892" s="493"/>
      <c r="G1892" s="493"/>
      <c r="H1892" s="579"/>
      <c r="I1892" s="579"/>
    </row>
    <row r="1893" spans="1:9">
      <c r="A1893" s="224"/>
      <c r="B1893" s="77"/>
      <c r="C1893" s="253"/>
      <c r="D1893" s="281"/>
      <c r="E1893" s="281"/>
      <c r="F1893" s="493"/>
      <c r="G1893" s="493"/>
      <c r="H1893" s="579"/>
      <c r="I1893" s="579"/>
    </row>
    <row r="1894" spans="1:9">
      <c r="A1894" s="224"/>
      <c r="B1894" s="77"/>
      <c r="C1894" s="253"/>
      <c r="D1894" s="281"/>
      <c r="E1894" s="281"/>
      <c r="F1894" s="493"/>
      <c r="G1894" s="493"/>
      <c r="H1894" s="579"/>
      <c r="I1894" s="579"/>
    </row>
    <row r="1895" spans="1:9">
      <c r="A1895" s="224"/>
      <c r="B1895" s="77"/>
      <c r="C1895" s="253"/>
      <c r="D1895" s="281"/>
      <c r="E1895" s="281"/>
      <c r="F1895" s="493"/>
      <c r="G1895" s="493"/>
      <c r="H1895" s="579"/>
      <c r="I1895" s="579"/>
    </row>
    <row r="1896" spans="1:9">
      <c r="A1896" s="224"/>
      <c r="B1896" s="77"/>
      <c r="C1896" s="253"/>
      <c r="D1896" s="281"/>
      <c r="E1896" s="281"/>
      <c r="F1896" s="493"/>
      <c r="G1896" s="493"/>
      <c r="H1896" s="579"/>
      <c r="I1896" s="579"/>
    </row>
    <row r="1897" spans="1:9">
      <c r="A1897" s="224"/>
      <c r="B1897" s="77"/>
      <c r="C1897" s="253"/>
      <c r="D1897" s="281"/>
      <c r="E1897" s="281"/>
      <c r="F1897" s="493"/>
      <c r="G1897" s="493"/>
      <c r="H1897" s="579"/>
      <c r="I1897" s="579"/>
    </row>
    <row r="1898" spans="1:9">
      <c r="A1898" s="224"/>
      <c r="B1898" s="77"/>
      <c r="C1898" s="253"/>
      <c r="D1898" s="281"/>
      <c r="E1898" s="281"/>
      <c r="F1898" s="493"/>
      <c r="G1898" s="493"/>
      <c r="H1898" s="579"/>
      <c r="I1898" s="579"/>
    </row>
    <row r="1899" spans="1:9">
      <c r="A1899" s="224"/>
      <c r="B1899" s="77"/>
      <c r="C1899" s="253"/>
      <c r="D1899" s="281"/>
      <c r="E1899" s="281"/>
      <c r="F1899" s="493"/>
      <c r="G1899" s="493"/>
      <c r="H1899" s="579"/>
      <c r="I1899" s="579"/>
    </row>
    <row r="1900" spans="1:9">
      <c r="A1900" s="224"/>
      <c r="B1900" s="77"/>
      <c r="C1900" s="253"/>
      <c r="D1900" s="281"/>
      <c r="E1900" s="281"/>
      <c r="F1900" s="493"/>
      <c r="G1900" s="493"/>
      <c r="H1900" s="579"/>
      <c r="I1900" s="579"/>
    </row>
    <row r="1901" spans="1:9">
      <c r="A1901" s="224"/>
      <c r="B1901" s="77"/>
      <c r="C1901" s="253"/>
      <c r="D1901" s="281"/>
      <c r="E1901" s="281"/>
      <c r="F1901" s="493"/>
      <c r="G1901" s="493"/>
      <c r="H1901" s="579"/>
      <c r="I1901" s="579"/>
    </row>
    <row r="1902" spans="1:9">
      <c r="A1902" s="224"/>
      <c r="B1902" s="77"/>
      <c r="C1902" s="253"/>
      <c r="D1902" s="281"/>
      <c r="E1902" s="281"/>
      <c r="F1902" s="493"/>
      <c r="G1902" s="493"/>
      <c r="H1902" s="579"/>
      <c r="I1902" s="579"/>
    </row>
    <row r="1903" spans="1:9">
      <c r="A1903" s="224"/>
      <c r="B1903" s="77"/>
      <c r="C1903" s="253"/>
      <c r="D1903" s="281"/>
      <c r="E1903" s="281"/>
      <c r="F1903" s="493"/>
      <c r="G1903" s="493"/>
      <c r="H1903" s="579"/>
      <c r="I1903" s="579"/>
    </row>
    <row r="1904" spans="1:9">
      <c r="A1904" s="224"/>
      <c r="B1904" s="77"/>
      <c r="C1904" s="253"/>
      <c r="D1904" s="281"/>
      <c r="E1904" s="281"/>
      <c r="F1904" s="493"/>
      <c r="G1904" s="493"/>
      <c r="H1904" s="579"/>
      <c r="I1904" s="579"/>
    </row>
    <row r="1905" spans="1:9">
      <c r="A1905" s="224"/>
      <c r="B1905" s="77"/>
      <c r="C1905" s="253"/>
      <c r="D1905" s="281"/>
      <c r="E1905" s="281"/>
      <c r="F1905" s="493"/>
      <c r="G1905" s="493"/>
      <c r="H1905" s="579"/>
      <c r="I1905" s="579"/>
    </row>
    <row r="1906" spans="1:9">
      <c r="A1906" s="224"/>
      <c r="B1906" s="77"/>
      <c r="C1906" s="253"/>
      <c r="D1906" s="281"/>
      <c r="E1906" s="281"/>
      <c r="F1906" s="493"/>
      <c r="G1906" s="493"/>
      <c r="H1906" s="579"/>
      <c r="I1906" s="579"/>
    </row>
    <row r="1907" spans="1:9">
      <c r="A1907" s="224"/>
      <c r="B1907" s="77"/>
      <c r="C1907" s="253"/>
      <c r="D1907" s="281"/>
      <c r="E1907" s="281"/>
      <c r="F1907" s="493"/>
      <c r="G1907" s="493"/>
      <c r="H1907" s="579"/>
      <c r="I1907" s="579"/>
    </row>
    <row r="1908" spans="1:9">
      <c r="A1908" s="224"/>
      <c r="B1908" s="77"/>
      <c r="C1908" s="253"/>
      <c r="D1908" s="281"/>
      <c r="E1908" s="281"/>
      <c r="F1908" s="493"/>
      <c r="G1908" s="493"/>
      <c r="H1908" s="579"/>
      <c r="I1908" s="579"/>
    </row>
    <row r="1909" spans="1:9">
      <c r="A1909" s="224"/>
      <c r="B1909" s="77"/>
      <c r="C1909" s="253"/>
      <c r="D1909" s="281"/>
      <c r="E1909" s="281"/>
      <c r="F1909" s="493"/>
      <c r="G1909" s="493"/>
      <c r="H1909" s="579"/>
      <c r="I1909" s="579"/>
    </row>
    <row r="1910" spans="1:9">
      <c r="A1910" s="224"/>
      <c r="B1910" s="77"/>
      <c r="C1910" s="253"/>
      <c r="D1910" s="281"/>
      <c r="E1910" s="281"/>
      <c r="F1910" s="493"/>
      <c r="G1910" s="493"/>
      <c r="H1910" s="579"/>
      <c r="I1910" s="579"/>
    </row>
    <row r="1911" spans="1:9">
      <c r="A1911" s="224"/>
      <c r="B1911" s="77"/>
      <c r="C1911" s="253"/>
      <c r="D1911" s="281"/>
      <c r="E1911" s="281"/>
      <c r="F1911" s="493"/>
      <c r="G1911" s="493"/>
      <c r="H1911" s="579"/>
      <c r="I1911" s="579"/>
    </row>
    <row r="1912" spans="1:9">
      <c r="A1912" s="224"/>
      <c r="B1912" s="77"/>
      <c r="C1912" s="253"/>
      <c r="D1912" s="281"/>
      <c r="E1912" s="281"/>
      <c r="F1912" s="493"/>
      <c r="G1912" s="493"/>
      <c r="H1912" s="579"/>
      <c r="I1912" s="579"/>
    </row>
    <row r="1913" spans="1:9">
      <c r="A1913" s="224"/>
      <c r="B1913" s="77"/>
      <c r="C1913" s="253"/>
      <c r="D1913" s="281"/>
      <c r="E1913" s="281"/>
      <c r="F1913" s="493"/>
      <c r="G1913" s="493"/>
      <c r="H1913" s="579"/>
      <c r="I1913" s="579"/>
    </row>
    <row r="1914" spans="1:9">
      <c r="A1914" s="224"/>
      <c r="B1914" s="77"/>
      <c r="C1914" s="253"/>
      <c r="D1914" s="281"/>
      <c r="E1914" s="281"/>
      <c r="F1914" s="493"/>
      <c r="G1914" s="493"/>
      <c r="H1914" s="579"/>
      <c r="I1914" s="579"/>
    </row>
    <row r="1915" spans="1:9">
      <c r="A1915" s="224"/>
      <c r="B1915" s="77"/>
      <c r="C1915" s="253"/>
      <c r="D1915" s="281"/>
      <c r="E1915" s="281"/>
      <c r="F1915" s="493"/>
      <c r="G1915" s="493"/>
      <c r="H1915" s="579"/>
      <c r="I1915" s="579"/>
    </row>
    <row r="1916" spans="1:9">
      <c r="A1916" s="224"/>
      <c r="B1916" s="77"/>
      <c r="C1916" s="253"/>
      <c r="D1916" s="281"/>
      <c r="E1916" s="281"/>
      <c r="F1916" s="493"/>
      <c r="G1916" s="493"/>
      <c r="H1916" s="579"/>
      <c r="I1916" s="579"/>
    </row>
    <row r="1917" spans="1:9">
      <c r="A1917" s="224"/>
      <c r="B1917" s="77"/>
      <c r="C1917" s="253"/>
      <c r="D1917" s="281"/>
      <c r="E1917" s="281"/>
      <c r="F1917" s="493"/>
      <c r="G1917" s="493"/>
      <c r="H1917" s="579"/>
      <c r="I1917" s="579"/>
    </row>
    <row r="1918" spans="1:9">
      <c r="A1918" s="224"/>
      <c r="B1918" s="77"/>
      <c r="C1918" s="253"/>
      <c r="D1918" s="281"/>
      <c r="E1918" s="281"/>
      <c r="F1918" s="493"/>
      <c r="G1918" s="493"/>
      <c r="H1918" s="579"/>
      <c r="I1918" s="579"/>
    </row>
    <row r="1919" spans="1:9">
      <c r="A1919" s="224"/>
      <c r="B1919" s="77"/>
      <c r="C1919" s="253"/>
      <c r="D1919" s="281"/>
      <c r="E1919" s="281"/>
      <c r="F1919" s="493"/>
      <c r="G1919" s="493"/>
      <c r="H1919" s="579"/>
      <c r="I1919" s="579"/>
    </row>
    <row r="1920" spans="1:9">
      <c r="A1920" s="224"/>
      <c r="B1920" s="77"/>
      <c r="C1920" s="253"/>
      <c r="D1920" s="281"/>
      <c r="E1920" s="281"/>
      <c r="F1920" s="493"/>
      <c r="G1920" s="493"/>
      <c r="H1920" s="579"/>
      <c r="I1920" s="579"/>
    </row>
    <row r="1921" spans="1:9">
      <c r="A1921" s="224"/>
      <c r="B1921" s="77"/>
      <c r="C1921" s="253"/>
      <c r="D1921" s="281"/>
      <c r="E1921" s="281"/>
      <c r="F1921" s="493"/>
      <c r="G1921" s="493"/>
      <c r="H1921" s="579"/>
      <c r="I1921" s="579"/>
    </row>
    <row r="1922" spans="1:9">
      <c r="A1922" s="224"/>
      <c r="B1922" s="77"/>
      <c r="C1922" s="253"/>
      <c r="D1922" s="281"/>
      <c r="E1922" s="281"/>
      <c r="F1922" s="493"/>
      <c r="G1922" s="493"/>
      <c r="H1922" s="579"/>
      <c r="I1922" s="579"/>
    </row>
    <row r="1923" spans="1:9">
      <c r="A1923" s="224"/>
      <c r="B1923" s="77"/>
      <c r="C1923" s="253"/>
      <c r="D1923" s="281"/>
      <c r="E1923" s="281"/>
      <c r="F1923" s="493"/>
      <c r="G1923" s="493"/>
      <c r="H1923" s="579"/>
      <c r="I1923" s="579"/>
    </row>
    <row r="1924" spans="1:9">
      <c r="A1924" s="224"/>
      <c r="B1924" s="77"/>
      <c r="C1924" s="253"/>
      <c r="D1924" s="281"/>
      <c r="E1924" s="281"/>
      <c r="F1924" s="493"/>
      <c r="G1924" s="493"/>
      <c r="H1924" s="579"/>
      <c r="I1924" s="579"/>
    </row>
    <row r="1925" spans="1:9">
      <c r="A1925" s="224"/>
      <c r="B1925" s="77"/>
      <c r="C1925" s="253"/>
      <c r="D1925" s="281"/>
      <c r="E1925" s="281"/>
      <c r="F1925" s="493"/>
      <c r="G1925" s="493"/>
      <c r="H1925" s="579"/>
      <c r="I1925" s="579"/>
    </row>
    <row r="1926" spans="1:9">
      <c r="A1926" s="224"/>
      <c r="B1926" s="77"/>
      <c r="C1926" s="253"/>
      <c r="D1926" s="281"/>
      <c r="E1926" s="281"/>
      <c r="F1926" s="493"/>
      <c r="G1926" s="493"/>
      <c r="H1926" s="579"/>
      <c r="I1926" s="579"/>
    </row>
    <row r="1927" spans="1:9">
      <c r="A1927" s="224"/>
      <c r="B1927" s="77"/>
      <c r="C1927" s="253"/>
      <c r="D1927" s="281"/>
      <c r="E1927" s="281"/>
      <c r="F1927" s="493"/>
      <c r="G1927" s="493"/>
      <c r="H1927" s="579"/>
      <c r="I1927" s="579"/>
    </row>
    <row r="1928" spans="1:9">
      <c r="A1928" s="224"/>
      <c r="B1928" s="77"/>
      <c r="C1928" s="253"/>
      <c r="D1928" s="281"/>
      <c r="E1928" s="281"/>
      <c r="F1928" s="493"/>
      <c r="G1928" s="493"/>
      <c r="H1928" s="579"/>
      <c r="I1928" s="579"/>
    </row>
    <row r="1929" spans="1:9">
      <c r="A1929" s="224"/>
      <c r="B1929" s="77"/>
      <c r="C1929" s="253"/>
      <c r="D1929" s="281"/>
      <c r="E1929" s="281"/>
      <c r="F1929" s="493"/>
      <c r="G1929" s="493"/>
      <c r="H1929" s="579"/>
      <c r="I1929" s="579"/>
    </row>
    <row r="1930" spans="1:9">
      <c r="A1930" s="224"/>
      <c r="B1930" s="77"/>
      <c r="C1930" s="253"/>
      <c r="D1930" s="281"/>
      <c r="E1930" s="281"/>
      <c r="F1930" s="493"/>
      <c r="G1930" s="493"/>
      <c r="H1930" s="579"/>
      <c r="I1930" s="579"/>
    </row>
    <row r="1931" spans="1:9">
      <c r="A1931" s="224"/>
      <c r="B1931" s="77"/>
      <c r="C1931" s="253"/>
      <c r="D1931" s="281"/>
      <c r="E1931" s="281"/>
      <c r="F1931" s="493"/>
      <c r="G1931" s="493"/>
      <c r="H1931" s="579"/>
      <c r="I1931" s="579"/>
    </row>
    <row r="1932" spans="1:9">
      <c r="A1932" s="224"/>
      <c r="B1932" s="77"/>
      <c r="C1932" s="253"/>
      <c r="D1932" s="281"/>
      <c r="E1932" s="281"/>
      <c r="F1932" s="493"/>
      <c r="G1932" s="493"/>
      <c r="H1932" s="579"/>
      <c r="I1932" s="579"/>
    </row>
    <row r="1933" spans="1:9">
      <c r="A1933" s="224"/>
      <c r="B1933" s="77"/>
      <c r="C1933" s="253"/>
      <c r="D1933" s="281"/>
      <c r="E1933" s="281"/>
      <c r="F1933" s="493"/>
      <c r="G1933" s="493"/>
      <c r="H1933" s="579"/>
      <c r="I1933" s="579"/>
    </row>
    <row r="1934" spans="1:9">
      <c r="A1934" s="224"/>
      <c r="B1934" s="77"/>
      <c r="C1934" s="253"/>
      <c r="D1934" s="281"/>
      <c r="E1934" s="281"/>
      <c r="F1934" s="493"/>
      <c r="G1934" s="493"/>
      <c r="H1934" s="579"/>
      <c r="I1934" s="579"/>
    </row>
    <row r="1935" spans="1:9">
      <c r="A1935" s="224"/>
      <c r="B1935" s="77"/>
      <c r="C1935" s="253"/>
      <c r="D1935" s="281"/>
      <c r="E1935" s="281"/>
      <c r="F1935" s="493"/>
      <c r="G1935" s="493"/>
      <c r="H1935" s="579"/>
      <c r="I1935" s="579"/>
    </row>
    <row r="1936" spans="1:9">
      <c r="A1936" s="224"/>
      <c r="B1936" s="77"/>
      <c r="C1936" s="253"/>
      <c r="D1936" s="281"/>
      <c r="E1936" s="281"/>
      <c r="F1936" s="493"/>
      <c r="G1936" s="493"/>
      <c r="H1936" s="579"/>
      <c r="I1936" s="579"/>
    </row>
    <row r="1937" spans="1:9">
      <c r="A1937" s="224"/>
      <c r="B1937" s="77"/>
      <c r="C1937" s="253"/>
      <c r="D1937" s="281"/>
      <c r="E1937" s="281"/>
      <c r="F1937" s="493"/>
      <c r="G1937" s="493"/>
      <c r="H1937" s="579"/>
      <c r="I1937" s="579"/>
    </row>
    <row r="1938" spans="1:9">
      <c r="A1938" s="224"/>
      <c r="B1938" s="77"/>
      <c r="C1938" s="253"/>
      <c r="D1938" s="281"/>
      <c r="E1938" s="281"/>
      <c r="F1938" s="493"/>
      <c r="G1938" s="493"/>
      <c r="H1938" s="579"/>
      <c r="I1938" s="579"/>
    </row>
    <row r="1939" spans="1:9">
      <c r="A1939" s="224"/>
      <c r="B1939" s="77"/>
      <c r="C1939" s="253"/>
      <c r="D1939" s="281"/>
      <c r="E1939" s="281"/>
      <c r="F1939" s="493"/>
      <c r="G1939" s="493"/>
      <c r="H1939" s="579"/>
      <c r="I1939" s="579"/>
    </row>
    <row r="1940" spans="1:9">
      <c r="A1940" s="224"/>
      <c r="B1940" s="77"/>
      <c r="C1940" s="253"/>
      <c r="D1940" s="281"/>
      <c r="E1940" s="281"/>
      <c r="F1940" s="493"/>
      <c r="G1940" s="493"/>
      <c r="H1940" s="579"/>
      <c r="I1940" s="579"/>
    </row>
    <row r="1941" spans="1:9">
      <c r="A1941" s="224"/>
      <c r="B1941" s="77"/>
      <c r="C1941" s="253"/>
      <c r="D1941" s="281"/>
      <c r="E1941" s="281"/>
      <c r="F1941" s="493"/>
      <c r="G1941" s="493"/>
      <c r="H1941" s="579"/>
      <c r="I1941" s="579"/>
    </row>
    <row r="1942" spans="1:9">
      <c r="A1942" s="224"/>
      <c r="B1942" s="77"/>
      <c r="C1942" s="253"/>
      <c r="D1942" s="281"/>
      <c r="E1942" s="281"/>
      <c r="F1942" s="493"/>
      <c r="G1942" s="493"/>
      <c r="H1942" s="579"/>
      <c r="I1942" s="579"/>
    </row>
    <row r="1943" spans="1:9">
      <c r="A1943" s="224"/>
      <c r="B1943" s="77"/>
      <c r="C1943" s="253"/>
      <c r="D1943" s="281"/>
      <c r="E1943" s="281"/>
      <c r="F1943" s="493"/>
      <c r="G1943" s="493"/>
      <c r="H1943" s="579"/>
      <c r="I1943" s="579"/>
    </row>
    <row r="1944" spans="1:9">
      <c r="A1944" s="224"/>
      <c r="B1944" s="77"/>
      <c r="C1944" s="253"/>
      <c r="D1944" s="281"/>
      <c r="E1944" s="281"/>
      <c r="F1944" s="493"/>
      <c r="G1944" s="493"/>
      <c r="H1944" s="579"/>
      <c r="I1944" s="579"/>
    </row>
    <row r="1945" spans="1:9">
      <c r="A1945" s="224"/>
      <c r="B1945" s="77"/>
      <c r="C1945" s="253"/>
      <c r="D1945" s="281"/>
      <c r="E1945" s="281"/>
      <c r="F1945" s="493"/>
      <c r="G1945" s="493"/>
      <c r="H1945" s="579"/>
      <c r="I1945" s="579"/>
    </row>
    <row r="1946" spans="1:9">
      <c r="A1946" s="224"/>
      <c r="B1946" s="77"/>
      <c r="C1946" s="253"/>
      <c r="D1946" s="281"/>
      <c r="E1946" s="281"/>
      <c r="F1946" s="493"/>
      <c r="G1946" s="493"/>
      <c r="H1946" s="579"/>
      <c r="I1946" s="579"/>
    </row>
    <row r="1947" spans="1:9">
      <c r="A1947" s="224"/>
      <c r="B1947" s="77"/>
      <c r="C1947" s="253"/>
      <c r="D1947" s="281"/>
      <c r="E1947" s="281"/>
      <c r="F1947" s="493"/>
      <c r="G1947" s="493"/>
      <c r="H1947" s="579"/>
      <c r="I1947" s="579"/>
    </row>
    <row r="1948" spans="1:9">
      <c r="A1948" s="224"/>
      <c r="B1948" s="77"/>
      <c r="C1948" s="253"/>
      <c r="D1948" s="281"/>
      <c r="E1948" s="281"/>
      <c r="F1948" s="493"/>
      <c r="G1948" s="493"/>
      <c r="H1948" s="579"/>
      <c r="I1948" s="579"/>
    </row>
    <row r="1949" spans="1:9">
      <c r="A1949" s="224"/>
      <c r="B1949" s="77"/>
      <c r="C1949" s="253"/>
      <c r="D1949" s="281"/>
      <c r="E1949" s="281"/>
      <c r="F1949" s="493"/>
      <c r="G1949" s="493"/>
      <c r="H1949" s="579"/>
      <c r="I1949" s="579"/>
    </row>
    <row r="1950" spans="1:9">
      <c r="A1950" s="224"/>
      <c r="B1950" s="77"/>
      <c r="C1950" s="253"/>
      <c r="D1950" s="281"/>
      <c r="E1950" s="281"/>
      <c r="F1950" s="493"/>
      <c r="G1950" s="493"/>
      <c r="H1950" s="579"/>
      <c r="I1950" s="579"/>
    </row>
    <row r="1951" spans="1:9">
      <c r="A1951" s="224"/>
      <c r="B1951" s="77"/>
      <c r="C1951" s="253"/>
      <c r="D1951" s="281"/>
      <c r="E1951" s="281"/>
      <c r="F1951" s="493"/>
      <c r="G1951" s="493"/>
      <c r="H1951" s="579"/>
      <c r="I1951" s="579"/>
    </row>
    <row r="1952" spans="1:9">
      <c r="A1952" s="224"/>
      <c r="B1952" s="77"/>
      <c r="C1952" s="253"/>
      <c r="D1952" s="281"/>
      <c r="E1952" s="281"/>
      <c r="F1952" s="493"/>
      <c r="G1952" s="493"/>
      <c r="H1952" s="579"/>
      <c r="I1952" s="579"/>
    </row>
    <row r="1953" spans="1:9">
      <c r="A1953" s="224"/>
      <c r="B1953" s="77"/>
      <c r="C1953" s="253"/>
      <c r="D1953" s="281"/>
      <c r="E1953" s="281"/>
      <c r="F1953" s="493"/>
      <c r="G1953" s="493"/>
      <c r="H1953" s="579"/>
      <c r="I1953" s="579"/>
    </row>
    <row r="1954" spans="1:9">
      <c r="A1954" s="224"/>
      <c r="B1954" s="77"/>
      <c r="C1954" s="253"/>
      <c r="D1954" s="281"/>
      <c r="E1954" s="281"/>
      <c r="F1954" s="493"/>
      <c r="G1954" s="493"/>
      <c r="H1954" s="579"/>
      <c r="I1954" s="579"/>
    </row>
    <row r="1955" spans="1:9">
      <c r="A1955" s="224"/>
      <c r="B1955" s="77"/>
      <c r="C1955" s="253"/>
      <c r="D1955" s="281"/>
      <c r="E1955" s="281"/>
      <c r="F1955" s="493"/>
      <c r="G1955" s="493"/>
      <c r="H1955" s="579"/>
      <c r="I1955" s="579"/>
    </row>
    <row r="1956" spans="1:9">
      <c r="A1956" s="224"/>
      <c r="B1956" s="77"/>
      <c r="C1956" s="253"/>
      <c r="D1956" s="281"/>
      <c r="E1956" s="281"/>
      <c r="F1956" s="493"/>
      <c r="G1956" s="493"/>
      <c r="H1956" s="579"/>
      <c r="I1956" s="579"/>
    </row>
    <row r="1957" spans="1:9">
      <c r="A1957" s="224"/>
      <c r="B1957" s="77"/>
      <c r="C1957" s="253"/>
      <c r="D1957" s="281"/>
      <c r="E1957" s="281"/>
      <c r="F1957" s="493"/>
      <c r="G1957" s="493"/>
      <c r="H1957" s="579"/>
      <c r="I1957" s="579"/>
    </row>
    <row r="1958" spans="1:9">
      <c r="A1958" s="224"/>
      <c r="B1958" s="77"/>
      <c r="C1958" s="253"/>
      <c r="D1958" s="281"/>
      <c r="E1958" s="281"/>
      <c r="F1958" s="493"/>
      <c r="G1958" s="493"/>
      <c r="H1958" s="579"/>
      <c r="I1958" s="579"/>
    </row>
    <row r="1959" spans="1:9">
      <c r="A1959" s="224"/>
      <c r="B1959" s="77"/>
      <c r="C1959" s="253"/>
      <c r="D1959" s="281"/>
      <c r="E1959" s="281"/>
      <c r="F1959" s="493"/>
      <c r="G1959" s="493"/>
      <c r="H1959" s="579"/>
      <c r="I1959" s="579"/>
    </row>
    <row r="1960" spans="1:9">
      <c r="A1960" s="224"/>
      <c r="B1960" s="77"/>
      <c r="C1960" s="253"/>
      <c r="D1960" s="281"/>
      <c r="E1960" s="281"/>
      <c r="F1960" s="493"/>
      <c r="G1960" s="493"/>
      <c r="H1960" s="579"/>
      <c r="I1960" s="579"/>
    </row>
    <row r="1961" spans="1:9">
      <c r="A1961" s="224"/>
      <c r="B1961" s="77"/>
      <c r="C1961" s="253"/>
      <c r="D1961" s="281"/>
      <c r="E1961" s="281"/>
      <c r="F1961" s="493"/>
      <c r="G1961" s="493"/>
      <c r="H1961" s="579"/>
      <c r="I1961" s="579"/>
    </row>
    <row r="1962" spans="1:9">
      <c r="A1962" s="224"/>
      <c r="B1962" s="77"/>
      <c r="C1962" s="253"/>
      <c r="D1962" s="281"/>
      <c r="E1962" s="281"/>
      <c r="F1962" s="493"/>
      <c r="G1962" s="493"/>
      <c r="H1962" s="579"/>
      <c r="I1962" s="579"/>
    </row>
    <row r="1963" spans="1:9">
      <c r="A1963" s="224"/>
      <c r="B1963" s="77"/>
      <c r="C1963" s="253"/>
      <c r="D1963" s="281"/>
      <c r="E1963" s="281"/>
      <c r="F1963" s="493"/>
      <c r="G1963" s="493"/>
      <c r="H1963" s="579"/>
      <c r="I1963" s="579"/>
    </row>
    <row r="1964" spans="1:9">
      <c r="A1964" s="224"/>
      <c r="B1964" s="77"/>
      <c r="C1964" s="253"/>
      <c r="D1964" s="281"/>
      <c r="E1964" s="281"/>
      <c r="F1964" s="493"/>
      <c r="G1964" s="493"/>
      <c r="H1964" s="579"/>
      <c r="I1964" s="579"/>
    </row>
    <row r="1965" spans="1:9">
      <c r="A1965" s="224"/>
      <c r="B1965" s="77"/>
      <c r="C1965" s="253"/>
      <c r="D1965" s="281"/>
      <c r="E1965" s="281"/>
      <c r="F1965" s="493"/>
      <c r="G1965" s="493"/>
      <c r="H1965" s="579"/>
      <c r="I1965" s="579"/>
    </row>
    <row r="1966" spans="1:9">
      <c r="A1966" s="224"/>
      <c r="B1966" s="77"/>
      <c r="C1966" s="253"/>
      <c r="D1966" s="281"/>
      <c r="E1966" s="281"/>
      <c r="F1966" s="493"/>
      <c r="G1966" s="493"/>
      <c r="H1966" s="579"/>
      <c r="I1966" s="579"/>
    </row>
    <row r="1967" spans="1:9">
      <c r="A1967" s="224"/>
      <c r="B1967" s="77"/>
      <c r="C1967" s="253"/>
      <c r="D1967" s="281"/>
      <c r="E1967" s="281"/>
      <c r="F1967" s="493"/>
      <c r="G1967" s="493"/>
      <c r="H1967" s="579"/>
      <c r="I1967" s="579"/>
    </row>
    <row r="1968" spans="1:9">
      <c r="A1968" s="224"/>
      <c r="B1968" s="77"/>
      <c r="C1968" s="253"/>
      <c r="D1968" s="281"/>
      <c r="E1968" s="281"/>
      <c r="F1968" s="493"/>
      <c r="G1968" s="493"/>
      <c r="H1968" s="579"/>
      <c r="I1968" s="579"/>
    </row>
    <row r="1969" spans="1:9">
      <c r="A1969" s="224"/>
      <c r="B1969" s="77"/>
      <c r="C1969" s="253"/>
      <c r="D1969" s="281"/>
      <c r="E1969" s="281"/>
      <c r="F1969" s="493"/>
      <c r="G1969" s="493"/>
      <c r="H1969" s="579"/>
      <c r="I1969" s="579"/>
    </row>
    <row r="1970" spans="1:9">
      <c r="A1970" s="224"/>
      <c r="B1970" s="77"/>
      <c r="C1970" s="253"/>
      <c r="D1970" s="281"/>
      <c r="E1970" s="281"/>
      <c r="F1970" s="493"/>
      <c r="G1970" s="493"/>
      <c r="H1970" s="579"/>
      <c r="I1970" s="579"/>
    </row>
    <row r="1971" spans="1:9">
      <c r="A1971" s="224"/>
      <c r="B1971" s="77"/>
      <c r="C1971" s="253"/>
      <c r="D1971" s="281"/>
      <c r="E1971" s="281"/>
      <c r="F1971" s="493"/>
      <c r="G1971" s="493"/>
      <c r="H1971" s="579"/>
      <c r="I1971" s="579"/>
    </row>
    <row r="1972" spans="1:9">
      <c r="A1972" s="224"/>
      <c r="B1972" s="77"/>
      <c r="C1972" s="253"/>
      <c r="D1972" s="281"/>
      <c r="E1972" s="281"/>
      <c r="F1972" s="493"/>
      <c r="G1972" s="493"/>
      <c r="H1972" s="579"/>
      <c r="I1972" s="579"/>
    </row>
    <row r="1973" spans="1:9">
      <c r="A1973" s="224"/>
      <c r="B1973" s="77"/>
      <c r="C1973" s="253"/>
      <c r="D1973" s="281"/>
      <c r="E1973" s="281"/>
      <c r="F1973" s="493"/>
      <c r="G1973" s="493"/>
      <c r="H1973" s="579"/>
      <c r="I1973" s="579"/>
    </row>
    <row r="1974" spans="1:9">
      <c r="A1974" s="224"/>
      <c r="B1974" s="77"/>
      <c r="C1974" s="253"/>
      <c r="D1974" s="281"/>
      <c r="E1974" s="281"/>
      <c r="F1974" s="493"/>
      <c r="G1974" s="493"/>
      <c r="H1974" s="579"/>
      <c r="I1974" s="579"/>
    </row>
    <row r="1975" spans="1:9">
      <c r="A1975" s="224"/>
      <c r="B1975" s="77"/>
      <c r="C1975" s="253"/>
      <c r="D1975" s="281"/>
      <c r="E1975" s="281"/>
      <c r="F1975" s="493"/>
      <c r="G1975" s="493"/>
      <c r="H1975" s="579"/>
      <c r="I1975" s="579"/>
    </row>
    <row r="1976" spans="1:9">
      <c r="A1976" s="224"/>
      <c r="B1976" s="77"/>
      <c r="C1976" s="253"/>
      <c r="D1976" s="281"/>
      <c r="E1976" s="281"/>
      <c r="F1976" s="493"/>
      <c r="G1976" s="493"/>
      <c r="H1976" s="579"/>
      <c r="I1976" s="579"/>
    </row>
    <row r="1977" spans="1:9">
      <c r="A1977" s="224"/>
      <c r="B1977" s="77"/>
      <c r="C1977" s="253"/>
      <c r="D1977" s="281"/>
      <c r="E1977" s="281"/>
      <c r="F1977" s="493"/>
      <c r="G1977" s="493"/>
      <c r="H1977" s="579"/>
      <c r="I1977" s="579"/>
    </row>
    <row r="1978" spans="1:9">
      <c r="A1978" s="224"/>
      <c r="B1978" s="77"/>
      <c r="C1978" s="253"/>
      <c r="D1978" s="281"/>
      <c r="E1978" s="281"/>
      <c r="F1978" s="493"/>
      <c r="G1978" s="493"/>
      <c r="H1978" s="579"/>
      <c r="I1978" s="579"/>
    </row>
    <row r="1979" spans="1:9">
      <c r="A1979" s="224"/>
      <c r="B1979" s="77"/>
      <c r="C1979" s="253"/>
      <c r="D1979" s="281"/>
      <c r="E1979" s="281"/>
      <c r="F1979" s="493"/>
      <c r="G1979" s="493"/>
      <c r="H1979" s="579"/>
      <c r="I1979" s="579"/>
    </row>
    <row r="1980" spans="1:9">
      <c r="A1980" s="224"/>
      <c r="B1980" s="77"/>
      <c r="C1980" s="253"/>
      <c r="D1980" s="281"/>
      <c r="E1980" s="281"/>
      <c r="F1980" s="493"/>
      <c r="G1980" s="493"/>
      <c r="H1980" s="579"/>
      <c r="I1980" s="579"/>
    </row>
    <row r="1981" spans="1:9">
      <c r="A1981" s="224"/>
      <c r="B1981" s="77"/>
      <c r="C1981" s="253"/>
      <c r="D1981" s="281"/>
      <c r="E1981" s="281"/>
      <c r="F1981" s="493"/>
      <c r="G1981" s="493"/>
      <c r="H1981" s="579"/>
      <c r="I1981" s="579"/>
    </row>
    <row r="1982" spans="1:9">
      <c r="A1982" s="224"/>
      <c r="B1982" s="77"/>
      <c r="C1982" s="253"/>
      <c r="D1982" s="281"/>
      <c r="E1982" s="281"/>
      <c r="F1982" s="493"/>
      <c r="G1982" s="493"/>
      <c r="H1982" s="579"/>
      <c r="I1982" s="579"/>
    </row>
    <row r="1983" spans="1:9">
      <c r="A1983" s="224"/>
      <c r="B1983" s="77"/>
      <c r="C1983" s="253"/>
      <c r="D1983" s="281"/>
      <c r="E1983" s="281"/>
      <c r="F1983" s="493"/>
      <c r="G1983" s="493"/>
      <c r="H1983" s="579"/>
      <c r="I1983" s="579"/>
    </row>
    <row r="1984" spans="1:9">
      <c r="A1984" s="224"/>
      <c r="B1984" s="77"/>
      <c r="C1984" s="253"/>
      <c r="D1984" s="281"/>
      <c r="E1984" s="281"/>
      <c r="F1984" s="493"/>
      <c r="G1984" s="493"/>
      <c r="H1984" s="579"/>
      <c r="I1984" s="579"/>
    </row>
    <row r="1985" spans="1:9">
      <c r="A1985" s="224"/>
      <c r="B1985" s="77"/>
      <c r="C1985" s="253"/>
      <c r="D1985" s="281"/>
      <c r="E1985" s="281"/>
      <c r="F1985" s="493"/>
      <c r="G1985" s="493"/>
      <c r="H1985" s="579"/>
      <c r="I1985" s="579"/>
    </row>
    <row r="1986" spans="1:9">
      <c r="A1986" s="224"/>
      <c r="B1986" s="77"/>
      <c r="C1986" s="253"/>
      <c r="D1986" s="281"/>
      <c r="E1986" s="281"/>
      <c r="F1986" s="493"/>
      <c r="G1986" s="493"/>
      <c r="H1986" s="579"/>
      <c r="I1986" s="579"/>
    </row>
    <row r="1987" spans="1:9">
      <c r="A1987" s="224"/>
      <c r="B1987" s="77"/>
      <c r="C1987" s="253"/>
      <c r="D1987" s="281"/>
      <c r="E1987" s="281"/>
      <c r="F1987" s="493"/>
      <c r="G1987" s="493"/>
      <c r="H1987" s="579"/>
      <c r="I1987" s="579"/>
    </row>
    <row r="1988" spans="1:9">
      <c r="A1988" s="224"/>
      <c r="B1988" s="77"/>
      <c r="C1988" s="253"/>
      <c r="D1988" s="281"/>
      <c r="E1988" s="281"/>
      <c r="F1988" s="493"/>
      <c r="G1988" s="493"/>
      <c r="H1988" s="579"/>
      <c r="I1988" s="579"/>
    </row>
    <row r="1989" spans="1:9">
      <c r="A1989" s="224"/>
      <c r="B1989" s="77"/>
      <c r="C1989" s="253"/>
      <c r="D1989" s="281"/>
      <c r="E1989" s="281"/>
      <c r="F1989" s="493"/>
      <c r="G1989" s="493"/>
      <c r="H1989" s="579"/>
      <c r="I1989" s="579"/>
    </row>
    <row r="1990" spans="1:9">
      <c r="A1990" s="224"/>
      <c r="B1990" s="77"/>
      <c r="C1990" s="253"/>
      <c r="D1990" s="281"/>
      <c r="E1990" s="281"/>
      <c r="F1990" s="493"/>
      <c r="G1990" s="493"/>
      <c r="H1990" s="579"/>
      <c r="I1990" s="579"/>
    </row>
    <row r="1991" spans="1:9">
      <c r="A1991" s="224"/>
      <c r="B1991" s="77"/>
      <c r="C1991" s="253"/>
      <c r="D1991" s="281"/>
      <c r="E1991" s="281"/>
      <c r="F1991" s="493"/>
      <c r="G1991" s="493"/>
      <c r="H1991" s="579"/>
      <c r="I1991" s="579"/>
    </row>
    <row r="1992" spans="1:9">
      <c r="A1992" s="224"/>
      <c r="B1992" s="77"/>
      <c r="C1992" s="253"/>
      <c r="D1992" s="281"/>
      <c r="E1992" s="281"/>
      <c r="F1992" s="493"/>
      <c r="G1992" s="493"/>
      <c r="H1992" s="579"/>
      <c r="I1992" s="579"/>
    </row>
    <row r="1993" spans="1:9">
      <c r="A1993" s="224"/>
      <c r="B1993" s="77"/>
      <c r="C1993" s="253"/>
      <c r="D1993" s="281"/>
      <c r="E1993" s="281"/>
      <c r="F1993" s="493"/>
      <c r="G1993" s="493"/>
      <c r="H1993" s="579"/>
      <c r="I1993" s="579"/>
    </row>
    <row r="1994" spans="1:9">
      <c r="A1994" s="224"/>
      <c r="B1994" s="77"/>
      <c r="C1994" s="253"/>
      <c r="D1994" s="281"/>
      <c r="E1994" s="281"/>
      <c r="F1994" s="493"/>
      <c r="G1994" s="493"/>
      <c r="H1994" s="579"/>
      <c r="I1994" s="579"/>
    </row>
    <row r="1995" spans="1:9">
      <c r="A1995" s="224"/>
      <c r="B1995" s="77"/>
      <c r="C1995" s="253"/>
      <c r="D1995" s="281"/>
      <c r="E1995" s="281"/>
      <c r="F1995" s="493"/>
      <c r="G1995" s="493"/>
      <c r="H1995" s="579"/>
      <c r="I1995" s="579"/>
    </row>
    <row r="1996" spans="1:9">
      <c r="A1996" s="224"/>
      <c r="B1996" s="77"/>
      <c r="C1996" s="253"/>
      <c r="D1996" s="281"/>
      <c r="E1996" s="281"/>
      <c r="F1996" s="493"/>
      <c r="G1996" s="493"/>
      <c r="H1996" s="579"/>
      <c r="I1996" s="579"/>
    </row>
    <row r="1997" spans="1:9">
      <c r="A1997" s="224"/>
      <c r="B1997" s="77"/>
      <c r="C1997" s="253"/>
      <c r="D1997" s="281"/>
      <c r="E1997" s="281"/>
      <c r="F1997" s="493"/>
      <c r="G1997" s="493"/>
      <c r="H1997" s="579"/>
      <c r="I1997" s="579"/>
    </row>
    <row r="1998" spans="1:9">
      <c r="A1998" s="224"/>
      <c r="B1998" s="77"/>
      <c r="C1998" s="253"/>
      <c r="D1998" s="281"/>
      <c r="E1998" s="281"/>
      <c r="F1998" s="493"/>
      <c r="G1998" s="493"/>
      <c r="H1998" s="579"/>
      <c r="I1998" s="579"/>
    </row>
    <row r="1999" spans="1:9">
      <c r="A1999" s="224"/>
      <c r="B1999" s="77"/>
      <c r="C1999" s="253"/>
      <c r="D1999" s="281"/>
      <c r="E1999" s="281"/>
      <c r="F1999" s="493"/>
      <c r="G1999" s="493"/>
      <c r="H1999" s="579"/>
      <c r="I1999" s="579"/>
    </row>
    <row r="2000" spans="1:9">
      <c r="A2000" s="224"/>
      <c r="B2000" s="77"/>
      <c r="C2000" s="253"/>
      <c r="D2000" s="281"/>
      <c r="E2000" s="281"/>
      <c r="F2000" s="493"/>
      <c r="G2000" s="493"/>
      <c r="H2000" s="579"/>
      <c r="I2000" s="579"/>
    </row>
    <row r="2001" spans="1:9">
      <c r="A2001" s="224"/>
      <c r="B2001" s="77"/>
      <c r="C2001" s="253"/>
      <c r="D2001" s="281"/>
      <c r="E2001" s="281"/>
      <c r="F2001" s="493"/>
      <c r="G2001" s="493"/>
      <c r="H2001" s="579"/>
      <c r="I2001" s="579"/>
    </row>
    <row r="2002" spans="1:9">
      <c r="A2002" s="224"/>
      <c r="B2002" s="77"/>
      <c r="C2002" s="253"/>
      <c r="D2002" s="281"/>
      <c r="E2002" s="281"/>
      <c r="F2002" s="493"/>
      <c r="G2002" s="493"/>
      <c r="H2002" s="579"/>
      <c r="I2002" s="579"/>
    </row>
    <row r="2003" spans="1:9">
      <c r="A2003" s="224"/>
      <c r="B2003" s="77"/>
      <c r="C2003" s="253"/>
      <c r="D2003" s="281"/>
      <c r="E2003" s="281"/>
      <c r="F2003" s="493"/>
      <c r="G2003" s="493"/>
      <c r="H2003" s="579"/>
      <c r="I2003" s="579"/>
    </row>
    <row r="2004" spans="1:9">
      <c r="A2004" s="224"/>
      <c r="B2004" s="77"/>
      <c r="C2004" s="253"/>
      <c r="D2004" s="281"/>
      <c r="E2004" s="281"/>
      <c r="F2004" s="493"/>
      <c r="G2004" s="493"/>
      <c r="H2004" s="579"/>
      <c r="I2004" s="579"/>
    </row>
    <row r="2005" spans="1:9">
      <c r="A2005" s="224"/>
      <c r="B2005" s="77"/>
      <c r="C2005" s="253"/>
      <c r="D2005" s="281"/>
      <c r="E2005" s="281"/>
      <c r="F2005" s="493"/>
      <c r="G2005" s="493"/>
      <c r="H2005" s="579"/>
      <c r="I2005" s="579"/>
    </row>
    <row r="2006" spans="1:9">
      <c r="A2006" s="224"/>
      <c r="B2006" s="77"/>
      <c r="C2006" s="253"/>
      <c r="D2006" s="281"/>
      <c r="E2006" s="281"/>
      <c r="F2006" s="493"/>
      <c r="G2006" s="493"/>
      <c r="H2006" s="579"/>
      <c r="I2006" s="579"/>
    </row>
    <row r="2007" spans="1:9">
      <c r="A2007" s="224"/>
      <c r="B2007" s="77"/>
      <c r="C2007" s="253"/>
      <c r="D2007" s="281"/>
      <c r="E2007" s="281"/>
      <c r="F2007" s="493"/>
      <c r="G2007" s="493"/>
      <c r="H2007" s="579"/>
      <c r="I2007" s="579"/>
    </row>
    <row r="2008" spans="1:9">
      <c r="A2008" s="224"/>
      <c r="B2008" s="77"/>
      <c r="C2008" s="253"/>
      <c r="D2008" s="281"/>
      <c r="E2008" s="281"/>
      <c r="F2008" s="493"/>
      <c r="G2008" s="493"/>
      <c r="H2008" s="579"/>
      <c r="I2008" s="579"/>
    </row>
    <row r="2009" spans="1:9">
      <c r="A2009" s="224"/>
      <c r="B2009" s="77"/>
      <c r="C2009" s="253"/>
      <c r="D2009" s="281"/>
      <c r="E2009" s="281"/>
      <c r="F2009" s="493"/>
      <c r="G2009" s="493"/>
      <c r="H2009" s="579"/>
      <c r="I2009" s="579"/>
    </row>
    <row r="2010" spans="1:9">
      <c r="A2010" s="224"/>
      <c r="B2010" s="77"/>
      <c r="C2010" s="253"/>
      <c r="D2010" s="281"/>
      <c r="E2010" s="281"/>
      <c r="F2010" s="493"/>
      <c r="G2010" s="493"/>
      <c r="H2010" s="579"/>
      <c r="I2010" s="579"/>
    </row>
    <row r="2011" spans="1:9">
      <c r="A2011" s="224"/>
      <c r="B2011" s="77"/>
      <c r="C2011" s="253"/>
      <c r="D2011" s="281"/>
      <c r="E2011" s="281"/>
      <c r="F2011" s="493"/>
      <c r="G2011" s="493"/>
      <c r="H2011" s="579"/>
      <c r="I2011" s="579"/>
    </row>
    <row r="2012" spans="1:9">
      <c r="A2012" s="224"/>
      <c r="B2012" s="77"/>
      <c r="C2012" s="253"/>
      <c r="D2012" s="281"/>
      <c r="E2012" s="281"/>
      <c r="F2012" s="493"/>
      <c r="G2012" s="493"/>
      <c r="H2012" s="579"/>
      <c r="I2012" s="579"/>
    </row>
    <row r="2013" spans="1:9">
      <c r="A2013" s="224"/>
      <c r="B2013" s="77"/>
      <c r="C2013" s="253"/>
      <c r="D2013" s="281"/>
      <c r="E2013" s="281"/>
      <c r="F2013" s="493"/>
      <c r="G2013" s="493"/>
      <c r="H2013" s="579"/>
      <c r="I2013" s="579"/>
    </row>
    <row r="2014" spans="1:9">
      <c r="A2014" s="224"/>
      <c r="B2014" s="77"/>
      <c r="C2014" s="253"/>
      <c r="D2014" s="281"/>
      <c r="E2014" s="281"/>
      <c r="F2014" s="493"/>
      <c r="G2014" s="493"/>
      <c r="H2014" s="579"/>
      <c r="I2014" s="579"/>
    </row>
    <row r="2015" spans="1:9">
      <c r="A2015" s="224"/>
      <c r="B2015" s="77"/>
      <c r="C2015" s="253"/>
      <c r="D2015" s="281"/>
      <c r="E2015" s="281"/>
      <c r="F2015" s="493"/>
      <c r="G2015" s="493"/>
      <c r="H2015" s="579"/>
      <c r="I2015" s="579"/>
    </row>
    <row r="2016" spans="1:9">
      <c r="A2016" s="224"/>
      <c r="B2016" s="77"/>
      <c r="C2016" s="253"/>
      <c r="D2016" s="281"/>
      <c r="E2016" s="281"/>
      <c r="F2016" s="493"/>
      <c r="G2016" s="493"/>
      <c r="H2016" s="579"/>
      <c r="I2016" s="579"/>
    </row>
    <row r="2017" spans="1:9">
      <c r="A2017" s="224"/>
      <c r="B2017" s="77"/>
      <c r="C2017" s="253"/>
      <c r="D2017" s="281"/>
      <c r="E2017" s="281"/>
      <c r="F2017" s="493"/>
      <c r="G2017" s="493"/>
      <c r="H2017" s="579"/>
      <c r="I2017" s="579"/>
    </row>
    <row r="2018" spans="1:9">
      <c r="A2018" s="224"/>
      <c r="B2018" s="77"/>
      <c r="C2018" s="253"/>
      <c r="D2018" s="281"/>
      <c r="E2018" s="281"/>
      <c r="F2018" s="493"/>
      <c r="G2018" s="493"/>
      <c r="H2018" s="579"/>
      <c r="I2018" s="579"/>
    </row>
    <row r="2019" spans="1:9">
      <c r="A2019" s="224"/>
      <c r="B2019" s="77"/>
      <c r="C2019" s="253"/>
      <c r="D2019" s="281"/>
      <c r="E2019" s="281"/>
      <c r="F2019" s="493"/>
      <c r="G2019" s="493"/>
      <c r="H2019" s="579"/>
      <c r="I2019" s="579"/>
    </row>
    <row r="2020" spans="1:9">
      <c r="A2020" s="224"/>
      <c r="B2020" s="77"/>
      <c r="C2020" s="253"/>
      <c r="D2020" s="281"/>
      <c r="E2020" s="281"/>
      <c r="F2020" s="493"/>
      <c r="G2020" s="493"/>
      <c r="H2020" s="579"/>
      <c r="I2020" s="579"/>
    </row>
    <row r="2021" spans="1:9">
      <c r="A2021" s="224"/>
      <c r="B2021" s="77"/>
      <c r="C2021" s="253"/>
      <c r="D2021" s="281"/>
      <c r="E2021" s="281"/>
      <c r="F2021" s="493"/>
      <c r="G2021" s="493"/>
      <c r="H2021" s="579"/>
      <c r="I2021" s="579"/>
    </row>
    <row r="2022" spans="1:9">
      <c r="A2022" s="224"/>
      <c r="B2022" s="77"/>
      <c r="C2022" s="253"/>
      <c r="D2022" s="281"/>
      <c r="E2022" s="281"/>
      <c r="F2022" s="493"/>
      <c r="G2022" s="493"/>
      <c r="H2022" s="579"/>
      <c r="I2022" s="579"/>
    </row>
    <row r="2023" spans="1:9">
      <c r="A2023" s="224"/>
      <c r="B2023" s="77"/>
      <c r="C2023" s="253"/>
      <c r="D2023" s="281"/>
      <c r="E2023" s="281"/>
      <c r="F2023" s="493"/>
      <c r="G2023" s="493"/>
      <c r="H2023" s="579"/>
      <c r="I2023" s="579"/>
    </row>
    <row r="2024" spans="1:9">
      <c r="A2024" s="224"/>
      <c r="B2024" s="77"/>
      <c r="C2024" s="253"/>
      <c r="D2024" s="281"/>
      <c r="E2024" s="281"/>
      <c r="F2024" s="493"/>
      <c r="G2024" s="493"/>
      <c r="H2024" s="579"/>
      <c r="I2024" s="579"/>
    </row>
    <row r="2025" spans="1:9">
      <c r="A2025" s="224"/>
      <c r="B2025" s="77"/>
      <c r="C2025" s="253"/>
      <c r="D2025" s="281"/>
      <c r="E2025" s="281"/>
      <c r="F2025" s="493"/>
      <c r="G2025" s="493"/>
      <c r="H2025" s="579"/>
      <c r="I2025" s="579"/>
    </row>
    <row r="2026" spans="1:9">
      <c r="A2026" s="224"/>
      <c r="B2026" s="77"/>
      <c r="C2026" s="253"/>
      <c r="D2026" s="281"/>
      <c r="E2026" s="281"/>
      <c r="F2026" s="493"/>
      <c r="G2026" s="493"/>
      <c r="H2026" s="579"/>
      <c r="I2026" s="579"/>
    </row>
    <row r="2027" spans="1:9">
      <c r="A2027" s="224"/>
      <c r="B2027" s="77"/>
      <c r="C2027" s="253"/>
      <c r="D2027" s="281"/>
      <c r="E2027" s="281"/>
      <c r="F2027" s="493"/>
      <c r="G2027" s="493"/>
      <c r="H2027" s="579"/>
      <c r="I2027" s="579"/>
    </row>
    <row r="2028" spans="1:9">
      <c r="A2028" s="224"/>
      <c r="B2028" s="77"/>
      <c r="C2028" s="253"/>
      <c r="D2028" s="281"/>
      <c r="E2028" s="281"/>
      <c r="F2028" s="493"/>
      <c r="G2028" s="493"/>
      <c r="H2028" s="579"/>
      <c r="I2028" s="579"/>
    </row>
    <row r="2029" spans="1:9">
      <c r="A2029" s="224"/>
      <c r="B2029" s="77"/>
      <c r="C2029" s="253"/>
      <c r="D2029" s="281"/>
      <c r="E2029" s="281"/>
      <c r="F2029" s="493"/>
      <c r="G2029" s="493"/>
      <c r="H2029" s="579"/>
      <c r="I2029" s="579"/>
    </row>
    <row r="2030" spans="1:9">
      <c r="A2030" s="224"/>
      <c r="B2030" s="77"/>
      <c r="C2030" s="253"/>
      <c r="D2030" s="281"/>
      <c r="E2030" s="281"/>
      <c r="F2030" s="493"/>
      <c r="G2030" s="493"/>
      <c r="H2030" s="579"/>
      <c r="I2030" s="579"/>
    </row>
    <row r="2031" spans="1:9">
      <c r="A2031" s="224"/>
      <c r="B2031" s="77"/>
      <c r="C2031" s="253"/>
      <c r="D2031" s="281"/>
      <c r="E2031" s="281"/>
      <c r="F2031" s="493"/>
      <c r="G2031" s="493"/>
      <c r="H2031" s="579"/>
      <c r="I2031" s="579"/>
    </row>
    <row r="2032" spans="1:9">
      <c r="A2032" s="224"/>
      <c r="B2032" s="77"/>
      <c r="C2032" s="253"/>
      <c r="D2032" s="281"/>
      <c r="E2032" s="281"/>
      <c r="F2032" s="493"/>
      <c r="G2032" s="493"/>
      <c r="H2032" s="579"/>
      <c r="I2032" s="579"/>
    </row>
    <row r="2033" spans="1:9">
      <c r="A2033" s="224"/>
      <c r="B2033" s="77"/>
      <c r="C2033" s="253"/>
      <c r="D2033" s="281"/>
      <c r="E2033" s="281"/>
      <c r="F2033" s="493"/>
      <c r="G2033" s="493"/>
      <c r="H2033" s="579"/>
      <c r="I2033" s="579"/>
    </row>
    <row r="2034" spans="1:9">
      <c r="A2034" s="224"/>
      <c r="B2034" s="77"/>
      <c r="C2034" s="253"/>
      <c r="D2034" s="281"/>
      <c r="E2034" s="281"/>
      <c r="F2034" s="493"/>
      <c r="G2034" s="493"/>
      <c r="H2034" s="579"/>
      <c r="I2034" s="579"/>
    </row>
    <row r="2035" spans="1:9">
      <c r="A2035" s="224"/>
      <c r="B2035" s="77"/>
      <c r="C2035" s="253"/>
      <c r="D2035" s="281"/>
      <c r="E2035" s="281"/>
      <c r="F2035" s="493"/>
      <c r="G2035" s="493"/>
      <c r="H2035" s="579"/>
      <c r="I2035" s="579"/>
    </row>
    <row r="2036" spans="1:9">
      <c r="A2036" s="224"/>
      <c r="B2036" s="77"/>
      <c r="C2036" s="253"/>
      <c r="D2036" s="281"/>
      <c r="E2036" s="281"/>
      <c r="F2036" s="493"/>
      <c r="G2036" s="493"/>
      <c r="H2036" s="579"/>
      <c r="I2036" s="579"/>
    </row>
    <row r="2037" spans="1:9">
      <c r="A2037" s="224"/>
      <c r="B2037" s="77"/>
      <c r="C2037" s="253"/>
      <c r="D2037" s="281"/>
      <c r="E2037" s="281"/>
      <c r="F2037" s="493"/>
      <c r="G2037" s="493"/>
      <c r="H2037" s="579"/>
      <c r="I2037" s="579"/>
    </row>
    <row r="2038" spans="1:9">
      <c r="A2038" s="224"/>
      <c r="B2038" s="77"/>
      <c r="C2038" s="253"/>
      <c r="D2038" s="281"/>
      <c r="E2038" s="281"/>
      <c r="F2038" s="493"/>
      <c r="G2038" s="493"/>
      <c r="H2038" s="579"/>
      <c r="I2038" s="579"/>
    </row>
    <row r="2039" spans="1:9">
      <c r="A2039" s="224"/>
      <c r="B2039" s="77"/>
      <c r="C2039" s="253"/>
      <c r="D2039" s="281"/>
      <c r="E2039" s="281"/>
      <c r="F2039" s="493"/>
      <c r="G2039" s="493"/>
      <c r="H2039" s="579"/>
      <c r="I2039" s="579"/>
    </row>
    <row r="2040" spans="1:9">
      <c r="A2040" s="224"/>
      <c r="B2040" s="77"/>
      <c r="C2040" s="253"/>
      <c r="D2040" s="281"/>
      <c r="E2040" s="281"/>
      <c r="F2040" s="493"/>
      <c r="G2040" s="493"/>
      <c r="H2040" s="579"/>
      <c r="I2040" s="579"/>
    </row>
    <row r="2041" spans="1:9">
      <c r="A2041" s="224"/>
      <c r="B2041" s="77"/>
      <c r="C2041" s="253"/>
      <c r="D2041" s="281"/>
      <c r="E2041" s="281"/>
      <c r="F2041" s="493"/>
      <c r="G2041" s="493"/>
      <c r="H2041" s="579"/>
      <c r="I2041" s="579"/>
    </row>
    <row r="2042" spans="1:9">
      <c r="A2042" s="224"/>
      <c r="B2042" s="77"/>
      <c r="C2042" s="253"/>
      <c r="D2042" s="281"/>
      <c r="E2042" s="281"/>
      <c r="F2042" s="493"/>
      <c r="G2042" s="493"/>
      <c r="H2042" s="579"/>
      <c r="I2042" s="579"/>
    </row>
    <row r="2043" spans="1:9">
      <c r="A2043" s="224"/>
      <c r="B2043" s="77"/>
      <c r="C2043" s="253"/>
      <c r="D2043" s="281"/>
      <c r="E2043" s="281"/>
      <c r="F2043" s="493"/>
      <c r="G2043" s="493"/>
      <c r="H2043" s="579"/>
      <c r="I2043" s="579"/>
    </row>
    <row r="2044" spans="1:9">
      <c r="A2044" s="224"/>
      <c r="B2044" s="77"/>
      <c r="C2044" s="253"/>
      <c r="D2044" s="281"/>
      <c r="E2044" s="281"/>
      <c r="F2044" s="493"/>
      <c r="G2044" s="493"/>
      <c r="H2044" s="579"/>
      <c r="I2044" s="579"/>
    </row>
    <row r="2045" spans="1:9">
      <c r="A2045" s="224"/>
      <c r="B2045" s="77"/>
      <c r="C2045" s="253"/>
      <c r="D2045" s="281"/>
      <c r="E2045" s="281"/>
      <c r="F2045" s="493"/>
      <c r="G2045" s="493"/>
      <c r="H2045" s="579"/>
      <c r="I2045" s="579"/>
    </row>
    <row r="2046" spans="1:9">
      <c r="A2046" s="224"/>
      <c r="B2046" s="77"/>
      <c r="C2046" s="253"/>
      <c r="D2046" s="281"/>
      <c r="E2046" s="281"/>
      <c r="F2046" s="493"/>
      <c r="G2046" s="493"/>
      <c r="H2046" s="579"/>
      <c r="I2046" s="579"/>
    </row>
    <row r="2047" spans="1:9">
      <c r="A2047" s="224"/>
      <c r="B2047" s="77"/>
      <c r="C2047" s="253"/>
      <c r="D2047" s="281"/>
      <c r="E2047" s="281"/>
      <c r="F2047" s="493"/>
      <c r="G2047" s="493"/>
      <c r="H2047" s="579"/>
      <c r="I2047" s="579"/>
    </row>
    <row r="2048" spans="1:9">
      <c r="A2048" s="224"/>
      <c r="B2048" s="77"/>
      <c r="C2048" s="253"/>
      <c r="D2048" s="281"/>
      <c r="E2048" s="281"/>
      <c r="F2048" s="493"/>
      <c r="G2048" s="493"/>
      <c r="H2048" s="579"/>
      <c r="I2048" s="579"/>
    </row>
    <row r="2049" spans="1:9">
      <c r="A2049" s="224"/>
      <c r="B2049" s="77"/>
      <c r="C2049" s="253"/>
      <c r="D2049" s="281"/>
      <c r="E2049" s="281"/>
      <c r="F2049" s="493"/>
      <c r="G2049" s="493"/>
      <c r="H2049" s="579"/>
      <c r="I2049" s="579"/>
    </row>
    <row r="2050" spans="1:9">
      <c r="A2050" s="224"/>
      <c r="B2050" s="77"/>
      <c r="C2050" s="253"/>
      <c r="D2050" s="281"/>
      <c r="E2050" s="281"/>
      <c r="F2050" s="493"/>
      <c r="G2050" s="493"/>
      <c r="H2050" s="579"/>
      <c r="I2050" s="579"/>
    </row>
    <row r="2051" spans="1:9">
      <c r="A2051" s="224"/>
      <c r="B2051" s="77"/>
      <c r="C2051" s="253"/>
      <c r="D2051" s="281"/>
      <c r="E2051" s="281"/>
      <c r="F2051" s="493"/>
      <c r="G2051" s="493"/>
      <c r="H2051" s="579"/>
      <c r="I2051" s="579"/>
    </row>
    <row r="2052" spans="1:9">
      <c r="A2052" s="224"/>
      <c r="B2052" s="77"/>
      <c r="C2052" s="253"/>
      <c r="D2052" s="281"/>
      <c r="E2052" s="281"/>
      <c r="F2052" s="493"/>
      <c r="G2052" s="493"/>
      <c r="H2052" s="579"/>
      <c r="I2052" s="579"/>
    </row>
  </sheetData>
  <sheetProtection algorithmName="SHA-512" hashValue="gDOVtj8YNAs/apb/ydqVtoOTuiXzhjxJZZdHmL4ucZekFUcIiiYC4ZjBaiNiW2Xkv+M+9LRPZfOY6kxThwGcbQ==" saltValue="ijqfcVwQK7aNo7oTpTq6og==" spinCount="100000" sheet="1" objects="1" scenarios="1"/>
  <mergeCells count="6">
    <mergeCell ref="A81:G81"/>
    <mergeCell ref="A227:G227"/>
    <mergeCell ref="A183:G183"/>
    <mergeCell ref="A221:G221"/>
    <mergeCell ref="A224:G224"/>
    <mergeCell ref="A226:I226"/>
  </mergeCells>
  <phoneticPr fontId="95" type="noConversion"/>
  <dataValidations disablePrompts="1" count="1">
    <dataValidation type="custom" showInputMessage="1" showErrorMessage="1" errorTitle="Nepravilen vnos cene" error="Cena mora biti nenegativno število z največ dvema decimalkama! " sqref="F120:G160 F90:G97 F84:G87 F100:G117 F67:F71 F39 G14:G15 AWN82:AWN161 SZ82:SZ161 JD82:JD161 EHD82:EHD161 EQZ82:EQZ161 FAV82:FAV161 FKR82:FKR161 FUN82:FUN161 GEJ82:GEJ161 GOF82:GOF161 GYB82:GYB161 HHX82:HHX161 HRT82:HRT161 IBP82:IBP161 ILL82:ILL161 IVH82:IVH161 JFD82:JFD161 JOZ82:JOZ161 JYV82:JYV161 KIR82:KIR161 KSN82:KSN161 LCJ82:LCJ161 LMF82:LMF161 LWB82:LWB161 MFX82:MFX161 MPT82:MPT161 MZP82:MZP161 NJL82:NJL161 NTH82:NTH161 ODD82:ODD161 OMZ82:OMZ161 OWV82:OWV161 PGR82:PGR161 PQN82:PQN161 QAJ82:QAJ161 QKF82:QKF161 QUB82:QUB161 RDX82:RDX161 RNT82:RNT161 RXP82:RXP161 SHL82:SHL161 SRH82:SRH161 TBD82:TBD161 TKZ82:TKZ161 TUV82:TUV161 UER82:UER161 UON82:UON161 UYJ82:UYJ161 VIF82:VIF161 VSB82:VSB161 WBX82:WBX161 WLT82:WLT161 CJX82:CJX161 DDP82:DDP161 DNL82:DNL161 DXH82:DXH161 AMR82:AMR161 WVP82:WVP161 ACV82:ACV161 CTT82:CTT161 CAB82:CAB161 BQF82:BQF161 BGJ82:BGJ161 F27:F33 F43:F47 F51:F55 F59:F63 F14:F16 WLT12:WLT80 WVP12:WVP80 JD12:JD80 SZ12:SZ80 ACV12:ACV80 AMR12:AMR80 AWN12:AWN80 BGJ12:BGJ80 BQF12:BQF80 CAB12:CAB80 CJX12:CJX80 CTT12:CTT80 DDP12:DDP80 DNL12:DNL80 DXH12:DXH80 EHD12:EHD80 EQZ12:EQZ80 FAV12:FAV80 FKR12:FKR80 FUN12:FUN80 GEJ12:GEJ80 GOF12:GOF80 GYB12:GYB80 HHX12:HHX80 HRT12:HRT80 IBP12:IBP80 ILL12:ILL80 IVH12:IVH80 JFD12:JFD80 JOZ12:JOZ80 JYV12:JYV80 KIR12:KIR80 KSN12:KSN80 LCJ12:LCJ80 LMF12:LMF80 LWB12:LWB80 MFX12:MFX80 MPT12:MPT80 MZP12:MZP80 NJL12:NJL80 NTH12:NTH80 ODD12:ODD80 OMZ12:OMZ80 OWV12:OWV80 PGR12:PGR80 PQN12:PQN80 QAJ12:QAJ80 QKF12:QKF80 QUB12:QUB80 RDX12:RDX80 RNT12:RNT80 RXP12:RXP80 SHL12:SHL80 SRH12:SRH80 TBD12:TBD80 TKZ12:TKZ80 TUV12:TUV80 UER12:UER80 UON12:UON80 UYJ12:UYJ80 VIF12:VIF80 VSB12:VSB80 WBX12:WBX80 F78:F80" xr:uid="{00000000-0002-0000-1100-000000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pageSetUpPr fitToPage="1"/>
  </sheetPr>
  <dimension ref="A1:L1933"/>
  <sheetViews>
    <sheetView view="pageBreakPreview" zoomScale="55" zoomScaleNormal="130" zoomScaleSheetLayoutView="55" workbookViewId="0">
      <selection activeCell="B16" sqref="B16"/>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373" customFormat="1">
      <c r="A5" s="57">
        <v>5</v>
      </c>
      <c r="B5" s="35" t="s">
        <v>5</v>
      </c>
      <c r="C5" s="30"/>
      <c r="D5" s="31"/>
      <c r="E5" s="31"/>
      <c r="F5" s="147"/>
      <c r="G5" s="147"/>
      <c r="H5" s="501"/>
      <c r="I5" s="501"/>
    </row>
    <row r="6" spans="1:12" s="12" customFormat="1">
      <c r="A6" s="653"/>
      <c r="B6" s="35"/>
      <c r="C6" s="30"/>
      <c r="D6" s="31"/>
      <c r="E6" s="31"/>
      <c r="F6" s="147"/>
      <c r="G6" s="147"/>
      <c r="H6" s="501"/>
      <c r="I6" s="501"/>
    </row>
    <row r="7" spans="1:12" s="12" customFormat="1">
      <c r="A7" s="653" t="s">
        <v>17</v>
      </c>
      <c r="B7" s="35" t="s">
        <v>18</v>
      </c>
      <c r="C7" s="30"/>
      <c r="D7" s="31"/>
      <c r="E7" s="31"/>
      <c r="F7" s="147"/>
      <c r="G7" s="147"/>
      <c r="H7" s="501"/>
      <c r="I7" s="501"/>
    </row>
    <row r="8" spans="1:12" s="12" customFormat="1">
      <c r="A8" s="396"/>
      <c r="B8" s="26"/>
      <c r="C8" s="30"/>
      <c r="D8" s="31"/>
      <c r="E8" s="31"/>
      <c r="F8" s="147"/>
      <c r="G8" s="147"/>
      <c r="H8" s="501"/>
      <c r="I8" s="501"/>
    </row>
    <row r="9" spans="1:12" s="749" customFormat="1" ht="54">
      <c r="A9" s="655"/>
      <c r="B9" s="617" t="s">
        <v>2098</v>
      </c>
      <c r="C9" s="617"/>
      <c r="D9" s="618"/>
      <c r="E9" s="618"/>
      <c r="F9" s="619"/>
      <c r="G9" s="619"/>
      <c r="H9" s="620"/>
      <c r="I9" s="620"/>
      <c r="L9" s="385"/>
    </row>
    <row r="10" spans="1:12" s="749" customFormat="1" ht="54">
      <c r="A10" s="655"/>
      <c r="B10" s="617" t="s">
        <v>1099</v>
      </c>
      <c r="C10" s="617"/>
      <c r="D10" s="618"/>
      <c r="E10" s="618"/>
      <c r="F10" s="619"/>
      <c r="G10" s="619"/>
      <c r="H10" s="620"/>
      <c r="I10" s="620"/>
      <c r="L10" s="385"/>
    </row>
    <row r="11" spans="1:12" s="12" customFormat="1">
      <c r="A11" s="653"/>
      <c r="B11" s="35"/>
      <c r="C11" s="30"/>
      <c r="D11" s="31"/>
      <c r="E11" s="31"/>
      <c r="F11" s="147"/>
      <c r="G11" s="147"/>
      <c r="H11" s="501"/>
      <c r="I11" s="501"/>
    </row>
    <row r="12" spans="1:12" s="622" customFormat="1" ht="72">
      <c r="A12" s="50" t="s">
        <v>2099</v>
      </c>
      <c r="B12" s="599" t="s">
        <v>1324</v>
      </c>
      <c r="C12" s="609" t="s">
        <v>1114</v>
      </c>
      <c r="D12" s="621">
        <v>40</v>
      </c>
      <c r="E12" s="621">
        <v>0</v>
      </c>
      <c r="F12" s="610">
        <v>0</v>
      </c>
      <c r="G12" s="140">
        <f t="shared" ref="G12:G15" si="0">IF(ISNUMBER(F12),IF(F12&gt;0,ROUND(F12,2),0),0)</f>
        <v>0</v>
      </c>
      <c r="H12" s="140">
        <f t="shared" ref="H12:H15" si="1">ROUND(D12*G12,2)</f>
        <v>0</v>
      </c>
      <c r="I12" s="140">
        <f t="shared" ref="I12:I15" si="2">ROUND(E12*G12,2)</f>
        <v>0</v>
      </c>
    </row>
    <row r="13" spans="1:12" s="622" customFormat="1" ht="90">
      <c r="A13" s="50" t="s">
        <v>2101</v>
      </c>
      <c r="B13" s="599" t="s">
        <v>2104</v>
      </c>
      <c r="C13" s="609" t="s">
        <v>1114</v>
      </c>
      <c r="D13" s="621">
        <v>10</v>
      </c>
      <c r="E13" s="621">
        <v>0</v>
      </c>
      <c r="F13" s="610">
        <v>0</v>
      </c>
      <c r="G13" s="140">
        <f t="shared" si="0"/>
        <v>0</v>
      </c>
      <c r="H13" s="140">
        <f t="shared" si="1"/>
        <v>0</v>
      </c>
      <c r="I13" s="140">
        <f t="shared" si="2"/>
        <v>0</v>
      </c>
    </row>
    <row r="14" spans="1:12" s="622" customFormat="1" ht="72">
      <c r="A14" s="50" t="s">
        <v>2102</v>
      </c>
      <c r="B14" s="599" t="s">
        <v>2105</v>
      </c>
      <c r="C14" s="609" t="s">
        <v>1114</v>
      </c>
      <c r="D14" s="621">
        <v>23</v>
      </c>
      <c r="E14" s="621">
        <v>0</v>
      </c>
      <c r="F14" s="610">
        <v>0</v>
      </c>
      <c r="G14" s="140">
        <f t="shared" si="0"/>
        <v>0</v>
      </c>
      <c r="H14" s="140">
        <f t="shared" si="1"/>
        <v>0</v>
      </c>
      <c r="I14" s="140">
        <f t="shared" si="2"/>
        <v>0</v>
      </c>
    </row>
    <row r="15" spans="1:12" s="622" customFormat="1" ht="72">
      <c r="A15" s="50" t="s">
        <v>2107</v>
      </c>
      <c r="B15" s="599" t="s">
        <v>2106</v>
      </c>
      <c r="C15" s="609" t="s">
        <v>1114</v>
      </c>
      <c r="D15" s="621">
        <v>40</v>
      </c>
      <c r="E15" s="621">
        <v>0</v>
      </c>
      <c r="F15" s="610">
        <v>0</v>
      </c>
      <c r="G15" s="140">
        <f t="shared" si="0"/>
        <v>0</v>
      </c>
      <c r="H15" s="140">
        <f t="shared" si="1"/>
        <v>0</v>
      </c>
      <c r="I15" s="140">
        <f t="shared" si="2"/>
        <v>0</v>
      </c>
    </row>
    <row r="16" spans="1:12" s="622" customFormat="1" ht="72">
      <c r="A16" s="598" t="s">
        <v>2258</v>
      </c>
      <c r="B16" s="608" t="s">
        <v>2108</v>
      </c>
      <c r="C16" s="609" t="s">
        <v>1108</v>
      </c>
      <c r="D16" s="621">
        <v>1</v>
      </c>
      <c r="E16" s="621">
        <v>0</v>
      </c>
      <c r="F16" s="610">
        <v>0</v>
      </c>
      <c r="G16" s="140">
        <f t="shared" ref="G16:G17" si="3">IF(ISNUMBER(F16),IF(F16&gt;0,ROUND(F16,2),0),0)</f>
        <v>0</v>
      </c>
      <c r="H16" s="140">
        <f t="shared" ref="H16:H17" si="4">ROUND(D16*G16,2)</f>
        <v>0</v>
      </c>
      <c r="I16" s="140">
        <f t="shared" ref="I16:I17" si="5">ROUND(E16*G16,2)</f>
        <v>0</v>
      </c>
    </row>
    <row r="17" spans="1:9" s="622" customFormat="1" ht="54.75" thickBot="1">
      <c r="A17" s="598" t="s">
        <v>2259</v>
      </c>
      <c r="B17" s="608" t="s">
        <v>2109</v>
      </c>
      <c r="C17" s="609" t="s">
        <v>1108</v>
      </c>
      <c r="D17" s="621">
        <v>1</v>
      </c>
      <c r="E17" s="621">
        <v>0</v>
      </c>
      <c r="F17" s="610">
        <v>0</v>
      </c>
      <c r="G17" s="140">
        <f t="shared" si="3"/>
        <v>0</v>
      </c>
      <c r="H17" s="140">
        <f t="shared" si="4"/>
        <v>0</v>
      </c>
      <c r="I17" s="140">
        <f t="shared" si="5"/>
        <v>0</v>
      </c>
    </row>
    <row r="18" spans="1:9" s="622" customFormat="1" ht="18.75" thickBot="1">
      <c r="A18" s="811" t="s">
        <v>2110</v>
      </c>
      <c r="B18" s="812"/>
      <c r="C18" s="613"/>
      <c r="D18" s="623"/>
      <c r="E18" s="623"/>
      <c r="F18" s="615"/>
      <c r="G18" s="615"/>
      <c r="H18" s="616">
        <f>SUM(H12:H17)</f>
        <v>0</v>
      </c>
      <c r="I18" s="616">
        <f>SUM(I12:I17)</f>
        <v>0</v>
      </c>
    </row>
    <row r="19" spans="1:9">
      <c r="A19" s="635"/>
      <c r="B19" s="624"/>
      <c r="C19" s="625"/>
      <c r="D19" s="595"/>
      <c r="E19" s="595"/>
      <c r="F19" s="596"/>
      <c r="G19" s="596"/>
      <c r="H19" s="597"/>
      <c r="I19" s="597"/>
    </row>
    <row r="20" spans="1:9">
      <c r="A20" s="635"/>
      <c r="B20" s="624"/>
      <c r="C20" s="626"/>
      <c r="D20" s="595"/>
      <c r="E20" s="595"/>
      <c r="F20" s="596"/>
      <c r="G20" s="596"/>
      <c r="H20" s="597"/>
      <c r="I20" s="597"/>
    </row>
    <row r="21" spans="1:9">
      <c r="A21" s="635"/>
      <c r="B21" s="624"/>
      <c r="C21" s="626"/>
      <c r="D21" s="595"/>
      <c r="E21" s="595"/>
      <c r="F21" s="596"/>
      <c r="G21" s="596"/>
      <c r="H21" s="597"/>
      <c r="I21" s="597"/>
    </row>
    <row r="22" spans="1:9">
      <c r="A22" s="635"/>
      <c r="B22" s="262"/>
      <c r="C22" s="626"/>
      <c r="D22" s="595"/>
      <c r="E22" s="595"/>
      <c r="F22" s="596"/>
      <c r="G22" s="596"/>
      <c r="H22" s="597"/>
      <c r="I22" s="597"/>
    </row>
    <row r="23" spans="1:9">
      <c r="A23" s="635"/>
      <c r="B23" s="624"/>
      <c r="C23" s="625"/>
      <c r="D23" s="595"/>
      <c r="E23" s="595"/>
      <c r="F23" s="596"/>
      <c r="G23" s="596"/>
      <c r="H23" s="597"/>
      <c r="I23" s="597"/>
    </row>
    <row r="24" spans="1:9">
      <c r="A24" s="635"/>
      <c r="B24" s="627"/>
      <c r="C24" s="626"/>
      <c r="D24" s="595"/>
      <c r="E24" s="595"/>
      <c r="F24" s="596"/>
      <c r="G24" s="596"/>
      <c r="H24" s="597"/>
      <c r="I24" s="597"/>
    </row>
    <row r="25" spans="1:9">
      <c r="A25" s="635"/>
      <c r="B25" s="624"/>
      <c r="C25" s="626"/>
      <c r="D25" s="595"/>
      <c r="E25" s="595"/>
      <c r="F25" s="596"/>
      <c r="G25" s="596"/>
      <c r="H25" s="597"/>
      <c r="I25" s="597"/>
    </row>
    <row r="26" spans="1:9">
      <c r="A26" s="635"/>
      <c r="B26" s="628"/>
      <c r="C26" s="626"/>
      <c r="D26" s="595"/>
      <c r="E26" s="595"/>
      <c r="F26" s="596"/>
      <c r="G26" s="596"/>
      <c r="H26" s="597"/>
      <c r="I26" s="597"/>
    </row>
    <row r="27" spans="1:9">
      <c r="A27" s="635"/>
      <c r="B27" s="628"/>
      <c r="C27" s="626"/>
      <c r="D27" s="595"/>
      <c r="E27" s="595"/>
      <c r="F27" s="596"/>
      <c r="G27" s="596"/>
      <c r="H27" s="597"/>
      <c r="I27" s="597"/>
    </row>
    <row r="28" spans="1:9">
      <c r="A28" s="635"/>
      <c r="B28" s="628"/>
      <c r="C28" s="626"/>
      <c r="D28" s="595"/>
      <c r="E28" s="595"/>
      <c r="F28" s="596"/>
      <c r="G28" s="596"/>
      <c r="H28" s="597"/>
      <c r="I28" s="597"/>
    </row>
    <row r="29" spans="1:9">
      <c r="A29" s="635"/>
      <c r="B29" s="624"/>
      <c r="C29" s="625"/>
      <c r="D29" s="595"/>
      <c r="E29" s="595"/>
      <c r="F29" s="596"/>
      <c r="G29" s="596"/>
      <c r="H29" s="597"/>
      <c r="I29" s="597"/>
    </row>
    <row r="30" spans="1:9">
      <c r="A30" s="635"/>
      <c r="B30" s="624"/>
      <c r="C30" s="626"/>
      <c r="D30" s="595"/>
      <c r="E30" s="595"/>
      <c r="F30" s="596"/>
      <c r="G30" s="596"/>
      <c r="H30" s="597"/>
      <c r="I30" s="597"/>
    </row>
    <row r="31" spans="1:9">
      <c r="A31" s="635"/>
      <c r="B31" s="629"/>
      <c r="C31" s="626"/>
      <c r="D31" s="595"/>
      <c r="E31" s="595"/>
      <c r="F31" s="596"/>
      <c r="G31" s="596"/>
      <c r="H31" s="597"/>
      <c r="I31" s="597"/>
    </row>
    <row r="32" spans="1:9">
      <c r="A32" s="635"/>
      <c r="B32" s="624"/>
      <c r="C32" s="626"/>
      <c r="D32" s="595"/>
      <c r="E32" s="595"/>
      <c r="F32" s="596"/>
      <c r="G32" s="596"/>
      <c r="H32" s="597"/>
      <c r="I32" s="597"/>
    </row>
    <row r="33" spans="1:9">
      <c r="A33" s="635"/>
      <c r="B33" s="624"/>
      <c r="C33" s="626"/>
      <c r="D33" s="595"/>
      <c r="E33" s="595"/>
      <c r="F33" s="596"/>
      <c r="G33" s="596"/>
      <c r="H33" s="597"/>
      <c r="I33" s="597"/>
    </row>
    <row r="34" spans="1:9">
      <c r="A34" s="813"/>
      <c r="B34" s="813"/>
      <c r="C34" s="813"/>
      <c r="D34" s="813"/>
      <c r="E34" s="813"/>
      <c r="F34" s="813"/>
      <c r="G34" s="813"/>
      <c r="H34" s="630"/>
      <c r="I34" s="630"/>
    </row>
    <row r="35" spans="1:9">
      <c r="A35" s="635"/>
      <c r="B35" s="624"/>
      <c r="C35" s="625"/>
      <c r="D35" s="595"/>
      <c r="E35" s="595"/>
      <c r="F35" s="596"/>
      <c r="G35" s="596"/>
      <c r="H35" s="597"/>
      <c r="I35" s="597"/>
    </row>
    <row r="36" spans="1:9">
      <c r="A36" s="631"/>
      <c r="B36" s="632"/>
      <c r="C36" s="625"/>
      <c r="D36" s="595"/>
      <c r="E36" s="595"/>
      <c r="F36" s="596"/>
      <c r="G36" s="596"/>
      <c r="H36" s="597"/>
      <c r="I36" s="597"/>
    </row>
    <row r="37" spans="1:9">
      <c r="A37" s="635"/>
      <c r="B37" s="624"/>
      <c r="C37" s="625"/>
      <c r="D37" s="595"/>
      <c r="E37" s="595"/>
      <c r="F37" s="596"/>
      <c r="G37" s="596"/>
      <c r="H37" s="597"/>
      <c r="I37" s="597"/>
    </row>
    <row r="38" spans="1:9">
      <c r="A38" s="635"/>
      <c r="B38" s="628"/>
      <c r="C38" s="625"/>
      <c r="D38" s="595"/>
      <c r="E38" s="595"/>
      <c r="F38" s="596"/>
      <c r="G38" s="596"/>
      <c r="H38" s="597"/>
      <c r="I38" s="597"/>
    </row>
    <row r="39" spans="1:9">
      <c r="A39" s="635"/>
      <c r="B39" s="629"/>
      <c r="C39" s="625"/>
      <c r="D39" s="595"/>
      <c r="E39" s="595"/>
      <c r="F39" s="596"/>
      <c r="G39" s="596"/>
      <c r="H39" s="597"/>
      <c r="I39" s="597"/>
    </row>
    <row r="40" spans="1:9">
      <c r="A40" s="635"/>
      <c r="B40" s="633"/>
      <c r="C40" s="625"/>
      <c r="D40" s="595"/>
      <c r="E40" s="595"/>
      <c r="F40" s="596"/>
      <c r="G40" s="596"/>
      <c r="H40" s="597"/>
      <c r="I40" s="597"/>
    </row>
    <row r="41" spans="1:9">
      <c r="A41" s="635"/>
      <c r="B41" s="633"/>
      <c r="C41" s="625"/>
      <c r="D41" s="595"/>
      <c r="E41" s="595"/>
      <c r="F41" s="596"/>
      <c r="G41" s="596"/>
      <c r="H41" s="597"/>
      <c r="I41" s="597"/>
    </row>
    <row r="42" spans="1:9">
      <c r="A42" s="635"/>
      <c r="B42" s="634"/>
      <c r="C42" s="625"/>
      <c r="D42" s="595"/>
      <c r="E42" s="595"/>
      <c r="F42" s="596"/>
      <c r="G42" s="596"/>
      <c r="H42" s="597"/>
      <c r="I42" s="597"/>
    </row>
    <row r="43" spans="1:9">
      <c r="A43" s="635"/>
      <c r="B43" s="634"/>
      <c r="C43" s="625"/>
      <c r="D43" s="595"/>
      <c r="E43" s="595"/>
      <c r="F43" s="596"/>
      <c r="G43" s="596"/>
      <c r="H43" s="597"/>
      <c r="I43" s="597"/>
    </row>
    <row r="44" spans="1:9">
      <c r="A44" s="635"/>
      <c r="B44" s="634"/>
      <c r="C44" s="625"/>
      <c r="D44" s="595"/>
      <c r="E44" s="595"/>
      <c r="F44" s="596"/>
      <c r="G44" s="596"/>
      <c r="H44" s="597"/>
      <c r="I44" s="597"/>
    </row>
    <row r="45" spans="1:9">
      <c r="A45" s="635"/>
      <c r="B45" s="634"/>
      <c r="C45" s="625"/>
      <c r="D45" s="595"/>
      <c r="E45" s="595"/>
      <c r="F45" s="596"/>
      <c r="G45" s="596"/>
      <c r="H45" s="597"/>
      <c r="I45" s="597"/>
    </row>
    <row r="46" spans="1:9">
      <c r="A46" s="635"/>
      <c r="B46" s="624"/>
      <c r="C46" s="625"/>
      <c r="D46" s="595"/>
      <c r="E46" s="595"/>
      <c r="F46" s="596"/>
      <c r="G46" s="596"/>
      <c r="H46" s="597"/>
      <c r="I46" s="597"/>
    </row>
    <row r="47" spans="1:9">
      <c r="A47" s="635"/>
      <c r="B47" s="624"/>
      <c r="C47" s="625"/>
      <c r="D47" s="595"/>
      <c r="E47" s="595"/>
      <c r="F47" s="596"/>
      <c r="G47" s="596"/>
      <c r="H47" s="597"/>
      <c r="I47" s="597"/>
    </row>
    <row r="48" spans="1:9">
      <c r="A48" s="635"/>
      <c r="B48" s="628"/>
      <c r="C48" s="625"/>
      <c r="D48" s="595"/>
      <c r="E48" s="595"/>
      <c r="F48" s="596"/>
      <c r="G48" s="596"/>
      <c r="H48" s="597"/>
      <c r="I48" s="597"/>
    </row>
    <row r="49" spans="1:9">
      <c r="A49" s="635"/>
      <c r="B49" s="634"/>
      <c r="C49" s="625"/>
      <c r="D49" s="595"/>
      <c r="E49" s="595"/>
      <c r="F49" s="596"/>
      <c r="G49" s="596"/>
      <c r="H49" s="597"/>
      <c r="I49" s="597"/>
    </row>
    <row r="50" spans="1:9">
      <c r="A50" s="635"/>
      <c r="B50" s="624"/>
      <c r="C50" s="625"/>
      <c r="D50" s="595"/>
      <c r="E50" s="595"/>
      <c r="F50" s="596"/>
      <c r="G50" s="596"/>
      <c r="H50" s="597"/>
      <c r="I50" s="597"/>
    </row>
    <row r="51" spans="1:9">
      <c r="A51" s="635"/>
      <c r="B51" s="629"/>
      <c r="C51" s="625"/>
      <c r="D51" s="595"/>
      <c r="E51" s="595"/>
      <c r="F51" s="596"/>
      <c r="G51" s="596"/>
      <c r="H51" s="597"/>
      <c r="I51" s="597"/>
    </row>
    <row r="52" spans="1:9">
      <c r="A52" s="635"/>
      <c r="B52" s="627"/>
      <c r="C52" s="594"/>
      <c r="D52" s="595"/>
      <c r="E52" s="595"/>
      <c r="F52" s="596"/>
      <c r="G52" s="596"/>
      <c r="H52" s="597"/>
      <c r="I52" s="597"/>
    </row>
    <row r="53" spans="1:9">
      <c r="A53" s="635"/>
      <c r="B53" s="627"/>
      <c r="C53" s="594"/>
      <c r="D53" s="595"/>
      <c r="E53" s="595"/>
      <c r="F53" s="596"/>
      <c r="G53" s="596"/>
      <c r="H53" s="597"/>
      <c r="I53" s="597"/>
    </row>
    <row r="54" spans="1:9">
      <c r="A54" s="635"/>
      <c r="B54" s="627"/>
      <c r="C54" s="594"/>
      <c r="D54" s="595"/>
      <c r="E54" s="595"/>
      <c r="F54" s="596"/>
      <c r="G54" s="596"/>
      <c r="H54" s="597"/>
      <c r="I54" s="597"/>
    </row>
    <row r="55" spans="1:9">
      <c r="A55" s="635"/>
      <c r="B55" s="627"/>
      <c r="C55" s="594"/>
      <c r="D55" s="595"/>
      <c r="E55" s="595"/>
      <c r="F55" s="596"/>
      <c r="G55" s="596"/>
      <c r="H55" s="597"/>
      <c r="I55" s="597"/>
    </row>
    <row r="56" spans="1:9">
      <c r="A56" s="635"/>
      <c r="B56" s="627"/>
      <c r="C56" s="594"/>
      <c r="D56" s="595"/>
      <c r="E56" s="595"/>
      <c r="F56" s="596"/>
      <c r="G56" s="596"/>
      <c r="H56" s="597"/>
      <c r="I56" s="597"/>
    </row>
    <row r="57" spans="1:9">
      <c r="A57" s="635"/>
      <c r="B57" s="624"/>
      <c r="C57" s="625"/>
      <c r="D57" s="595"/>
      <c r="E57" s="595"/>
      <c r="F57" s="596"/>
      <c r="G57" s="596"/>
      <c r="H57" s="597"/>
      <c r="I57" s="597"/>
    </row>
    <row r="58" spans="1:9">
      <c r="A58" s="635"/>
      <c r="B58" s="628"/>
      <c r="C58" s="625"/>
      <c r="D58" s="595"/>
      <c r="E58" s="595"/>
      <c r="F58" s="596"/>
      <c r="G58" s="596"/>
      <c r="H58" s="597"/>
      <c r="I58" s="597"/>
    </row>
    <row r="59" spans="1:9">
      <c r="A59" s="635"/>
      <c r="B59" s="629"/>
      <c r="C59" s="625"/>
      <c r="D59" s="595"/>
      <c r="E59" s="595"/>
      <c r="F59" s="596"/>
      <c r="G59" s="596"/>
      <c r="H59" s="597"/>
      <c r="I59" s="597"/>
    </row>
    <row r="60" spans="1:9">
      <c r="A60" s="635"/>
      <c r="B60" s="624"/>
      <c r="C60" s="625"/>
      <c r="D60" s="595"/>
      <c r="E60" s="595"/>
      <c r="F60" s="596"/>
      <c r="G60" s="596"/>
      <c r="H60" s="597"/>
      <c r="I60" s="597"/>
    </row>
    <row r="61" spans="1:9">
      <c r="A61" s="635"/>
      <c r="B61" s="624"/>
      <c r="C61" s="625"/>
      <c r="D61" s="595"/>
      <c r="E61" s="595"/>
      <c r="F61" s="596"/>
      <c r="G61" s="596"/>
      <c r="H61" s="597"/>
      <c r="I61" s="597"/>
    </row>
    <row r="62" spans="1:9">
      <c r="A62" s="635"/>
      <c r="B62" s="628"/>
      <c r="C62" s="625"/>
      <c r="D62" s="595"/>
      <c r="E62" s="595"/>
      <c r="F62" s="596"/>
      <c r="G62" s="596"/>
      <c r="H62" s="597"/>
      <c r="I62" s="597"/>
    </row>
    <row r="63" spans="1:9">
      <c r="A63" s="635"/>
      <c r="B63" s="624"/>
      <c r="C63" s="625"/>
      <c r="D63" s="595"/>
      <c r="E63" s="595"/>
      <c r="F63" s="596"/>
      <c r="G63" s="596"/>
      <c r="H63" s="597"/>
      <c r="I63" s="597"/>
    </row>
    <row r="64" spans="1:9">
      <c r="A64" s="813"/>
      <c r="B64" s="813"/>
      <c r="C64" s="813"/>
      <c r="D64" s="813"/>
      <c r="E64" s="813"/>
      <c r="F64" s="813"/>
      <c r="G64" s="813"/>
      <c r="H64" s="630"/>
      <c r="I64" s="630"/>
    </row>
    <row r="65" spans="1:9">
      <c r="A65" s="635"/>
      <c r="B65" s="624"/>
      <c r="C65" s="625"/>
      <c r="D65" s="595"/>
      <c r="E65" s="595"/>
      <c r="F65" s="596"/>
      <c r="G65" s="596"/>
      <c r="H65" s="597"/>
      <c r="I65" s="597"/>
    </row>
    <row r="66" spans="1:9">
      <c r="A66" s="631"/>
      <c r="B66" s="632"/>
      <c r="C66" s="625"/>
      <c r="D66" s="595"/>
      <c r="E66" s="595"/>
      <c r="F66" s="596"/>
      <c r="G66" s="596"/>
      <c r="H66" s="597"/>
      <c r="I66" s="597"/>
    </row>
    <row r="67" spans="1:9">
      <c r="A67" s="635"/>
      <c r="B67" s="624"/>
      <c r="C67" s="625"/>
      <c r="D67" s="595"/>
      <c r="E67" s="595"/>
      <c r="F67" s="596"/>
      <c r="G67" s="596"/>
      <c r="H67" s="597"/>
      <c r="I67" s="597"/>
    </row>
    <row r="68" spans="1:9">
      <c r="A68" s="635"/>
      <c r="B68" s="633"/>
      <c r="C68" s="636"/>
      <c r="D68" s="595"/>
      <c r="E68" s="595"/>
      <c r="F68" s="596"/>
      <c r="G68" s="596"/>
      <c r="H68" s="597"/>
      <c r="I68" s="597"/>
    </row>
    <row r="69" spans="1:9">
      <c r="A69" s="635"/>
      <c r="B69" s="633"/>
      <c r="C69" s="636"/>
      <c r="D69" s="595"/>
      <c r="E69" s="595"/>
      <c r="F69" s="596"/>
      <c r="G69" s="596"/>
      <c r="H69" s="597"/>
      <c r="I69" s="597"/>
    </row>
    <row r="70" spans="1:9">
      <c r="A70" s="635"/>
      <c r="B70" s="633"/>
      <c r="C70" s="636"/>
      <c r="D70" s="595"/>
      <c r="E70" s="595"/>
      <c r="F70" s="596"/>
      <c r="G70" s="596"/>
      <c r="H70" s="597"/>
      <c r="I70" s="597"/>
    </row>
    <row r="71" spans="1:9">
      <c r="A71" s="635"/>
      <c r="B71" s="633"/>
      <c r="C71" s="636"/>
      <c r="D71" s="595"/>
      <c r="E71" s="595"/>
      <c r="F71" s="596"/>
      <c r="G71" s="596"/>
      <c r="H71" s="597"/>
      <c r="I71" s="597"/>
    </row>
    <row r="72" spans="1:9">
      <c r="A72" s="657"/>
      <c r="B72" s="624"/>
      <c r="C72" s="636"/>
      <c r="D72" s="595"/>
      <c r="E72" s="595"/>
      <c r="F72" s="596"/>
      <c r="G72" s="596"/>
      <c r="H72" s="597"/>
      <c r="I72" s="597"/>
    </row>
    <row r="73" spans="1:9">
      <c r="A73" s="635"/>
      <c r="B73" s="624"/>
      <c r="C73" s="625"/>
      <c r="D73" s="595"/>
      <c r="E73" s="595"/>
      <c r="F73" s="596"/>
      <c r="G73" s="596"/>
      <c r="H73" s="597"/>
      <c r="I73" s="597"/>
    </row>
    <row r="74" spans="1:9">
      <c r="A74" s="657"/>
      <c r="B74" s="271"/>
      <c r="C74" s="636"/>
      <c r="D74" s="595"/>
      <c r="E74" s="595"/>
      <c r="F74" s="596"/>
      <c r="G74" s="596"/>
      <c r="H74" s="597"/>
      <c r="I74" s="597"/>
    </row>
    <row r="75" spans="1:9">
      <c r="A75" s="657"/>
      <c r="B75" s="629"/>
      <c r="C75" s="636"/>
      <c r="D75" s="595"/>
      <c r="E75" s="595"/>
      <c r="F75" s="596"/>
      <c r="G75" s="596"/>
      <c r="H75" s="597"/>
      <c r="I75" s="597"/>
    </row>
    <row r="76" spans="1:9">
      <c r="A76" s="635"/>
      <c r="B76" s="272"/>
      <c r="C76" s="636"/>
      <c r="D76" s="595"/>
      <c r="E76" s="595"/>
      <c r="F76" s="596"/>
      <c r="G76" s="596"/>
      <c r="H76" s="597"/>
      <c r="I76" s="597"/>
    </row>
    <row r="77" spans="1:9">
      <c r="A77" s="635"/>
      <c r="B77" s="272"/>
      <c r="C77" s="636"/>
      <c r="D77" s="595"/>
      <c r="E77" s="595"/>
      <c r="F77" s="596"/>
      <c r="G77" s="596"/>
      <c r="H77" s="597"/>
      <c r="I77" s="597"/>
    </row>
    <row r="78" spans="1:9">
      <c r="A78" s="657"/>
      <c r="B78" s="272"/>
      <c r="C78" s="636"/>
      <c r="D78" s="595"/>
      <c r="E78" s="595"/>
      <c r="F78" s="596"/>
      <c r="G78" s="596"/>
      <c r="H78" s="597"/>
      <c r="I78" s="597"/>
    </row>
    <row r="79" spans="1:9">
      <c r="A79" s="635"/>
      <c r="B79" s="624"/>
      <c r="C79" s="625"/>
      <c r="D79" s="595"/>
      <c r="E79" s="595"/>
      <c r="F79" s="596"/>
      <c r="G79" s="596"/>
      <c r="H79" s="597"/>
      <c r="I79" s="597"/>
    </row>
    <row r="80" spans="1:9">
      <c r="A80" s="657"/>
      <c r="B80" s="271"/>
      <c r="C80" s="625"/>
      <c r="D80" s="595"/>
      <c r="E80" s="595"/>
      <c r="F80" s="596"/>
      <c r="G80" s="596"/>
      <c r="H80" s="597"/>
      <c r="I80" s="597"/>
    </row>
    <row r="81" spans="1:9">
      <c r="A81" s="635"/>
      <c r="B81" s="624"/>
      <c r="C81" s="625"/>
      <c r="D81" s="595"/>
      <c r="E81" s="595"/>
      <c r="F81" s="596"/>
      <c r="G81" s="596"/>
      <c r="H81" s="597"/>
      <c r="I81" s="597"/>
    </row>
    <row r="82" spans="1:9">
      <c r="A82" s="657"/>
      <c r="B82" s="272"/>
      <c r="C82" s="637"/>
      <c r="D82" s="595"/>
      <c r="E82" s="595"/>
      <c r="F82" s="596"/>
      <c r="G82" s="596"/>
      <c r="H82" s="597"/>
      <c r="I82" s="597"/>
    </row>
    <row r="83" spans="1:9">
      <c r="A83" s="657"/>
      <c r="B83" s="272"/>
      <c r="C83" s="637"/>
      <c r="D83" s="595"/>
      <c r="E83" s="595"/>
      <c r="F83" s="596"/>
      <c r="G83" s="596"/>
      <c r="H83" s="597"/>
      <c r="I83" s="597"/>
    </row>
    <row r="84" spans="1:9">
      <c r="A84" s="657"/>
      <c r="B84" s="272"/>
      <c r="C84" s="636"/>
      <c r="D84" s="595"/>
      <c r="E84" s="595"/>
      <c r="F84" s="596"/>
      <c r="G84" s="596"/>
      <c r="H84" s="597"/>
      <c r="I84" s="597"/>
    </row>
    <row r="85" spans="1:9">
      <c r="A85" s="657"/>
      <c r="B85" s="272"/>
      <c r="C85" s="636"/>
      <c r="D85" s="595"/>
      <c r="E85" s="595"/>
      <c r="F85" s="596"/>
      <c r="G85" s="596"/>
      <c r="H85" s="597"/>
      <c r="I85" s="597"/>
    </row>
    <row r="86" spans="1:9">
      <c r="A86" s="657"/>
      <c r="B86" s="272"/>
      <c r="C86" s="636"/>
      <c r="D86" s="595"/>
      <c r="E86" s="595"/>
      <c r="F86" s="596"/>
      <c r="G86" s="596"/>
      <c r="H86" s="597"/>
      <c r="I86" s="597"/>
    </row>
    <row r="87" spans="1:9">
      <c r="A87" s="657"/>
      <c r="B87" s="272"/>
      <c r="C87" s="636"/>
      <c r="D87" s="595"/>
      <c r="E87" s="595"/>
      <c r="F87" s="596"/>
      <c r="G87" s="596"/>
      <c r="H87" s="597"/>
      <c r="I87" s="597"/>
    </row>
    <row r="88" spans="1:9">
      <c r="A88" s="657"/>
      <c r="B88" s="272"/>
      <c r="C88" s="636"/>
      <c r="D88" s="595"/>
      <c r="E88" s="595"/>
      <c r="F88" s="596"/>
      <c r="G88" s="596"/>
      <c r="H88" s="597"/>
      <c r="I88" s="597"/>
    </row>
    <row r="89" spans="1:9">
      <c r="A89" s="657"/>
      <c r="B89" s="272"/>
      <c r="C89" s="636"/>
      <c r="D89" s="595"/>
      <c r="E89" s="595"/>
      <c r="F89" s="596"/>
      <c r="G89" s="596"/>
      <c r="H89" s="597"/>
      <c r="I89" s="597"/>
    </row>
    <row r="90" spans="1:9">
      <c r="A90" s="657"/>
      <c r="B90" s="272"/>
      <c r="C90" s="636"/>
      <c r="D90" s="595"/>
      <c r="E90" s="595"/>
      <c r="F90" s="596"/>
      <c r="G90" s="596"/>
      <c r="H90" s="597"/>
      <c r="I90" s="597"/>
    </row>
    <row r="91" spans="1:9">
      <c r="A91" s="657"/>
      <c r="B91" s="272"/>
      <c r="C91" s="636"/>
      <c r="D91" s="595"/>
      <c r="E91" s="595"/>
      <c r="F91" s="596"/>
      <c r="G91" s="596"/>
      <c r="H91" s="597"/>
      <c r="I91" s="597"/>
    </row>
    <row r="92" spans="1:9">
      <c r="A92" s="635"/>
      <c r="B92" s="272"/>
      <c r="C92" s="636"/>
      <c r="D92" s="595"/>
      <c r="E92" s="595"/>
      <c r="F92" s="596"/>
      <c r="G92" s="596"/>
      <c r="H92" s="597"/>
      <c r="I92" s="597"/>
    </row>
    <row r="93" spans="1:9">
      <c r="A93" s="635"/>
      <c r="B93" s="272"/>
      <c r="C93" s="636"/>
      <c r="D93" s="595"/>
      <c r="E93" s="595"/>
      <c r="F93" s="596"/>
      <c r="G93" s="596"/>
      <c r="H93" s="597"/>
      <c r="I93" s="597"/>
    </row>
    <row r="94" spans="1:9">
      <c r="A94" s="635"/>
      <c r="B94" s="624"/>
      <c r="C94" s="636"/>
      <c r="D94" s="595"/>
      <c r="E94" s="595"/>
      <c r="F94" s="596"/>
      <c r="G94" s="596"/>
      <c r="H94" s="597"/>
      <c r="I94" s="597"/>
    </row>
    <row r="95" spans="1:9">
      <c r="A95" s="635"/>
      <c r="B95" s="624"/>
      <c r="C95" s="636"/>
      <c r="D95" s="595"/>
      <c r="E95" s="595"/>
      <c r="F95" s="596"/>
      <c r="G95" s="596"/>
      <c r="H95" s="597"/>
      <c r="I95" s="597"/>
    </row>
    <row r="96" spans="1:9">
      <c r="A96" s="635"/>
      <c r="B96" s="624"/>
      <c r="C96" s="636"/>
      <c r="D96" s="595"/>
      <c r="E96" s="595"/>
      <c r="F96" s="596"/>
      <c r="G96" s="596"/>
      <c r="H96" s="597"/>
      <c r="I96" s="597"/>
    </row>
    <row r="97" spans="1:9">
      <c r="A97" s="635"/>
      <c r="B97" s="624"/>
      <c r="C97" s="636"/>
      <c r="D97" s="595"/>
      <c r="E97" s="595"/>
      <c r="F97" s="596"/>
      <c r="G97" s="596"/>
      <c r="H97" s="597"/>
      <c r="I97" s="597"/>
    </row>
    <row r="98" spans="1:9">
      <c r="A98" s="635"/>
      <c r="B98" s="624"/>
      <c r="C98" s="636"/>
      <c r="D98" s="595"/>
      <c r="E98" s="595"/>
      <c r="F98" s="596"/>
      <c r="G98" s="596"/>
      <c r="H98" s="597"/>
      <c r="I98" s="597"/>
    </row>
    <row r="99" spans="1:9">
      <c r="A99" s="635"/>
      <c r="B99" s="624"/>
      <c r="C99" s="636"/>
      <c r="D99" s="595"/>
      <c r="E99" s="595"/>
      <c r="F99" s="596"/>
      <c r="G99" s="596"/>
      <c r="H99" s="597"/>
      <c r="I99" s="597"/>
    </row>
    <row r="100" spans="1:9">
      <c r="A100" s="635"/>
      <c r="B100" s="624"/>
      <c r="C100" s="636"/>
      <c r="D100" s="595"/>
      <c r="E100" s="595"/>
      <c r="F100" s="596"/>
      <c r="G100" s="596"/>
      <c r="H100" s="597"/>
      <c r="I100" s="597"/>
    </row>
    <row r="101" spans="1:9">
      <c r="A101" s="635"/>
      <c r="B101" s="624"/>
      <c r="C101" s="636"/>
      <c r="D101" s="595"/>
      <c r="E101" s="595"/>
      <c r="F101" s="596"/>
      <c r="G101" s="596"/>
      <c r="H101" s="597"/>
      <c r="I101" s="597"/>
    </row>
    <row r="102" spans="1:9">
      <c r="A102" s="813"/>
      <c r="B102" s="813"/>
      <c r="C102" s="813"/>
      <c r="D102" s="813"/>
      <c r="E102" s="813"/>
      <c r="F102" s="813"/>
      <c r="G102" s="813"/>
      <c r="H102" s="630"/>
      <c r="I102" s="630"/>
    </row>
    <row r="103" spans="1:9">
      <c r="A103" s="638"/>
      <c r="B103" s="639"/>
      <c r="C103" s="640"/>
      <c r="D103" s="641"/>
      <c r="E103" s="641"/>
      <c r="F103" s="642"/>
      <c r="G103" s="642"/>
      <c r="H103" s="630"/>
      <c r="I103" s="630"/>
    </row>
    <row r="104" spans="1:9">
      <c r="A104" s="638"/>
      <c r="B104" s="639"/>
      <c r="C104" s="640"/>
      <c r="D104" s="641"/>
      <c r="E104" s="641"/>
      <c r="F104" s="642"/>
      <c r="G104" s="642"/>
      <c r="H104" s="630"/>
      <c r="I104" s="630"/>
    </row>
    <row r="105" spans="1:9">
      <c r="A105" s="813"/>
      <c r="B105" s="813"/>
      <c r="C105" s="813"/>
      <c r="D105" s="813"/>
      <c r="E105" s="813"/>
      <c r="F105" s="813"/>
      <c r="G105" s="813"/>
      <c r="H105" s="630"/>
      <c r="I105" s="630"/>
    </row>
    <row r="106" spans="1:9">
      <c r="A106" s="635"/>
      <c r="B106" s="627"/>
      <c r="C106" s="594"/>
      <c r="D106" s="595"/>
      <c r="E106" s="595"/>
      <c r="F106" s="596"/>
      <c r="G106" s="596"/>
      <c r="H106" s="597"/>
      <c r="I106" s="597"/>
    </row>
    <row r="107" spans="1:9">
      <c r="A107" s="814"/>
      <c r="B107" s="814"/>
      <c r="C107" s="814"/>
      <c r="D107" s="814"/>
      <c r="E107" s="814"/>
      <c r="F107" s="814"/>
      <c r="G107" s="814"/>
      <c r="H107" s="814"/>
      <c r="I107" s="814"/>
    </row>
    <row r="108" spans="1:9">
      <c r="A108" s="810"/>
      <c r="B108" s="810"/>
      <c r="C108" s="810"/>
      <c r="D108" s="810"/>
      <c r="E108" s="810"/>
      <c r="F108" s="810"/>
      <c r="G108" s="810"/>
      <c r="H108" s="630"/>
      <c r="I108" s="630"/>
    </row>
    <row r="109" spans="1:9">
      <c r="A109" s="593"/>
      <c r="B109" s="592"/>
      <c r="C109" s="594"/>
      <c r="D109" s="595"/>
      <c r="E109" s="595"/>
      <c r="F109" s="596"/>
      <c r="G109" s="596"/>
      <c r="H109" s="597"/>
      <c r="I109" s="597"/>
    </row>
    <row r="110" spans="1:9">
      <c r="A110" s="593"/>
      <c r="B110" s="592"/>
      <c r="C110" s="594"/>
      <c r="D110" s="595"/>
      <c r="E110" s="595"/>
      <c r="F110" s="596"/>
      <c r="G110" s="596"/>
      <c r="H110" s="597"/>
      <c r="I110" s="597"/>
    </row>
    <row r="111" spans="1:9">
      <c r="A111" s="593"/>
      <c r="B111" s="592"/>
      <c r="C111" s="594"/>
      <c r="D111" s="595"/>
      <c r="E111" s="595"/>
      <c r="F111" s="596"/>
      <c r="G111" s="596"/>
      <c r="H111" s="597"/>
      <c r="I111" s="597"/>
    </row>
    <row r="112" spans="1:9">
      <c r="A112" s="593"/>
      <c r="B112" s="592"/>
      <c r="C112" s="594"/>
      <c r="D112" s="595"/>
      <c r="E112" s="595"/>
      <c r="F112" s="596"/>
      <c r="G112" s="596"/>
      <c r="H112" s="597"/>
      <c r="I112" s="597"/>
    </row>
    <row r="113" spans="1:9">
      <c r="A113" s="593"/>
      <c r="B113" s="592"/>
      <c r="C113" s="594"/>
      <c r="D113" s="595"/>
      <c r="E113" s="595"/>
      <c r="F113" s="596"/>
      <c r="G113" s="596"/>
      <c r="H113" s="597"/>
      <c r="I113" s="597"/>
    </row>
    <row r="114" spans="1:9">
      <c r="A114" s="593"/>
      <c r="B114" s="592"/>
      <c r="C114" s="594"/>
      <c r="D114" s="595"/>
      <c r="E114" s="595"/>
      <c r="F114" s="596"/>
      <c r="G114" s="596"/>
      <c r="H114" s="597"/>
      <c r="I114" s="597"/>
    </row>
    <row r="115" spans="1:9">
      <c r="A115" s="593"/>
      <c r="B115" s="592"/>
      <c r="C115" s="594"/>
      <c r="D115" s="595"/>
      <c r="E115" s="595"/>
      <c r="F115" s="596"/>
      <c r="G115" s="596"/>
      <c r="H115" s="597"/>
      <c r="I115" s="597"/>
    </row>
    <row r="116" spans="1:9">
      <c r="A116" s="593"/>
      <c r="B116" s="592"/>
      <c r="C116" s="594"/>
      <c r="D116" s="595"/>
      <c r="E116" s="595"/>
      <c r="F116" s="596"/>
      <c r="G116" s="596"/>
      <c r="H116" s="597"/>
      <c r="I116" s="597"/>
    </row>
    <row r="117" spans="1:9">
      <c r="A117" s="593"/>
      <c r="B117" s="592"/>
      <c r="C117" s="594"/>
      <c r="D117" s="595"/>
      <c r="E117" s="595"/>
      <c r="F117" s="596"/>
      <c r="G117" s="596"/>
      <c r="H117" s="597"/>
      <c r="I117" s="597"/>
    </row>
    <row r="118" spans="1:9">
      <c r="A118" s="593"/>
      <c r="B118" s="592"/>
      <c r="C118" s="594"/>
      <c r="D118" s="595"/>
      <c r="E118" s="595"/>
      <c r="F118" s="596"/>
      <c r="G118" s="596"/>
      <c r="H118" s="597"/>
      <c r="I118" s="597"/>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sheetData>
  <sheetProtection algorithmName="SHA-512" hashValue="DJF+0aUhZ0oOV3srpBmHM2PBoqMigr6jOnhCyWGrsqPND+zZbpK39bwN4qnGsm4GucLPTqp438Jb9eYjcjogxw==" saltValue="vDaTTf+gmni6dP5zXALIsg==" spinCount="100000" sheet="1" objects="1" scenarios="1"/>
  <mergeCells count="7">
    <mergeCell ref="A108:G108"/>
    <mergeCell ref="A18:B18"/>
    <mergeCell ref="A34:G34"/>
    <mergeCell ref="A64:G64"/>
    <mergeCell ref="A102:G102"/>
    <mergeCell ref="A105:G105"/>
    <mergeCell ref="A107:I107"/>
  </mergeCells>
  <dataValidations disablePrompts="1" count="1">
    <dataValidation type="custom" showInputMessage="1" showErrorMessage="1" errorTitle="Nepravilen vnos cene" error="Cena mora biti nenegativno število z največ dvema decimalkama!" sqref="F9:G10 F12:F17" xr:uid="{00000000-0002-0000-1200-000000000000}">
      <formula1>AND(ISNUMBER(F9),F9&gt;=0,ROUND(F9*100,6)-INT(F9*100)=0,NOT(ISBLANK(F9)))</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pageSetUpPr fitToPage="1"/>
  </sheetPr>
  <dimension ref="A1:I1932"/>
  <sheetViews>
    <sheetView view="pageBreakPreview" topLeftCell="A10" zoomScale="70" zoomScaleNormal="130" zoomScaleSheetLayoutView="70" workbookViewId="0">
      <selection activeCell="B14" sqref="B14"/>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9" s="12" customFormat="1">
      <c r="A1" s="51"/>
      <c r="C1" s="490"/>
      <c r="D1" s="491"/>
      <c r="E1" s="491"/>
      <c r="F1" s="505"/>
      <c r="G1" s="505"/>
      <c r="H1" s="684"/>
      <c r="I1" s="684"/>
    </row>
    <row r="2" spans="1:9" s="12" customFormat="1">
      <c r="A2" s="51"/>
      <c r="C2" s="490"/>
      <c r="D2" s="491"/>
      <c r="E2" s="491"/>
      <c r="F2" s="505"/>
      <c r="G2" s="505"/>
      <c r="H2" s="684"/>
      <c r="I2" s="684"/>
    </row>
    <row r="3" spans="1:9" s="12" customFormat="1" ht="18.75" thickBot="1">
      <c r="A3" s="51"/>
      <c r="C3" s="490"/>
      <c r="D3" s="491"/>
      <c r="E3" s="491"/>
      <c r="F3" s="505"/>
      <c r="G3" s="505"/>
      <c r="H3" s="684"/>
      <c r="I3" s="684"/>
    </row>
    <row r="4" spans="1:9" s="762" customFormat="1" ht="31.5">
      <c r="A4" s="654" t="s">
        <v>1</v>
      </c>
      <c r="B4" s="6" t="s">
        <v>1089</v>
      </c>
      <c r="C4" s="7" t="s">
        <v>1090</v>
      </c>
      <c r="D4" s="364" t="s">
        <v>1199</v>
      </c>
      <c r="E4" s="364" t="s">
        <v>1200</v>
      </c>
      <c r="F4" s="9" t="s">
        <v>1093</v>
      </c>
      <c r="G4" s="9" t="s">
        <v>1094</v>
      </c>
      <c r="H4" s="10" t="s">
        <v>1095</v>
      </c>
      <c r="I4" s="10" t="s">
        <v>1096</v>
      </c>
    </row>
    <row r="5" spans="1:9" s="12" customFormat="1">
      <c r="A5" s="653" t="s">
        <v>19</v>
      </c>
      <c r="B5" s="35" t="s">
        <v>20</v>
      </c>
      <c r="C5" s="30"/>
      <c r="D5" s="31"/>
      <c r="E5" s="31"/>
      <c r="F5" s="147"/>
      <c r="G5" s="147"/>
      <c r="H5" s="501"/>
      <c r="I5" s="501"/>
    </row>
    <row r="6" spans="1:9" s="12" customFormat="1">
      <c r="A6" s="653"/>
      <c r="B6" s="35"/>
      <c r="C6" s="30"/>
      <c r="D6" s="31"/>
      <c r="E6" s="31"/>
      <c r="F6" s="147"/>
      <c r="G6" s="147"/>
      <c r="H6" s="501"/>
      <c r="I6" s="501"/>
    </row>
    <row r="7" spans="1:9" s="12" customFormat="1" ht="54">
      <c r="A7" s="396"/>
      <c r="B7" s="24" t="s">
        <v>2098</v>
      </c>
      <c r="C7" s="30"/>
      <c r="D7" s="31"/>
      <c r="E7" s="31"/>
      <c r="F7" s="147"/>
      <c r="G7" s="147"/>
      <c r="H7" s="501"/>
      <c r="I7" s="501"/>
    </row>
    <row r="8" spans="1:9" s="12" customFormat="1" ht="54">
      <c r="A8" s="396"/>
      <c r="B8" s="24" t="s">
        <v>1099</v>
      </c>
      <c r="C8" s="30"/>
      <c r="D8" s="31"/>
      <c r="E8" s="31"/>
      <c r="F8" s="147"/>
      <c r="G8" s="147"/>
      <c r="H8" s="501"/>
      <c r="I8" s="501"/>
    </row>
    <row r="9" spans="1:9" s="12" customFormat="1">
      <c r="A9" s="396"/>
      <c r="B9" s="26"/>
      <c r="C9" s="30"/>
      <c r="D9" s="31"/>
      <c r="E9" s="31"/>
      <c r="F9" s="147"/>
      <c r="G9" s="147"/>
      <c r="H9" s="501"/>
      <c r="I9" s="501"/>
    </row>
    <row r="10" spans="1:9" s="622" customFormat="1" ht="72">
      <c r="A10" s="50" t="s">
        <v>2111</v>
      </c>
      <c r="B10" s="599" t="s">
        <v>1324</v>
      </c>
      <c r="C10" s="609" t="s">
        <v>1114</v>
      </c>
      <c r="D10" s="621">
        <v>35</v>
      </c>
      <c r="E10" s="621">
        <v>35</v>
      </c>
      <c r="F10" s="610">
        <v>0</v>
      </c>
      <c r="G10" s="772">
        <f t="shared" ref="G10:G13" si="0">IF(ISNUMBER(F10),IF(F10&gt;0,ROUND(F10,2),0),0)</f>
        <v>0</v>
      </c>
      <c r="H10" s="772">
        <f t="shared" ref="H10:H13" si="1">ROUND(D10*G10,2)</f>
        <v>0</v>
      </c>
      <c r="I10" s="772">
        <f t="shared" ref="I10:I13" si="2">ROUND(E10*G10,2)</f>
        <v>0</v>
      </c>
    </row>
    <row r="11" spans="1:9" s="622" customFormat="1" ht="90">
      <c r="A11" s="50" t="s">
        <v>2112</v>
      </c>
      <c r="B11" s="599" t="s">
        <v>2104</v>
      </c>
      <c r="C11" s="609" t="s">
        <v>1114</v>
      </c>
      <c r="D11" s="621">
        <v>25</v>
      </c>
      <c r="E11" s="621">
        <v>0</v>
      </c>
      <c r="F11" s="610">
        <v>0</v>
      </c>
      <c r="G11" s="772">
        <f t="shared" si="0"/>
        <v>0</v>
      </c>
      <c r="H11" s="772">
        <f t="shared" si="1"/>
        <v>0</v>
      </c>
      <c r="I11" s="772">
        <f t="shared" si="2"/>
        <v>0</v>
      </c>
    </row>
    <row r="12" spans="1:9" s="622" customFormat="1" ht="72">
      <c r="A12" s="50" t="s">
        <v>2114</v>
      </c>
      <c r="B12" s="599" t="s">
        <v>2105</v>
      </c>
      <c r="C12" s="609" t="s">
        <v>1114</v>
      </c>
      <c r="D12" s="621">
        <v>33</v>
      </c>
      <c r="E12" s="621">
        <v>0</v>
      </c>
      <c r="F12" s="610">
        <v>0</v>
      </c>
      <c r="G12" s="772">
        <f t="shared" si="0"/>
        <v>0</v>
      </c>
      <c r="H12" s="772">
        <f t="shared" si="1"/>
        <v>0</v>
      </c>
      <c r="I12" s="772">
        <f t="shared" si="2"/>
        <v>0</v>
      </c>
    </row>
    <row r="13" spans="1:9" s="622" customFormat="1" ht="72">
      <c r="A13" s="50" t="s">
        <v>2115</v>
      </c>
      <c r="B13" s="599" t="s">
        <v>2106</v>
      </c>
      <c r="C13" s="609" t="s">
        <v>1114</v>
      </c>
      <c r="D13" s="621">
        <v>30</v>
      </c>
      <c r="E13" s="621">
        <v>0</v>
      </c>
      <c r="F13" s="610">
        <v>0</v>
      </c>
      <c r="G13" s="772">
        <f t="shared" si="0"/>
        <v>0</v>
      </c>
      <c r="H13" s="772">
        <f t="shared" si="1"/>
        <v>0</v>
      </c>
      <c r="I13" s="772">
        <f t="shared" si="2"/>
        <v>0</v>
      </c>
    </row>
    <row r="14" spans="1:9" s="622" customFormat="1" ht="54">
      <c r="A14" s="598" t="s">
        <v>2260</v>
      </c>
      <c r="B14" s="608" t="s">
        <v>2108</v>
      </c>
      <c r="C14" s="609" t="s">
        <v>1108</v>
      </c>
      <c r="D14" s="621">
        <v>1</v>
      </c>
      <c r="E14" s="621">
        <v>0</v>
      </c>
      <c r="F14" s="610">
        <v>0</v>
      </c>
      <c r="G14" s="772">
        <f t="shared" ref="G14:G16" si="3">IF(ISNUMBER(F14),IF(F14&gt;0,ROUND(F14,2),0),0)</f>
        <v>0</v>
      </c>
      <c r="H14" s="772">
        <f t="shared" ref="H14:H16" si="4">ROUND(D14*G14,2)</f>
        <v>0</v>
      </c>
      <c r="I14" s="772">
        <f t="shared" ref="I14:I16" si="5">ROUND(E14*G14,2)</f>
        <v>0</v>
      </c>
    </row>
    <row r="15" spans="1:9" s="622" customFormat="1" ht="54">
      <c r="A15" s="598" t="s">
        <v>2261</v>
      </c>
      <c r="B15" s="608" t="s">
        <v>2109</v>
      </c>
      <c r="C15" s="609" t="s">
        <v>1108</v>
      </c>
      <c r="D15" s="621">
        <v>1</v>
      </c>
      <c r="E15" s="621">
        <v>0</v>
      </c>
      <c r="F15" s="610">
        <v>0</v>
      </c>
      <c r="G15" s="772">
        <f t="shared" si="3"/>
        <v>0</v>
      </c>
      <c r="H15" s="772">
        <f t="shared" si="4"/>
        <v>0</v>
      </c>
      <c r="I15" s="772">
        <f t="shared" si="5"/>
        <v>0</v>
      </c>
    </row>
    <row r="16" spans="1:9" s="622" customFormat="1" ht="72.75" thickBot="1">
      <c r="A16" s="598" t="s">
        <v>2262</v>
      </c>
      <c r="B16" s="608" t="s">
        <v>2116</v>
      </c>
      <c r="C16" s="609" t="s">
        <v>1108</v>
      </c>
      <c r="D16" s="621">
        <v>1</v>
      </c>
      <c r="E16" s="621">
        <v>0</v>
      </c>
      <c r="F16" s="610">
        <v>0</v>
      </c>
      <c r="G16" s="772">
        <f t="shared" si="3"/>
        <v>0</v>
      </c>
      <c r="H16" s="772">
        <f t="shared" si="4"/>
        <v>0</v>
      </c>
      <c r="I16" s="772">
        <f t="shared" si="5"/>
        <v>0</v>
      </c>
    </row>
    <row r="17" spans="1:9" s="622" customFormat="1" ht="18.75" thickBot="1">
      <c r="A17" s="811" t="s">
        <v>2117</v>
      </c>
      <c r="B17" s="812"/>
      <c r="C17" s="613"/>
      <c r="D17" s="623"/>
      <c r="E17" s="623"/>
      <c r="F17" s="615"/>
      <c r="G17" s="615"/>
      <c r="H17" s="616">
        <f>SUM(H10:H16)</f>
        <v>0</v>
      </c>
      <c r="I17" s="616">
        <f>SUM(I10:I16)</f>
        <v>0</v>
      </c>
    </row>
    <row r="18" spans="1:9">
      <c r="A18" s="635"/>
      <c r="B18" s="624"/>
      <c r="C18" s="625"/>
      <c r="D18" s="595"/>
      <c r="E18" s="595"/>
      <c r="F18" s="596"/>
      <c r="G18" s="596"/>
      <c r="H18" s="597"/>
      <c r="I18" s="597"/>
    </row>
    <row r="19" spans="1:9">
      <c r="A19" s="635"/>
      <c r="B19" s="624"/>
      <c r="C19" s="626"/>
      <c r="D19" s="595"/>
      <c r="E19" s="595"/>
      <c r="F19" s="596"/>
      <c r="G19" s="596"/>
      <c r="H19" s="597"/>
      <c r="I19" s="597"/>
    </row>
    <row r="20" spans="1:9">
      <c r="A20" s="635"/>
      <c r="B20" s="624"/>
      <c r="C20" s="626"/>
      <c r="D20" s="595"/>
      <c r="E20" s="595"/>
      <c r="F20" s="596"/>
      <c r="G20" s="596"/>
      <c r="H20" s="597"/>
      <c r="I20" s="597"/>
    </row>
    <row r="21" spans="1:9">
      <c r="A21" s="635"/>
      <c r="B21" s="262"/>
      <c r="C21" s="626"/>
      <c r="D21" s="595"/>
      <c r="E21" s="595"/>
      <c r="F21" s="596"/>
      <c r="G21" s="596"/>
      <c r="H21" s="597"/>
      <c r="I21" s="597"/>
    </row>
    <row r="22" spans="1:9">
      <c r="A22" s="635"/>
      <c r="B22" s="624"/>
      <c r="C22" s="625"/>
      <c r="D22" s="595"/>
      <c r="E22" s="595"/>
      <c r="F22" s="596"/>
      <c r="G22" s="596"/>
      <c r="H22" s="597"/>
      <c r="I22" s="597"/>
    </row>
    <row r="23" spans="1:9">
      <c r="A23" s="635"/>
      <c r="B23" s="627"/>
      <c r="C23" s="626"/>
      <c r="D23" s="595"/>
      <c r="E23" s="595"/>
      <c r="F23" s="596"/>
      <c r="G23" s="596"/>
      <c r="H23" s="597"/>
      <c r="I23" s="597"/>
    </row>
    <row r="24" spans="1:9">
      <c r="A24" s="635"/>
      <c r="B24" s="624"/>
      <c r="C24" s="626"/>
      <c r="D24" s="595"/>
      <c r="E24" s="595"/>
      <c r="F24" s="596"/>
      <c r="G24" s="596"/>
      <c r="H24" s="597"/>
      <c r="I24" s="597"/>
    </row>
    <row r="25" spans="1:9">
      <c r="A25" s="635"/>
      <c r="B25" s="628"/>
      <c r="C25" s="626"/>
      <c r="D25" s="595"/>
      <c r="E25" s="595"/>
      <c r="F25" s="596"/>
      <c r="G25" s="596"/>
      <c r="H25" s="597"/>
      <c r="I25" s="597"/>
    </row>
    <row r="26" spans="1:9">
      <c r="A26" s="635"/>
      <c r="B26" s="628"/>
      <c r="C26" s="626"/>
      <c r="D26" s="595"/>
      <c r="E26" s="595"/>
      <c r="F26" s="596"/>
      <c r="G26" s="596"/>
      <c r="H26" s="597"/>
      <c r="I26" s="597"/>
    </row>
    <row r="27" spans="1:9">
      <c r="A27" s="635"/>
      <c r="B27" s="628"/>
      <c r="C27" s="626"/>
      <c r="D27" s="595"/>
      <c r="E27" s="595"/>
      <c r="F27" s="596"/>
      <c r="G27" s="596"/>
      <c r="H27" s="597"/>
      <c r="I27" s="597"/>
    </row>
    <row r="28" spans="1:9">
      <c r="A28" s="635"/>
      <c r="B28" s="624"/>
      <c r="C28" s="625"/>
      <c r="D28" s="595"/>
      <c r="E28" s="595"/>
      <c r="F28" s="596"/>
      <c r="G28" s="596"/>
      <c r="H28" s="597"/>
      <c r="I28" s="597"/>
    </row>
    <row r="29" spans="1:9">
      <c r="A29" s="635"/>
      <c r="B29" s="624"/>
      <c r="C29" s="626"/>
      <c r="D29" s="595"/>
      <c r="E29" s="595"/>
      <c r="F29" s="596"/>
      <c r="G29" s="596"/>
      <c r="H29" s="597"/>
      <c r="I29" s="597"/>
    </row>
    <row r="30" spans="1:9">
      <c r="A30" s="635"/>
      <c r="B30" s="629"/>
      <c r="C30" s="626"/>
      <c r="D30" s="595"/>
      <c r="E30" s="595"/>
      <c r="F30" s="596"/>
      <c r="G30" s="596"/>
      <c r="H30" s="597"/>
      <c r="I30" s="597"/>
    </row>
    <row r="31" spans="1:9">
      <c r="A31" s="635"/>
      <c r="B31" s="624"/>
      <c r="C31" s="626"/>
      <c r="D31" s="595"/>
      <c r="E31" s="595"/>
      <c r="F31" s="596"/>
      <c r="G31" s="596"/>
      <c r="H31" s="597"/>
      <c r="I31" s="597"/>
    </row>
    <row r="32" spans="1:9">
      <c r="A32" s="635"/>
      <c r="B32" s="624"/>
      <c r="C32" s="626"/>
      <c r="D32" s="595"/>
      <c r="E32" s="595"/>
      <c r="F32" s="596"/>
      <c r="G32" s="596"/>
      <c r="H32" s="597"/>
      <c r="I32" s="597"/>
    </row>
    <row r="33" spans="1:9">
      <c r="A33" s="813"/>
      <c r="B33" s="813"/>
      <c r="C33" s="813"/>
      <c r="D33" s="813"/>
      <c r="E33" s="813"/>
      <c r="F33" s="813"/>
      <c r="G33" s="813"/>
      <c r="H33" s="630"/>
      <c r="I33" s="630"/>
    </row>
    <row r="34" spans="1:9">
      <c r="A34" s="635"/>
      <c r="B34" s="624"/>
      <c r="C34" s="625"/>
      <c r="D34" s="595"/>
      <c r="E34" s="595"/>
      <c r="F34" s="596"/>
      <c r="G34" s="596"/>
      <c r="H34" s="597"/>
      <c r="I34" s="597"/>
    </row>
    <row r="35" spans="1:9">
      <c r="A35" s="631"/>
      <c r="B35" s="632"/>
      <c r="C35" s="625"/>
      <c r="D35" s="595"/>
      <c r="E35" s="595"/>
      <c r="F35" s="596"/>
      <c r="G35" s="596"/>
      <c r="H35" s="597"/>
      <c r="I35" s="597"/>
    </row>
    <row r="36" spans="1:9">
      <c r="A36" s="635"/>
      <c r="B36" s="624"/>
      <c r="C36" s="625"/>
      <c r="D36" s="595"/>
      <c r="E36" s="595"/>
      <c r="F36" s="596"/>
      <c r="G36" s="596"/>
      <c r="H36" s="597"/>
      <c r="I36" s="597"/>
    </row>
    <row r="37" spans="1:9">
      <c r="A37" s="635"/>
      <c r="B37" s="628"/>
      <c r="C37" s="625"/>
      <c r="D37" s="595"/>
      <c r="E37" s="595"/>
      <c r="F37" s="596"/>
      <c r="G37" s="596"/>
      <c r="H37" s="597"/>
      <c r="I37" s="597"/>
    </row>
    <row r="38" spans="1:9">
      <c r="A38" s="635"/>
      <c r="B38" s="629"/>
      <c r="C38" s="625"/>
      <c r="D38" s="595"/>
      <c r="E38" s="595"/>
      <c r="F38" s="596"/>
      <c r="G38" s="596"/>
      <c r="H38" s="597"/>
      <c r="I38" s="597"/>
    </row>
    <row r="39" spans="1:9">
      <c r="A39" s="635"/>
      <c r="B39" s="633"/>
      <c r="C39" s="625"/>
      <c r="D39" s="595"/>
      <c r="E39" s="595"/>
      <c r="F39" s="596"/>
      <c r="G39" s="596"/>
      <c r="H39" s="597"/>
      <c r="I39" s="597"/>
    </row>
    <row r="40" spans="1:9">
      <c r="A40" s="635"/>
      <c r="B40" s="633"/>
      <c r="C40" s="625"/>
      <c r="D40" s="595"/>
      <c r="E40" s="595"/>
      <c r="F40" s="596"/>
      <c r="G40" s="596"/>
      <c r="H40" s="597"/>
      <c r="I40" s="597"/>
    </row>
    <row r="41" spans="1:9">
      <c r="A41" s="635"/>
      <c r="B41" s="634"/>
      <c r="C41" s="625"/>
      <c r="D41" s="595"/>
      <c r="E41" s="595"/>
      <c r="F41" s="596"/>
      <c r="G41" s="596"/>
      <c r="H41" s="597"/>
      <c r="I41" s="597"/>
    </row>
    <row r="42" spans="1:9">
      <c r="A42" s="635"/>
      <c r="B42" s="634"/>
      <c r="C42" s="625"/>
      <c r="D42" s="595"/>
      <c r="E42" s="595"/>
      <c r="F42" s="596"/>
      <c r="G42" s="596"/>
      <c r="H42" s="597"/>
      <c r="I42" s="597"/>
    </row>
    <row r="43" spans="1:9">
      <c r="A43" s="635"/>
      <c r="B43" s="634"/>
      <c r="C43" s="625"/>
      <c r="D43" s="595"/>
      <c r="E43" s="595"/>
      <c r="F43" s="596"/>
      <c r="G43" s="596"/>
      <c r="H43" s="597"/>
      <c r="I43" s="597"/>
    </row>
    <row r="44" spans="1:9">
      <c r="A44" s="635"/>
      <c r="B44" s="634"/>
      <c r="C44" s="625"/>
      <c r="D44" s="595"/>
      <c r="E44" s="595"/>
      <c r="F44" s="596"/>
      <c r="G44" s="596"/>
      <c r="H44" s="597"/>
      <c r="I44" s="597"/>
    </row>
    <row r="45" spans="1:9">
      <c r="A45" s="635"/>
      <c r="B45" s="624"/>
      <c r="C45" s="625"/>
      <c r="D45" s="595"/>
      <c r="E45" s="595"/>
      <c r="F45" s="596"/>
      <c r="G45" s="596"/>
      <c r="H45" s="597"/>
      <c r="I45" s="597"/>
    </row>
    <row r="46" spans="1:9">
      <c r="A46" s="635"/>
      <c r="B46" s="624"/>
      <c r="C46" s="625"/>
      <c r="D46" s="595"/>
      <c r="E46" s="595"/>
      <c r="F46" s="596"/>
      <c r="G46" s="596"/>
      <c r="H46" s="597"/>
      <c r="I46" s="597"/>
    </row>
    <row r="47" spans="1:9">
      <c r="A47" s="635"/>
      <c r="B47" s="628"/>
      <c r="C47" s="625"/>
      <c r="D47" s="595"/>
      <c r="E47" s="595"/>
      <c r="F47" s="596"/>
      <c r="G47" s="596"/>
      <c r="H47" s="597"/>
      <c r="I47" s="597"/>
    </row>
    <row r="48" spans="1:9">
      <c r="A48" s="635"/>
      <c r="B48" s="634"/>
      <c r="C48" s="625"/>
      <c r="D48" s="595"/>
      <c r="E48" s="595"/>
      <c r="F48" s="596"/>
      <c r="G48" s="596"/>
      <c r="H48" s="597"/>
      <c r="I48" s="597"/>
    </row>
    <row r="49" spans="1:9">
      <c r="A49" s="635"/>
      <c r="B49" s="624"/>
      <c r="C49" s="625"/>
      <c r="D49" s="595"/>
      <c r="E49" s="595"/>
      <c r="F49" s="596"/>
      <c r="G49" s="596"/>
      <c r="H49" s="597"/>
      <c r="I49" s="597"/>
    </row>
    <row r="50" spans="1:9">
      <c r="A50" s="635"/>
      <c r="B50" s="629"/>
      <c r="C50" s="625"/>
      <c r="D50" s="595"/>
      <c r="E50" s="595"/>
      <c r="F50" s="596"/>
      <c r="G50" s="596"/>
      <c r="H50" s="597"/>
      <c r="I50" s="597"/>
    </row>
    <row r="51" spans="1:9">
      <c r="A51" s="635"/>
      <c r="B51" s="627"/>
      <c r="C51" s="594"/>
      <c r="D51" s="595"/>
      <c r="E51" s="595"/>
      <c r="F51" s="596"/>
      <c r="G51" s="596"/>
      <c r="H51" s="597"/>
      <c r="I51" s="597"/>
    </row>
    <row r="52" spans="1:9">
      <c r="A52" s="635"/>
      <c r="B52" s="627"/>
      <c r="C52" s="594"/>
      <c r="D52" s="595"/>
      <c r="E52" s="595"/>
      <c r="F52" s="596"/>
      <c r="G52" s="596"/>
      <c r="H52" s="597"/>
      <c r="I52" s="597"/>
    </row>
    <row r="53" spans="1:9">
      <c r="A53" s="635"/>
      <c r="B53" s="627"/>
      <c r="C53" s="594"/>
      <c r="D53" s="595"/>
      <c r="E53" s="595"/>
      <c r="F53" s="596"/>
      <c r="G53" s="596"/>
      <c r="H53" s="597"/>
      <c r="I53" s="597"/>
    </row>
    <row r="54" spans="1:9">
      <c r="A54" s="635"/>
      <c r="B54" s="627"/>
      <c r="C54" s="594"/>
      <c r="D54" s="595"/>
      <c r="E54" s="595"/>
      <c r="F54" s="596"/>
      <c r="G54" s="596"/>
      <c r="H54" s="597"/>
      <c r="I54" s="597"/>
    </row>
    <row r="55" spans="1:9">
      <c r="A55" s="635"/>
      <c r="B55" s="627"/>
      <c r="C55" s="594"/>
      <c r="D55" s="595"/>
      <c r="E55" s="595"/>
      <c r="F55" s="596"/>
      <c r="G55" s="596"/>
      <c r="H55" s="597"/>
      <c r="I55" s="597"/>
    </row>
    <row r="56" spans="1:9">
      <c r="A56" s="635"/>
      <c r="B56" s="624"/>
      <c r="C56" s="625"/>
      <c r="D56" s="595"/>
      <c r="E56" s="595"/>
      <c r="F56" s="596"/>
      <c r="G56" s="596"/>
      <c r="H56" s="597"/>
      <c r="I56" s="597"/>
    </row>
    <row r="57" spans="1:9">
      <c r="A57" s="635"/>
      <c r="B57" s="628"/>
      <c r="C57" s="625"/>
      <c r="D57" s="595"/>
      <c r="E57" s="595"/>
      <c r="F57" s="596"/>
      <c r="G57" s="596"/>
      <c r="H57" s="597"/>
      <c r="I57" s="597"/>
    </row>
    <row r="58" spans="1:9">
      <c r="A58" s="635"/>
      <c r="B58" s="629"/>
      <c r="C58" s="625"/>
      <c r="D58" s="595"/>
      <c r="E58" s="595"/>
      <c r="F58" s="596"/>
      <c r="G58" s="596"/>
      <c r="H58" s="597"/>
      <c r="I58" s="597"/>
    </row>
    <row r="59" spans="1:9">
      <c r="A59" s="635"/>
      <c r="B59" s="624"/>
      <c r="C59" s="625"/>
      <c r="D59" s="595"/>
      <c r="E59" s="595"/>
      <c r="F59" s="596"/>
      <c r="G59" s="596"/>
      <c r="H59" s="597"/>
      <c r="I59" s="597"/>
    </row>
    <row r="60" spans="1:9">
      <c r="A60" s="635"/>
      <c r="B60" s="624"/>
      <c r="C60" s="625"/>
      <c r="D60" s="595"/>
      <c r="E60" s="595"/>
      <c r="F60" s="596"/>
      <c r="G60" s="596"/>
      <c r="H60" s="597"/>
      <c r="I60" s="597"/>
    </row>
    <row r="61" spans="1:9">
      <c r="A61" s="635"/>
      <c r="B61" s="628"/>
      <c r="C61" s="625"/>
      <c r="D61" s="595"/>
      <c r="E61" s="595"/>
      <c r="F61" s="596"/>
      <c r="G61" s="596"/>
      <c r="H61" s="597"/>
      <c r="I61" s="597"/>
    </row>
    <row r="62" spans="1:9">
      <c r="A62" s="635"/>
      <c r="B62" s="624"/>
      <c r="C62" s="625"/>
      <c r="D62" s="595"/>
      <c r="E62" s="595"/>
      <c r="F62" s="596"/>
      <c r="G62" s="596"/>
      <c r="H62" s="597"/>
      <c r="I62" s="597"/>
    </row>
    <row r="63" spans="1:9">
      <c r="A63" s="813"/>
      <c r="B63" s="813"/>
      <c r="C63" s="813"/>
      <c r="D63" s="813"/>
      <c r="E63" s="813"/>
      <c r="F63" s="813"/>
      <c r="G63" s="813"/>
      <c r="H63" s="630"/>
      <c r="I63" s="630"/>
    </row>
    <row r="64" spans="1:9">
      <c r="A64" s="635"/>
      <c r="B64" s="624"/>
      <c r="C64" s="625"/>
      <c r="D64" s="595"/>
      <c r="E64" s="595"/>
      <c r="F64" s="596"/>
      <c r="G64" s="596"/>
      <c r="H64" s="597"/>
      <c r="I64" s="597"/>
    </row>
    <row r="65" spans="1:9">
      <c r="A65" s="631"/>
      <c r="B65" s="632"/>
      <c r="C65" s="625"/>
      <c r="D65" s="595"/>
      <c r="E65" s="595"/>
      <c r="F65" s="596"/>
      <c r="G65" s="596"/>
      <c r="H65" s="597"/>
      <c r="I65" s="597"/>
    </row>
    <row r="66" spans="1:9">
      <c r="A66" s="635"/>
      <c r="B66" s="624"/>
      <c r="C66" s="625"/>
      <c r="D66" s="595"/>
      <c r="E66" s="595"/>
      <c r="F66" s="596"/>
      <c r="G66" s="596"/>
      <c r="H66" s="597"/>
      <c r="I66" s="597"/>
    </row>
    <row r="67" spans="1:9">
      <c r="A67" s="635"/>
      <c r="B67" s="633"/>
      <c r="C67" s="636"/>
      <c r="D67" s="595"/>
      <c r="E67" s="595"/>
      <c r="F67" s="596"/>
      <c r="G67" s="596"/>
      <c r="H67" s="597"/>
      <c r="I67" s="597"/>
    </row>
    <row r="68" spans="1:9">
      <c r="A68" s="635"/>
      <c r="B68" s="633"/>
      <c r="C68" s="636"/>
      <c r="D68" s="595"/>
      <c r="E68" s="595"/>
      <c r="F68" s="596"/>
      <c r="G68" s="596"/>
      <c r="H68" s="597"/>
      <c r="I68" s="597"/>
    </row>
    <row r="69" spans="1:9">
      <c r="A69" s="635"/>
      <c r="B69" s="633"/>
      <c r="C69" s="636"/>
      <c r="D69" s="595"/>
      <c r="E69" s="595"/>
      <c r="F69" s="596"/>
      <c r="G69" s="596"/>
      <c r="H69" s="597"/>
      <c r="I69" s="597"/>
    </row>
    <row r="70" spans="1:9">
      <c r="A70" s="635"/>
      <c r="B70" s="633"/>
      <c r="C70" s="636"/>
      <c r="D70" s="595"/>
      <c r="E70" s="595"/>
      <c r="F70" s="596"/>
      <c r="G70" s="596"/>
      <c r="H70" s="597"/>
      <c r="I70" s="597"/>
    </row>
    <row r="71" spans="1:9">
      <c r="A71" s="657"/>
      <c r="B71" s="624"/>
      <c r="C71" s="636"/>
      <c r="D71" s="595"/>
      <c r="E71" s="595"/>
      <c r="F71" s="596"/>
      <c r="G71" s="596"/>
      <c r="H71" s="597"/>
      <c r="I71" s="597"/>
    </row>
    <row r="72" spans="1:9">
      <c r="A72" s="635"/>
      <c r="B72" s="624"/>
      <c r="C72" s="625"/>
      <c r="D72" s="595"/>
      <c r="E72" s="595"/>
      <c r="F72" s="596"/>
      <c r="G72" s="596"/>
      <c r="H72" s="597"/>
      <c r="I72" s="597"/>
    </row>
    <row r="73" spans="1:9">
      <c r="A73" s="657"/>
      <c r="B73" s="271"/>
      <c r="C73" s="636"/>
      <c r="D73" s="595"/>
      <c r="E73" s="595"/>
      <c r="F73" s="596"/>
      <c r="G73" s="596"/>
      <c r="H73" s="597"/>
      <c r="I73" s="597"/>
    </row>
    <row r="74" spans="1:9">
      <c r="A74" s="657"/>
      <c r="B74" s="629"/>
      <c r="C74" s="636"/>
      <c r="D74" s="595"/>
      <c r="E74" s="595"/>
      <c r="F74" s="596"/>
      <c r="G74" s="596"/>
      <c r="H74" s="597"/>
      <c r="I74" s="597"/>
    </row>
    <row r="75" spans="1:9">
      <c r="A75" s="635"/>
      <c r="B75" s="272"/>
      <c r="C75" s="636"/>
      <c r="D75" s="595"/>
      <c r="E75" s="595"/>
      <c r="F75" s="596"/>
      <c r="G75" s="596"/>
      <c r="H75" s="597"/>
      <c r="I75" s="597"/>
    </row>
    <row r="76" spans="1:9">
      <c r="A76" s="635"/>
      <c r="B76" s="272"/>
      <c r="C76" s="636"/>
      <c r="D76" s="595"/>
      <c r="E76" s="595"/>
      <c r="F76" s="596"/>
      <c r="G76" s="596"/>
      <c r="H76" s="597"/>
      <c r="I76" s="597"/>
    </row>
    <row r="77" spans="1:9">
      <c r="A77" s="657"/>
      <c r="B77" s="272"/>
      <c r="C77" s="636"/>
      <c r="D77" s="595"/>
      <c r="E77" s="595"/>
      <c r="F77" s="596"/>
      <c r="G77" s="596"/>
      <c r="H77" s="597"/>
      <c r="I77" s="597"/>
    </row>
    <row r="78" spans="1:9">
      <c r="A78" s="635"/>
      <c r="B78" s="624"/>
      <c r="C78" s="625"/>
      <c r="D78" s="595"/>
      <c r="E78" s="595"/>
      <c r="F78" s="596"/>
      <c r="G78" s="596"/>
      <c r="H78" s="597"/>
      <c r="I78" s="597"/>
    </row>
    <row r="79" spans="1:9">
      <c r="A79" s="657"/>
      <c r="B79" s="271"/>
      <c r="C79" s="625"/>
      <c r="D79" s="595"/>
      <c r="E79" s="595"/>
      <c r="F79" s="596"/>
      <c r="G79" s="596"/>
      <c r="H79" s="597"/>
      <c r="I79" s="597"/>
    </row>
    <row r="80" spans="1:9">
      <c r="A80" s="635"/>
      <c r="B80" s="624"/>
      <c r="C80" s="625"/>
      <c r="D80" s="595"/>
      <c r="E80" s="595"/>
      <c r="F80" s="596"/>
      <c r="G80" s="596"/>
      <c r="H80" s="597"/>
      <c r="I80" s="597"/>
    </row>
    <row r="81" spans="1:9">
      <c r="A81" s="657"/>
      <c r="B81" s="272"/>
      <c r="C81" s="637"/>
      <c r="D81" s="595"/>
      <c r="E81" s="595"/>
      <c r="F81" s="596"/>
      <c r="G81" s="596"/>
      <c r="H81" s="597"/>
      <c r="I81" s="597"/>
    </row>
    <row r="82" spans="1:9">
      <c r="A82" s="657"/>
      <c r="B82" s="272"/>
      <c r="C82" s="637"/>
      <c r="D82" s="595"/>
      <c r="E82" s="595"/>
      <c r="F82" s="596"/>
      <c r="G82" s="596"/>
      <c r="H82" s="597"/>
      <c r="I82" s="597"/>
    </row>
    <row r="83" spans="1:9">
      <c r="A83" s="657"/>
      <c r="B83" s="272"/>
      <c r="C83" s="636"/>
      <c r="D83" s="595"/>
      <c r="E83" s="595"/>
      <c r="F83" s="596"/>
      <c r="G83" s="596"/>
      <c r="H83" s="597"/>
      <c r="I83" s="597"/>
    </row>
    <row r="84" spans="1:9">
      <c r="A84" s="657"/>
      <c r="B84" s="272"/>
      <c r="C84" s="636"/>
      <c r="D84" s="595"/>
      <c r="E84" s="595"/>
      <c r="F84" s="596"/>
      <c r="G84" s="596"/>
      <c r="H84" s="597"/>
      <c r="I84" s="597"/>
    </row>
    <row r="85" spans="1:9">
      <c r="A85" s="657"/>
      <c r="B85" s="272"/>
      <c r="C85" s="636"/>
      <c r="D85" s="595"/>
      <c r="E85" s="595"/>
      <c r="F85" s="596"/>
      <c r="G85" s="596"/>
      <c r="H85" s="597"/>
      <c r="I85" s="597"/>
    </row>
    <row r="86" spans="1:9">
      <c r="A86" s="657"/>
      <c r="B86" s="272"/>
      <c r="C86" s="636"/>
      <c r="D86" s="595"/>
      <c r="E86" s="595"/>
      <c r="F86" s="596"/>
      <c r="G86" s="596"/>
      <c r="H86" s="597"/>
      <c r="I86" s="597"/>
    </row>
    <row r="87" spans="1:9">
      <c r="A87" s="657"/>
      <c r="B87" s="272"/>
      <c r="C87" s="636"/>
      <c r="D87" s="595"/>
      <c r="E87" s="595"/>
      <c r="F87" s="596"/>
      <c r="G87" s="596"/>
      <c r="H87" s="597"/>
      <c r="I87" s="597"/>
    </row>
    <row r="88" spans="1:9">
      <c r="A88" s="657"/>
      <c r="B88" s="272"/>
      <c r="C88" s="636"/>
      <c r="D88" s="595"/>
      <c r="E88" s="595"/>
      <c r="F88" s="596"/>
      <c r="G88" s="596"/>
      <c r="H88" s="597"/>
      <c r="I88" s="597"/>
    </row>
    <row r="89" spans="1:9">
      <c r="A89" s="657"/>
      <c r="B89" s="272"/>
      <c r="C89" s="636"/>
      <c r="D89" s="595"/>
      <c r="E89" s="595"/>
      <c r="F89" s="596"/>
      <c r="G89" s="596"/>
      <c r="H89" s="597"/>
      <c r="I89" s="597"/>
    </row>
    <row r="90" spans="1:9">
      <c r="A90" s="657"/>
      <c r="B90" s="272"/>
      <c r="C90" s="636"/>
      <c r="D90" s="595"/>
      <c r="E90" s="595"/>
      <c r="F90" s="596"/>
      <c r="G90" s="596"/>
      <c r="H90" s="597"/>
      <c r="I90" s="597"/>
    </row>
    <row r="91" spans="1:9">
      <c r="A91" s="635"/>
      <c r="B91" s="272"/>
      <c r="C91" s="636"/>
      <c r="D91" s="595"/>
      <c r="E91" s="595"/>
      <c r="F91" s="596"/>
      <c r="G91" s="596"/>
      <c r="H91" s="597"/>
      <c r="I91" s="597"/>
    </row>
    <row r="92" spans="1:9">
      <c r="A92" s="635"/>
      <c r="B92" s="272"/>
      <c r="C92" s="636"/>
      <c r="D92" s="595"/>
      <c r="E92" s="595"/>
      <c r="F92" s="596"/>
      <c r="G92" s="596"/>
      <c r="H92" s="597"/>
      <c r="I92" s="597"/>
    </row>
    <row r="93" spans="1:9">
      <c r="A93" s="635"/>
      <c r="B93" s="624"/>
      <c r="C93" s="636"/>
      <c r="D93" s="595"/>
      <c r="E93" s="595"/>
      <c r="F93" s="596"/>
      <c r="G93" s="596"/>
      <c r="H93" s="597"/>
      <c r="I93" s="597"/>
    </row>
    <row r="94" spans="1:9">
      <c r="A94" s="635"/>
      <c r="B94" s="624"/>
      <c r="C94" s="636"/>
      <c r="D94" s="595"/>
      <c r="E94" s="595"/>
      <c r="F94" s="596"/>
      <c r="G94" s="596"/>
      <c r="H94" s="597"/>
      <c r="I94" s="597"/>
    </row>
    <row r="95" spans="1:9">
      <c r="A95" s="635"/>
      <c r="B95" s="624"/>
      <c r="C95" s="636"/>
      <c r="D95" s="595"/>
      <c r="E95" s="595"/>
      <c r="F95" s="596"/>
      <c r="G95" s="596"/>
      <c r="H95" s="597"/>
      <c r="I95" s="597"/>
    </row>
    <row r="96" spans="1:9">
      <c r="A96" s="635"/>
      <c r="B96" s="624"/>
      <c r="C96" s="636"/>
      <c r="D96" s="595"/>
      <c r="E96" s="595"/>
      <c r="F96" s="596"/>
      <c r="G96" s="596"/>
      <c r="H96" s="597"/>
      <c r="I96" s="597"/>
    </row>
    <row r="97" spans="1:9">
      <c r="A97" s="635"/>
      <c r="B97" s="624"/>
      <c r="C97" s="636"/>
      <c r="D97" s="595"/>
      <c r="E97" s="595"/>
      <c r="F97" s="596"/>
      <c r="G97" s="596"/>
      <c r="H97" s="597"/>
      <c r="I97" s="597"/>
    </row>
    <row r="98" spans="1:9">
      <c r="A98" s="635"/>
      <c r="B98" s="624"/>
      <c r="C98" s="636"/>
      <c r="D98" s="595"/>
      <c r="E98" s="595"/>
      <c r="F98" s="596"/>
      <c r="G98" s="596"/>
      <c r="H98" s="597"/>
      <c r="I98" s="597"/>
    </row>
    <row r="99" spans="1:9">
      <c r="A99" s="635"/>
      <c r="B99" s="624"/>
      <c r="C99" s="636"/>
      <c r="D99" s="595"/>
      <c r="E99" s="595"/>
      <c r="F99" s="596"/>
      <c r="G99" s="596"/>
      <c r="H99" s="597"/>
      <c r="I99" s="597"/>
    </row>
    <row r="100" spans="1:9">
      <c r="A100" s="635"/>
      <c r="B100" s="624"/>
      <c r="C100" s="636"/>
      <c r="D100" s="595"/>
      <c r="E100" s="595"/>
      <c r="F100" s="596"/>
      <c r="G100" s="596"/>
      <c r="H100" s="597"/>
      <c r="I100" s="597"/>
    </row>
    <row r="101" spans="1:9">
      <c r="A101" s="813"/>
      <c r="B101" s="813"/>
      <c r="C101" s="813"/>
      <c r="D101" s="813"/>
      <c r="E101" s="813"/>
      <c r="F101" s="813"/>
      <c r="G101" s="813"/>
      <c r="H101" s="630"/>
      <c r="I101" s="630"/>
    </row>
    <row r="102" spans="1:9">
      <c r="A102" s="638"/>
      <c r="B102" s="639"/>
      <c r="C102" s="640"/>
      <c r="D102" s="641"/>
      <c r="E102" s="641"/>
      <c r="F102" s="642"/>
      <c r="G102" s="642"/>
      <c r="H102" s="630"/>
      <c r="I102" s="630"/>
    </row>
    <row r="103" spans="1:9">
      <c r="A103" s="638"/>
      <c r="B103" s="639"/>
      <c r="C103" s="640"/>
      <c r="D103" s="641"/>
      <c r="E103" s="641"/>
      <c r="F103" s="642"/>
      <c r="G103" s="642"/>
      <c r="H103" s="630"/>
      <c r="I103" s="630"/>
    </row>
    <row r="104" spans="1:9">
      <c r="A104" s="813"/>
      <c r="B104" s="813"/>
      <c r="C104" s="813"/>
      <c r="D104" s="813"/>
      <c r="E104" s="813"/>
      <c r="F104" s="813"/>
      <c r="G104" s="813"/>
      <c r="H104" s="630"/>
      <c r="I104" s="630"/>
    </row>
    <row r="105" spans="1:9">
      <c r="A105" s="635"/>
      <c r="B105" s="627"/>
      <c r="C105" s="594"/>
      <c r="D105" s="595"/>
      <c r="E105" s="595"/>
      <c r="F105" s="596"/>
      <c r="G105" s="596"/>
      <c r="H105" s="597"/>
      <c r="I105" s="597"/>
    </row>
    <row r="106" spans="1:9">
      <c r="A106" s="814"/>
      <c r="B106" s="814"/>
      <c r="C106" s="814"/>
      <c r="D106" s="814"/>
      <c r="E106" s="814"/>
      <c r="F106" s="814"/>
      <c r="G106" s="814"/>
      <c r="H106" s="814"/>
      <c r="I106" s="814"/>
    </row>
    <row r="107" spans="1:9">
      <c r="A107" s="810"/>
      <c r="B107" s="810"/>
      <c r="C107" s="810"/>
      <c r="D107" s="810"/>
      <c r="E107" s="810"/>
      <c r="F107" s="810"/>
      <c r="G107" s="810"/>
      <c r="H107" s="630"/>
      <c r="I107" s="630"/>
    </row>
    <row r="108" spans="1:9">
      <c r="A108" s="593"/>
      <c r="B108" s="592"/>
      <c r="C108" s="594"/>
      <c r="D108" s="595"/>
      <c r="E108" s="595"/>
      <c r="F108" s="596"/>
      <c r="G108" s="596"/>
      <c r="H108" s="597"/>
      <c r="I108" s="597"/>
    </row>
    <row r="109" spans="1:9">
      <c r="A109" s="593"/>
      <c r="B109" s="592"/>
      <c r="C109" s="594"/>
      <c r="D109" s="595"/>
      <c r="E109" s="595"/>
      <c r="F109" s="596"/>
      <c r="G109" s="596"/>
      <c r="H109" s="597"/>
      <c r="I109" s="597"/>
    </row>
    <row r="110" spans="1:9">
      <c r="A110" s="593"/>
      <c r="B110" s="592"/>
      <c r="C110" s="594"/>
      <c r="D110" s="595"/>
      <c r="E110" s="595"/>
      <c r="F110" s="596"/>
      <c r="G110" s="596"/>
      <c r="H110" s="597"/>
      <c r="I110" s="597"/>
    </row>
    <row r="111" spans="1:9">
      <c r="A111" s="593"/>
      <c r="B111" s="592"/>
      <c r="C111" s="594"/>
      <c r="D111" s="595"/>
      <c r="E111" s="595"/>
      <c r="F111" s="596"/>
      <c r="G111" s="596"/>
      <c r="H111" s="597"/>
      <c r="I111" s="597"/>
    </row>
    <row r="112" spans="1:9">
      <c r="A112" s="593"/>
      <c r="B112" s="592"/>
      <c r="C112" s="594"/>
      <c r="D112" s="595"/>
      <c r="E112" s="595"/>
      <c r="F112" s="596"/>
      <c r="G112" s="596"/>
      <c r="H112" s="597"/>
      <c r="I112" s="597"/>
    </row>
    <row r="113" spans="1:9">
      <c r="A113" s="593"/>
      <c r="B113" s="592"/>
      <c r="C113" s="594"/>
      <c r="D113" s="595"/>
      <c r="E113" s="595"/>
      <c r="F113" s="596"/>
      <c r="G113" s="596"/>
      <c r="H113" s="597"/>
      <c r="I113" s="597"/>
    </row>
    <row r="114" spans="1:9">
      <c r="A114" s="593"/>
      <c r="B114" s="592"/>
      <c r="C114" s="594"/>
      <c r="D114" s="595"/>
      <c r="E114" s="595"/>
      <c r="F114" s="596"/>
      <c r="G114" s="596"/>
      <c r="H114" s="597"/>
      <c r="I114" s="597"/>
    </row>
    <row r="115" spans="1:9">
      <c r="A115" s="593"/>
      <c r="B115" s="592"/>
      <c r="C115" s="594"/>
      <c r="D115" s="595"/>
      <c r="E115" s="595"/>
      <c r="F115" s="596"/>
      <c r="G115" s="596"/>
      <c r="H115" s="597"/>
      <c r="I115" s="597"/>
    </row>
    <row r="116" spans="1:9">
      <c r="A116" s="593"/>
      <c r="B116" s="592"/>
      <c r="C116" s="594"/>
      <c r="D116" s="595"/>
      <c r="E116" s="595"/>
      <c r="F116" s="596"/>
      <c r="G116" s="596"/>
      <c r="H116" s="597"/>
      <c r="I116" s="597"/>
    </row>
    <row r="117" spans="1:9">
      <c r="A117" s="593"/>
      <c r="B117" s="592"/>
      <c r="C117" s="594"/>
      <c r="D117" s="595"/>
      <c r="E117" s="595"/>
      <c r="F117" s="596"/>
      <c r="G117" s="596"/>
      <c r="H117" s="597"/>
      <c r="I117" s="597"/>
    </row>
    <row r="118" spans="1:9">
      <c r="A118" s="593"/>
      <c r="B118" s="592"/>
      <c r="C118" s="594"/>
      <c r="D118" s="595"/>
      <c r="E118" s="595"/>
      <c r="F118" s="596"/>
      <c r="G118" s="596"/>
      <c r="H118" s="597"/>
      <c r="I118" s="597"/>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sheetData>
  <sheetProtection algorithmName="SHA-512" hashValue="s7zZkG19Sm46LCjHWRRSG/vUCn14/N88Fgnn+qyeEQKhOpkvksdhJSYpeQYeL2lLYfb2O3MMZAAk5BE9yoATAw==" saltValue="J2p81lx8EghPqTA/RQfZGQ==" spinCount="100000" sheet="1" objects="1" scenarios="1"/>
  <mergeCells count="7">
    <mergeCell ref="A107:G107"/>
    <mergeCell ref="A17:B17"/>
    <mergeCell ref="A33:G33"/>
    <mergeCell ref="A63:G63"/>
    <mergeCell ref="A101:G101"/>
    <mergeCell ref="A104:G104"/>
    <mergeCell ref="A106:I106"/>
  </mergeCells>
  <dataValidations disablePrompts="1" count="1">
    <dataValidation type="custom" showInputMessage="1" showErrorMessage="1" errorTitle="Nepravilen vnos cene" error="Cena mora biti nenegativno število z največ dvema decimalkama!" sqref="F10:F16" xr:uid="{00000000-0002-0000-1300-000000000000}">
      <formula1>AND(ISNUMBER(F10),F10&gt;=0,ROUND(F10*100,6)-INT(F10*100)=0,NOT(ISBLANK(F10)))</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pageSetUpPr fitToPage="1"/>
  </sheetPr>
  <dimension ref="A1:L1943"/>
  <sheetViews>
    <sheetView view="pageBreakPreview" topLeftCell="A20" zoomScale="70" zoomScaleNormal="130" zoomScaleSheetLayoutView="70" workbookViewId="0">
      <selection activeCell="B21" sqref="B21"/>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12" customFormat="1">
      <c r="A5" s="653" t="s">
        <v>21</v>
      </c>
      <c r="B5" s="35" t="s">
        <v>22</v>
      </c>
      <c r="C5" s="30"/>
      <c r="D5" s="31"/>
      <c r="E5" s="31"/>
      <c r="F5" s="147"/>
      <c r="G5" s="147"/>
      <c r="H5" s="501"/>
      <c r="I5" s="501"/>
    </row>
    <row r="6" spans="1:12" s="12" customFormat="1">
      <c r="A6" s="653"/>
      <c r="B6" s="35"/>
      <c r="C6" s="30"/>
      <c r="D6" s="31"/>
      <c r="E6" s="31"/>
      <c r="F6" s="147"/>
      <c r="G6" s="147"/>
      <c r="H6" s="501"/>
      <c r="I6" s="501"/>
    </row>
    <row r="7" spans="1:12" s="749" customFormat="1" ht="36">
      <c r="A7" s="655" t="s">
        <v>2118</v>
      </c>
      <c r="B7" s="602" t="s">
        <v>2119</v>
      </c>
      <c r="C7" s="603"/>
      <c r="D7" s="604"/>
      <c r="E7" s="604"/>
      <c r="F7" s="605"/>
      <c r="G7" s="605"/>
      <c r="H7" s="606"/>
      <c r="I7" s="606"/>
    </row>
    <row r="8" spans="1:12" s="749" customFormat="1" ht="409.15" customHeight="1">
      <c r="A8" s="607" t="s">
        <v>2120</v>
      </c>
      <c r="B8" s="608" t="s">
        <v>2302</v>
      </c>
      <c r="C8" s="609" t="s">
        <v>1108</v>
      </c>
      <c r="D8" s="144">
        <v>0.5</v>
      </c>
      <c r="E8" s="144">
        <v>0.5</v>
      </c>
      <c r="F8" s="610">
        <v>0</v>
      </c>
      <c r="G8" s="140">
        <f>IF(ISNUMBER(F8),IF(F8&gt;0,ROUND(F8,2),0),0)</f>
        <v>0</v>
      </c>
      <c r="H8" s="140">
        <f>ROUND(D8*G8,2)</f>
        <v>0</v>
      </c>
      <c r="I8" s="140">
        <f>ROUND(E8*G8,2)</f>
        <v>0</v>
      </c>
      <c r="L8" s="385"/>
    </row>
    <row r="9" spans="1:12" s="749" customFormat="1" ht="36">
      <c r="A9" s="607" t="s">
        <v>2121</v>
      </c>
      <c r="B9" s="611" t="s">
        <v>2122</v>
      </c>
      <c r="C9" s="609" t="s">
        <v>1336</v>
      </c>
      <c r="D9" s="144">
        <v>17.5</v>
      </c>
      <c r="E9" s="144">
        <v>17.5</v>
      </c>
      <c r="F9" s="610">
        <v>0</v>
      </c>
      <c r="G9" s="140">
        <f t="shared" ref="G9:G10" si="0">IF(ISNUMBER(F9),IF(F9&gt;0,ROUND(F9,2),0),0)</f>
        <v>0</v>
      </c>
      <c r="H9" s="140">
        <f t="shared" ref="H9:H10" si="1">ROUND(D9*G9,2)</f>
        <v>0</v>
      </c>
      <c r="I9" s="140">
        <f t="shared" ref="I9:I10" si="2">ROUND(E9*G9,2)</f>
        <v>0</v>
      </c>
      <c r="L9" s="385"/>
    </row>
    <row r="10" spans="1:12" s="749" customFormat="1" ht="30.75" thickBot="1">
      <c r="A10" s="607" t="s">
        <v>2123</v>
      </c>
      <c r="B10" s="611" t="s">
        <v>2124</v>
      </c>
      <c r="C10" s="609" t="s">
        <v>1114</v>
      </c>
      <c r="D10" s="144">
        <v>200</v>
      </c>
      <c r="E10" s="144">
        <v>200</v>
      </c>
      <c r="F10" s="610">
        <v>0</v>
      </c>
      <c r="G10" s="140">
        <f t="shared" si="0"/>
        <v>0</v>
      </c>
      <c r="H10" s="140">
        <f t="shared" si="1"/>
        <v>0</v>
      </c>
      <c r="I10" s="140">
        <f t="shared" si="2"/>
        <v>0</v>
      </c>
      <c r="L10" s="385"/>
    </row>
    <row r="11" spans="1:12" s="749" customFormat="1" ht="18.75" thickBot="1">
      <c r="A11" s="811" t="s">
        <v>2125</v>
      </c>
      <c r="B11" s="815"/>
      <c r="C11" s="613"/>
      <c r="D11" s="614"/>
      <c r="E11" s="614"/>
      <c r="F11" s="615"/>
      <c r="G11" s="615"/>
      <c r="H11" s="616">
        <f>SUM(H8:H10)</f>
        <v>0</v>
      </c>
      <c r="I11" s="616">
        <f>SUM(I8:I10)</f>
        <v>0</v>
      </c>
      <c r="L11" s="385"/>
    </row>
    <row r="12" spans="1:12" s="749" customFormat="1">
      <c r="A12" s="655"/>
      <c r="B12" s="617"/>
      <c r="C12" s="617"/>
      <c r="D12" s="618"/>
      <c r="E12" s="618"/>
      <c r="F12" s="619"/>
      <c r="G12" s="619"/>
      <c r="H12" s="620"/>
      <c r="I12" s="620"/>
      <c r="L12" s="385"/>
    </row>
    <row r="13" spans="1:12" s="749" customFormat="1" ht="54">
      <c r="A13" s="655" t="s">
        <v>2126</v>
      </c>
      <c r="B13" s="602" t="s">
        <v>2127</v>
      </c>
      <c r="C13" s="603"/>
      <c r="D13" s="604"/>
      <c r="E13" s="604"/>
      <c r="F13" s="605"/>
      <c r="G13" s="605"/>
      <c r="H13" s="606"/>
      <c r="I13" s="606"/>
    </row>
    <row r="14" spans="1:12" s="749" customFormat="1" ht="409.15" customHeight="1">
      <c r="A14" s="607" t="s">
        <v>2128</v>
      </c>
      <c r="B14" s="608" t="s">
        <v>2303</v>
      </c>
      <c r="C14" s="609" t="s">
        <v>1108</v>
      </c>
      <c r="D14" s="144">
        <v>0</v>
      </c>
      <c r="E14" s="144">
        <v>1</v>
      </c>
      <c r="F14" s="610">
        <v>0</v>
      </c>
      <c r="G14" s="140">
        <f t="shared" ref="G14:G16" si="3">IF(ISNUMBER(F14),IF(F14&gt;0,ROUND(F14,2),0),0)</f>
        <v>0</v>
      </c>
      <c r="H14" s="140">
        <f t="shared" ref="H14:H16" si="4">ROUND(D14*G14,2)</f>
        <v>0</v>
      </c>
      <c r="I14" s="140">
        <f t="shared" ref="I14:I16" si="5">ROUND(E14*G14,2)</f>
        <v>0</v>
      </c>
      <c r="L14" s="385"/>
    </row>
    <row r="15" spans="1:12" s="749" customFormat="1" ht="36">
      <c r="A15" s="607" t="s">
        <v>2129</v>
      </c>
      <c r="B15" s="611" t="s">
        <v>2122</v>
      </c>
      <c r="C15" s="609" t="s">
        <v>1336</v>
      </c>
      <c r="D15" s="144">
        <v>0</v>
      </c>
      <c r="E15" s="144">
        <v>10</v>
      </c>
      <c r="F15" s="610">
        <v>0</v>
      </c>
      <c r="G15" s="140">
        <f t="shared" si="3"/>
        <v>0</v>
      </c>
      <c r="H15" s="140">
        <f t="shared" si="4"/>
        <v>0</v>
      </c>
      <c r="I15" s="140">
        <f t="shared" si="5"/>
        <v>0</v>
      </c>
      <c r="L15" s="385"/>
    </row>
    <row r="16" spans="1:12" s="749" customFormat="1" ht="30.75" thickBot="1">
      <c r="A16" s="607" t="s">
        <v>2130</v>
      </c>
      <c r="B16" s="611" t="s">
        <v>2124</v>
      </c>
      <c r="C16" s="609" t="s">
        <v>1114</v>
      </c>
      <c r="D16" s="144">
        <v>0</v>
      </c>
      <c r="E16" s="144">
        <v>120</v>
      </c>
      <c r="F16" s="610">
        <v>0</v>
      </c>
      <c r="G16" s="140">
        <f t="shared" si="3"/>
        <v>0</v>
      </c>
      <c r="H16" s="140">
        <f t="shared" si="4"/>
        <v>0</v>
      </c>
      <c r="I16" s="140">
        <f t="shared" si="5"/>
        <v>0</v>
      </c>
      <c r="L16" s="385"/>
    </row>
    <row r="17" spans="1:12" s="749" customFormat="1" ht="18.75" thickBot="1">
      <c r="A17" s="811" t="s">
        <v>2131</v>
      </c>
      <c r="B17" s="815"/>
      <c r="C17" s="613"/>
      <c r="D17" s="614"/>
      <c r="E17" s="614"/>
      <c r="F17" s="615"/>
      <c r="G17" s="615"/>
      <c r="H17" s="616">
        <f>SUM(H14:H16)</f>
        <v>0</v>
      </c>
      <c r="I17" s="616">
        <f>SUM(I14:I16)</f>
        <v>0</v>
      </c>
      <c r="L17" s="385"/>
    </row>
    <row r="18" spans="1:12" s="749" customFormat="1">
      <c r="A18" s="655"/>
      <c r="B18" s="617"/>
      <c r="C18" s="617"/>
      <c r="D18" s="618"/>
      <c r="E18" s="618"/>
      <c r="F18" s="619"/>
      <c r="G18" s="619"/>
      <c r="H18" s="620"/>
      <c r="I18" s="620"/>
      <c r="L18" s="385"/>
    </row>
    <row r="19" spans="1:12" s="749" customFormat="1" ht="72">
      <c r="A19" s="655" t="s">
        <v>2132</v>
      </c>
      <c r="B19" s="602" t="s">
        <v>2133</v>
      </c>
      <c r="C19" s="603"/>
      <c r="D19" s="604"/>
      <c r="E19" s="604"/>
      <c r="F19" s="605"/>
      <c r="G19" s="605"/>
      <c r="H19" s="606"/>
      <c r="I19" s="606"/>
    </row>
    <row r="20" spans="1:12" s="749" customFormat="1" ht="409.15" customHeight="1">
      <c r="A20" s="607" t="s">
        <v>2134</v>
      </c>
      <c r="B20" s="608" t="s">
        <v>2304</v>
      </c>
      <c r="C20" s="609" t="s">
        <v>1108</v>
      </c>
      <c r="D20" s="144">
        <v>0</v>
      </c>
      <c r="E20" s="144">
        <v>1</v>
      </c>
      <c r="F20" s="610">
        <v>0</v>
      </c>
      <c r="G20" s="140">
        <f t="shared" ref="G20:G22" si="6">IF(ISNUMBER(F20),IF(F20&gt;0,ROUND(F20,2),0),0)</f>
        <v>0</v>
      </c>
      <c r="H20" s="140">
        <f t="shared" ref="H20:H21" si="7">ROUND(D20*G20,2)</f>
        <v>0</v>
      </c>
      <c r="I20" s="140">
        <f t="shared" ref="I20:I22" si="8">ROUND(E20*G20,2)</f>
        <v>0</v>
      </c>
      <c r="L20" s="385"/>
    </row>
    <row r="21" spans="1:12" s="749" customFormat="1" ht="36">
      <c r="A21" s="607" t="s">
        <v>2135</v>
      </c>
      <c r="B21" s="611" t="s">
        <v>2122</v>
      </c>
      <c r="C21" s="609" t="s">
        <v>1336</v>
      </c>
      <c r="D21" s="144">
        <v>0</v>
      </c>
      <c r="E21" s="144">
        <v>10</v>
      </c>
      <c r="F21" s="610">
        <v>0</v>
      </c>
      <c r="G21" s="140">
        <f t="shared" si="6"/>
        <v>0</v>
      </c>
      <c r="H21" s="140">
        <f t="shared" si="7"/>
        <v>0</v>
      </c>
      <c r="I21" s="140">
        <f t="shared" si="8"/>
        <v>0</v>
      </c>
      <c r="L21" s="385"/>
    </row>
    <row r="22" spans="1:12" s="749" customFormat="1" ht="30.75" thickBot="1">
      <c r="A22" s="607" t="s">
        <v>2136</v>
      </c>
      <c r="B22" s="611" t="s">
        <v>2124</v>
      </c>
      <c r="C22" s="609" t="s">
        <v>1114</v>
      </c>
      <c r="D22" s="144">
        <v>0</v>
      </c>
      <c r="E22" s="144">
        <v>140</v>
      </c>
      <c r="F22" s="610">
        <v>0</v>
      </c>
      <c r="G22" s="140">
        <f t="shared" si="6"/>
        <v>0</v>
      </c>
      <c r="H22" s="612">
        <f t="shared" ref="H22" si="9">ROUND(D22*F22,2)</f>
        <v>0</v>
      </c>
      <c r="I22" s="140">
        <f t="shared" si="8"/>
        <v>0</v>
      </c>
      <c r="L22" s="385"/>
    </row>
    <row r="23" spans="1:12" s="749" customFormat="1" ht="18" customHeight="1" thickBot="1">
      <c r="A23" s="811" t="s">
        <v>2137</v>
      </c>
      <c r="B23" s="815"/>
      <c r="C23" s="613"/>
      <c r="D23" s="614"/>
      <c r="E23" s="614"/>
      <c r="F23" s="615"/>
      <c r="G23" s="615"/>
      <c r="H23" s="616">
        <f>SUM(H20:H22)</f>
        <v>0</v>
      </c>
      <c r="I23" s="616">
        <f>SUM(I20:I22)</f>
        <v>0</v>
      </c>
      <c r="L23" s="385"/>
    </row>
    <row r="24" spans="1:12" s="749" customFormat="1">
      <c r="A24" s="655"/>
      <c r="B24" s="617"/>
      <c r="C24" s="617"/>
      <c r="D24" s="618"/>
      <c r="E24" s="618"/>
      <c r="F24" s="619"/>
      <c r="G24" s="619"/>
      <c r="H24" s="620"/>
      <c r="I24" s="620"/>
      <c r="L24" s="385"/>
    </row>
    <row r="25" spans="1:12" s="749" customFormat="1" ht="36">
      <c r="A25" s="655" t="s">
        <v>2138</v>
      </c>
      <c r="B25" s="602" t="s">
        <v>2139</v>
      </c>
      <c r="C25" s="603"/>
      <c r="D25" s="604"/>
      <c r="E25" s="604"/>
      <c r="F25" s="605"/>
      <c r="G25" s="605"/>
      <c r="H25" s="606"/>
      <c r="I25" s="606"/>
    </row>
    <row r="26" spans="1:12" s="749" customFormat="1" ht="409.15" customHeight="1">
      <c r="A26" s="607" t="s">
        <v>2140</v>
      </c>
      <c r="B26" s="608" t="s">
        <v>2302</v>
      </c>
      <c r="C26" s="609" t="s">
        <v>1108</v>
      </c>
      <c r="D26" s="144">
        <v>0</v>
      </c>
      <c r="E26" s="144">
        <v>1</v>
      </c>
      <c r="F26" s="610">
        <v>0</v>
      </c>
      <c r="G26" s="140">
        <f t="shared" ref="G26:G28" si="10">IF(ISNUMBER(F26),IF(F26&gt;0,ROUND(F26,2),0),0)</f>
        <v>0</v>
      </c>
      <c r="H26" s="612">
        <f t="shared" ref="H26:I28" si="11">ROUND(D26*F26,2)</f>
        <v>0</v>
      </c>
      <c r="I26" s="140">
        <f t="shared" si="11"/>
        <v>0</v>
      </c>
      <c r="L26" s="385"/>
    </row>
    <row r="27" spans="1:12" s="749" customFormat="1" ht="36">
      <c r="A27" s="607" t="s">
        <v>2141</v>
      </c>
      <c r="B27" s="611" t="s">
        <v>2122</v>
      </c>
      <c r="C27" s="609" t="s">
        <v>1336</v>
      </c>
      <c r="D27" s="144">
        <v>0</v>
      </c>
      <c r="E27" s="144">
        <v>10</v>
      </c>
      <c r="F27" s="610">
        <v>0</v>
      </c>
      <c r="G27" s="140">
        <f t="shared" si="10"/>
        <v>0</v>
      </c>
      <c r="H27" s="612">
        <f t="shared" si="11"/>
        <v>0</v>
      </c>
      <c r="I27" s="140">
        <f t="shared" si="11"/>
        <v>0</v>
      </c>
      <c r="L27" s="385"/>
    </row>
    <row r="28" spans="1:12" s="749" customFormat="1" ht="30.75" thickBot="1">
      <c r="A28" s="607" t="s">
        <v>2142</v>
      </c>
      <c r="B28" s="611" t="s">
        <v>2124</v>
      </c>
      <c r="C28" s="609" t="s">
        <v>1114</v>
      </c>
      <c r="D28" s="144">
        <v>0</v>
      </c>
      <c r="E28" s="144">
        <v>400</v>
      </c>
      <c r="F28" s="610">
        <v>0</v>
      </c>
      <c r="G28" s="140">
        <f t="shared" si="10"/>
        <v>0</v>
      </c>
      <c r="H28" s="612">
        <f t="shared" si="11"/>
        <v>0</v>
      </c>
      <c r="I28" s="140">
        <f t="shared" si="11"/>
        <v>0</v>
      </c>
      <c r="L28" s="385"/>
    </row>
    <row r="29" spans="1:12" s="749" customFormat="1" ht="18" customHeight="1" thickBot="1">
      <c r="A29" s="811" t="s">
        <v>2143</v>
      </c>
      <c r="B29" s="815"/>
      <c r="C29" s="613"/>
      <c r="D29" s="614"/>
      <c r="E29" s="614"/>
      <c r="F29" s="615"/>
      <c r="G29" s="615"/>
      <c r="H29" s="616">
        <f>SUM(H26:H28)</f>
        <v>0</v>
      </c>
      <c r="I29" s="616">
        <f>SUM(I26:I28)</f>
        <v>0</v>
      </c>
      <c r="L29" s="385"/>
    </row>
    <row r="30" spans="1:12" s="749" customFormat="1" ht="18.75" thickBot="1">
      <c r="A30" s="655"/>
      <c r="B30" s="617"/>
      <c r="C30" s="617"/>
      <c r="D30" s="618"/>
      <c r="E30" s="618"/>
      <c r="F30" s="619"/>
      <c r="G30" s="619"/>
      <c r="H30" s="620"/>
      <c r="I30" s="620"/>
      <c r="L30" s="385"/>
    </row>
    <row r="31" spans="1:12" s="749" customFormat="1" ht="18" customHeight="1" thickBot="1">
      <c r="A31" s="811" t="s">
        <v>2144</v>
      </c>
      <c r="B31" s="815"/>
      <c r="C31" s="613"/>
      <c r="D31" s="614"/>
      <c r="E31" s="614"/>
      <c r="F31" s="615"/>
      <c r="G31" s="615"/>
      <c r="H31" s="616">
        <f>H11+H17+H23+H29</f>
        <v>0</v>
      </c>
      <c r="I31" s="616">
        <f>I11+I17+I23+I29</f>
        <v>0</v>
      </c>
      <c r="L31" s="385"/>
    </row>
    <row r="32" spans="1:12">
      <c r="A32" s="635"/>
      <c r="B32" s="262"/>
      <c r="C32" s="626"/>
      <c r="D32" s="595"/>
      <c r="E32" s="595"/>
      <c r="F32" s="596"/>
      <c r="G32" s="596"/>
      <c r="H32" s="597"/>
      <c r="I32" s="597"/>
    </row>
    <row r="33" spans="1:9">
      <c r="A33" s="635"/>
      <c r="B33" s="624"/>
      <c r="C33" s="625"/>
      <c r="D33" s="595"/>
      <c r="E33" s="595"/>
      <c r="F33" s="596"/>
      <c r="G33" s="596"/>
      <c r="H33" s="597"/>
      <c r="I33" s="597"/>
    </row>
    <row r="34" spans="1:9">
      <c r="A34" s="635"/>
      <c r="B34" s="627"/>
      <c r="C34" s="626"/>
      <c r="D34" s="595"/>
      <c r="E34" s="595"/>
      <c r="F34" s="596"/>
      <c r="G34" s="596"/>
      <c r="H34" s="597"/>
      <c r="I34" s="597"/>
    </row>
    <row r="35" spans="1:9">
      <c r="A35" s="635"/>
      <c r="B35" s="624"/>
      <c r="C35" s="626"/>
      <c r="D35" s="595"/>
      <c r="E35" s="595"/>
      <c r="F35" s="596"/>
      <c r="G35" s="596"/>
      <c r="H35" s="597"/>
      <c r="I35" s="597"/>
    </row>
    <row r="36" spans="1:9">
      <c r="A36" s="635"/>
      <c r="B36" s="628"/>
      <c r="C36" s="626"/>
      <c r="D36" s="595"/>
      <c r="E36" s="595"/>
      <c r="F36" s="596"/>
      <c r="G36" s="596"/>
      <c r="H36" s="597"/>
      <c r="I36" s="597"/>
    </row>
    <row r="37" spans="1:9">
      <c r="A37" s="635"/>
      <c r="B37" s="628"/>
      <c r="C37" s="626"/>
      <c r="D37" s="595"/>
      <c r="E37" s="595"/>
      <c r="F37" s="596"/>
      <c r="G37" s="596"/>
      <c r="H37" s="597"/>
      <c r="I37" s="597"/>
    </row>
    <row r="38" spans="1:9">
      <c r="A38" s="635"/>
      <c r="B38" s="628"/>
      <c r="C38" s="626"/>
      <c r="D38" s="595"/>
      <c r="E38" s="595"/>
      <c r="F38" s="596"/>
      <c r="G38" s="596"/>
      <c r="H38" s="597"/>
      <c r="I38" s="597"/>
    </row>
    <row r="39" spans="1:9">
      <c r="A39" s="635"/>
      <c r="B39" s="624"/>
      <c r="C39" s="625"/>
      <c r="D39" s="595"/>
      <c r="E39" s="595"/>
      <c r="F39" s="596"/>
      <c r="G39" s="596"/>
      <c r="H39" s="597"/>
      <c r="I39" s="597"/>
    </row>
    <row r="40" spans="1:9">
      <c r="A40" s="635"/>
      <c r="B40" s="624"/>
      <c r="C40" s="626"/>
      <c r="D40" s="595"/>
      <c r="E40" s="595"/>
      <c r="F40" s="596"/>
      <c r="G40" s="596"/>
      <c r="H40" s="597"/>
      <c r="I40" s="597"/>
    </row>
    <row r="41" spans="1:9">
      <c r="A41" s="635"/>
      <c r="B41" s="629"/>
      <c r="C41" s="626"/>
      <c r="D41" s="595"/>
      <c r="E41" s="595"/>
      <c r="F41" s="596"/>
      <c r="G41" s="596"/>
      <c r="H41" s="597"/>
      <c r="I41" s="597"/>
    </row>
    <row r="42" spans="1:9">
      <c r="A42" s="635"/>
      <c r="B42" s="624"/>
      <c r="C42" s="626"/>
      <c r="D42" s="595"/>
      <c r="E42" s="595"/>
      <c r="F42" s="596"/>
      <c r="G42" s="596"/>
      <c r="H42" s="597"/>
      <c r="I42" s="597"/>
    </row>
    <row r="43" spans="1:9">
      <c r="A43" s="635"/>
      <c r="B43" s="624"/>
      <c r="C43" s="626"/>
      <c r="D43" s="595"/>
      <c r="E43" s="595"/>
      <c r="F43" s="596"/>
      <c r="G43" s="596"/>
      <c r="H43" s="597"/>
      <c r="I43" s="597"/>
    </row>
    <row r="44" spans="1:9">
      <c r="A44" s="813"/>
      <c r="B44" s="813"/>
      <c r="C44" s="813"/>
      <c r="D44" s="813"/>
      <c r="E44" s="813"/>
      <c r="F44" s="813"/>
      <c r="G44" s="813"/>
      <c r="H44" s="630"/>
      <c r="I44" s="630"/>
    </row>
    <row r="45" spans="1:9">
      <c r="A45" s="635"/>
      <c r="B45" s="624"/>
      <c r="C45" s="625"/>
      <c r="D45" s="595"/>
      <c r="E45" s="595"/>
      <c r="F45" s="596"/>
      <c r="G45" s="596"/>
      <c r="H45" s="597"/>
      <c r="I45" s="597"/>
    </row>
    <row r="46" spans="1:9">
      <c r="A46" s="631"/>
      <c r="B46" s="632"/>
      <c r="C46" s="625"/>
      <c r="D46" s="595"/>
      <c r="E46" s="595"/>
      <c r="F46" s="596"/>
      <c r="G46" s="596"/>
      <c r="H46" s="597"/>
      <c r="I46" s="597"/>
    </row>
    <row r="47" spans="1:9">
      <c r="A47" s="635"/>
      <c r="B47" s="624"/>
      <c r="C47" s="625"/>
      <c r="D47" s="595"/>
      <c r="E47" s="595"/>
      <c r="F47" s="596"/>
      <c r="G47" s="596"/>
      <c r="H47" s="597"/>
      <c r="I47" s="597"/>
    </row>
    <row r="48" spans="1:9">
      <c r="A48" s="635"/>
      <c r="B48" s="628"/>
      <c r="C48" s="625"/>
      <c r="D48" s="595"/>
      <c r="E48" s="595"/>
      <c r="F48" s="596"/>
      <c r="G48" s="596"/>
      <c r="H48" s="597"/>
      <c r="I48" s="597"/>
    </row>
    <row r="49" spans="1:9">
      <c r="A49" s="635"/>
      <c r="B49" s="629"/>
      <c r="C49" s="625"/>
      <c r="D49" s="595"/>
      <c r="E49" s="595"/>
      <c r="F49" s="596"/>
      <c r="G49" s="596"/>
      <c r="H49" s="597"/>
      <c r="I49" s="597"/>
    </row>
    <row r="50" spans="1:9">
      <c r="A50" s="635"/>
      <c r="B50" s="633"/>
      <c r="C50" s="625"/>
      <c r="D50" s="595"/>
      <c r="E50" s="595"/>
      <c r="F50" s="596"/>
      <c r="G50" s="596"/>
      <c r="H50" s="597"/>
      <c r="I50" s="597"/>
    </row>
    <row r="51" spans="1:9">
      <c r="A51" s="635"/>
      <c r="B51" s="633"/>
      <c r="C51" s="625"/>
      <c r="D51" s="595"/>
      <c r="E51" s="595"/>
      <c r="F51" s="596"/>
      <c r="G51" s="596"/>
      <c r="H51" s="597"/>
      <c r="I51" s="597"/>
    </row>
    <row r="52" spans="1:9">
      <c r="A52" s="635"/>
      <c r="B52" s="634"/>
      <c r="C52" s="625"/>
      <c r="D52" s="595"/>
      <c r="E52" s="595"/>
      <c r="F52" s="596"/>
      <c r="G52" s="596"/>
      <c r="H52" s="597"/>
      <c r="I52" s="597"/>
    </row>
    <row r="53" spans="1:9">
      <c r="A53" s="635"/>
      <c r="B53" s="634"/>
      <c r="C53" s="625"/>
      <c r="D53" s="595"/>
      <c r="E53" s="595"/>
      <c r="F53" s="596"/>
      <c r="G53" s="596"/>
      <c r="H53" s="597"/>
      <c r="I53" s="597"/>
    </row>
    <row r="54" spans="1:9">
      <c r="A54" s="635"/>
      <c r="B54" s="634"/>
      <c r="C54" s="625"/>
      <c r="D54" s="595"/>
      <c r="E54" s="595"/>
      <c r="F54" s="596"/>
      <c r="G54" s="596"/>
      <c r="H54" s="597"/>
      <c r="I54" s="597"/>
    </row>
    <row r="55" spans="1:9">
      <c r="A55" s="635"/>
      <c r="B55" s="634"/>
      <c r="C55" s="625"/>
      <c r="D55" s="595"/>
      <c r="E55" s="595"/>
      <c r="F55" s="596"/>
      <c r="G55" s="596"/>
      <c r="H55" s="597"/>
      <c r="I55" s="597"/>
    </row>
    <row r="56" spans="1:9">
      <c r="A56" s="635"/>
      <c r="B56" s="624"/>
      <c r="C56" s="625"/>
      <c r="D56" s="595"/>
      <c r="E56" s="595"/>
      <c r="F56" s="596"/>
      <c r="G56" s="596"/>
      <c r="H56" s="597"/>
      <c r="I56" s="597"/>
    </row>
    <row r="57" spans="1:9">
      <c r="A57" s="635"/>
      <c r="B57" s="624"/>
      <c r="C57" s="625"/>
      <c r="D57" s="595"/>
      <c r="E57" s="595"/>
      <c r="F57" s="596"/>
      <c r="G57" s="596"/>
      <c r="H57" s="597"/>
      <c r="I57" s="597"/>
    </row>
    <row r="58" spans="1:9">
      <c r="A58" s="635"/>
      <c r="B58" s="628"/>
      <c r="C58" s="625"/>
      <c r="D58" s="595"/>
      <c r="E58" s="595"/>
      <c r="F58" s="596"/>
      <c r="G58" s="596"/>
      <c r="H58" s="597"/>
      <c r="I58" s="597"/>
    </row>
    <row r="59" spans="1:9">
      <c r="A59" s="635"/>
      <c r="B59" s="634"/>
      <c r="C59" s="625"/>
      <c r="D59" s="595"/>
      <c r="E59" s="595"/>
      <c r="F59" s="596"/>
      <c r="G59" s="596"/>
      <c r="H59" s="597"/>
      <c r="I59" s="597"/>
    </row>
    <row r="60" spans="1:9">
      <c r="A60" s="635"/>
      <c r="B60" s="624"/>
      <c r="C60" s="625"/>
      <c r="D60" s="595"/>
      <c r="E60" s="595"/>
      <c r="F60" s="596"/>
      <c r="G60" s="596"/>
      <c r="H60" s="597"/>
      <c r="I60" s="597"/>
    </row>
    <row r="61" spans="1:9">
      <c r="A61" s="635"/>
      <c r="B61" s="629"/>
      <c r="C61" s="625"/>
      <c r="D61" s="595"/>
      <c r="E61" s="595"/>
      <c r="F61" s="596"/>
      <c r="G61" s="596"/>
      <c r="H61" s="597"/>
      <c r="I61" s="597"/>
    </row>
    <row r="62" spans="1:9">
      <c r="A62" s="635"/>
      <c r="B62" s="627"/>
      <c r="C62" s="594"/>
      <c r="D62" s="595"/>
      <c r="E62" s="595"/>
      <c r="F62" s="596"/>
      <c r="G62" s="596"/>
      <c r="H62" s="597"/>
      <c r="I62" s="597"/>
    </row>
    <row r="63" spans="1:9">
      <c r="A63" s="635"/>
      <c r="B63" s="627"/>
      <c r="C63" s="594"/>
      <c r="D63" s="595"/>
      <c r="E63" s="595"/>
      <c r="F63" s="596"/>
      <c r="G63" s="596"/>
      <c r="H63" s="597"/>
      <c r="I63" s="597"/>
    </row>
    <row r="64" spans="1:9">
      <c r="A64" s="635"/>
      <c r="B64" s="627"/>
      <c r="C64" s="594"/>
      <c r="D64" s="595"/>
      <c r="E64" s="595"/>
      <c r="F64" s="596"/>
      <c r="G64" s="596"/>
      <c r="H64" s="597"/>
      <c r="I64" s="597"/>
    </row>
    <row r="65" spans="1:9">
      <c r="A65" s="635"/>
      <c r="B65" s="627"/>
      <c r="C65" s="594"/>
      <c r="D65" s="595"/>
      <c r="E65" s="595"/>
      <c r="F65" s="596"/>
      <c r="G65" s="596"/>
      <c r="H65" s="597"/>
      <c r="I65" s="597"/>
    </row>
    <row r="66" spans="1:9">
      <c r="A66" s="635"/>
      <c r="B66" s="627"/>
      <c r="C66" s="594"/>
      <c r="D66" s="595"/>
      <c r="E66" s="595"/>
      <c r="F66" s="596"/>
      <c r="G66" s="596"/>
      <c r="H66" s="597"/>
      <c r="I66" s="597"/>
    </row>
    <row r="67" spans="1:9">
      <c r="A67" s="635"/>
      <c r="B67" s="624"/>
      <c r="C67" s="625"/>
      <c r="D67" s="595"/>
      <c r="E67" s="595"/>
      <c r="F67" s="596"/>
      <c r="G67" s="596"/>
      <c r="H67" s="597"/>
      <c r="I67" s="597"/>
    </row>
    <row r="68" spans="1:9">
      <c r="A68" s="635"/>
      <c r="B68" s="628"/>
      <c r="C68" s="625"/>
      <c r="D68" s="595"/>
      <c r="E68" s="595"/>
      <c r="F68" s="596"/>
      <c r="G68" s="596"/>
      <c r="H68" s="597"/>
      <c r="I68" s="597"/>
    </row>
    <row r="69" spans="1:9">
      <c r="A69" s="635"/>
      <c r="B69" s="629"/>
      <c r="C69" s="625"/>
      <c r="D69" s="595"/>
      <c r="E69" s="595"/>
      <c r="F69" s="596"/>
      <c r="G69" s="596"/>
      <c r="H69" s="597"/>
      <c r="I69" s="597"/>
    </row>
    <row r="70" spans="1:9">
      <c r="A70" s="635"/>
      <c r="B70" s="624"/>
      <c r="C70" s="625"/>
      <c r="D70" s="595"/>
      <c r="E70" s="595"/>
      <c r="F70" s="596"/>
      <c r="G70" s="596"/>
      <c r="H70" s="597"/>
      <c r="I70" s="597"/>
    </row>
    <row r="71" spans="1:9">
      <c r="A71" s="635"/>
      <c r="B71" s="624"/>
      <c r="C71" s="625"/>
      <c r="D71" s="595"/>
      <c r="E71" s="595"/>
      <c r="F71" s="596"/>
      <c r="G71" s="596"/>
      <c r="H71" s="597"/>
      <c r="I71" s="597"/>
    </row>
    <row r="72" spans="1:9">
      <c r="A72" s="635"/>
      <c r="B72" s="628"/>
      <c r="C72" s="625"/>
      <c r="D72" s="595"/>
      <c r="E72" s="595"/>
      <c r="F72" s="596"/>
      <c r="G72" s="596"/>
      <c r="H72" s="597"/>
      <c r="I72" s="597"/>
    </row>
    <row r="73" spans="1:9">
      <c r="A73" s="635"/>
      <c r="B73" s="624"/>
      <c r="C73" s="625"/>
      <c r="D73" s="595"/>
      <c r="E73" s="595"/>
      <c r="F73" s="596"/>
      <c r="G73" s="596"/>
      <c r="H73" s="597"/>
      <c r="I73" s="597"/>
    </row>
    <row r="74" spans="1:9">
      <c r="A74" s="813"/>
      <c r="B74" s="813"/>
      <c r="C74" s="813"/>
      <c r="D74" s="813"/>
      <c r="E74" s="813"/>
      <c r="F74" s="813"/>
      <c r="G74" s="813"/>
      <c r="H74" s="630"/>
      <c r="I74" s="630"/>
    </row>
    <row r="75" spans="1:9">
      <c r="A75" s="635"/>
      <c r="B75" s="624"/>
      <c r="C75" s="625"/>
      <c r="D75" s="595"/>
      <c r="E75" s="595"/>
      <c r="F75" s="596"/>
      <c r="G75" s="596"/>
      <c r="H75" s="597"/>
      <c r="I75" s="597"/>
    </row>
    <row r="76" spans="1:9">
      <c r="A76" s="631"/>
      <c r="B76" s="632"/>
      <c r="C76" s="625"/>
      <c r="D76" s="595"/>
      <c r="E76" s="595"/>
      <c r="F76" s="596"/>
      <c r="G76" s="596"/>
      <c r="H76" s="597"/>
      <c r="I76" s="597"/>
    </row>
    <row r="77" spans="1:9">
      <c r="A77" s="635"/>
      <c r="B77" s="624"/>
      <c r="C77" s="625"/>
      <c r="D77" s="595"/>
      <c r="E77" s="595"/>
      <c r="F77" s="596"/>
      <c r="G77" s="596"/>
      <c r="H77" s="597"/>
      <c r="I77" s="597"/>
    </row>
    <row r="78" spans="1:9">
      <c r="A78" s="635"/>
      <c r="B78" s="633"/>
      <c r="C78" s="636"/>
      <c r="D78" s="595"/>
      <c r="E78" s="595"/>
      <c r="F78" s="596"/>
      <c r="G78" s="596"/>
      <c r="H78" s="597"/>
      <c r="I78" s="597"/>
    </row>
    <row r="79" spans="1:9">
      <c r="A79" s="635"/>
      <c r="B79" s="633"/>
      <c r="C79" s="636"/>
      <c r="D79" s="595"/>
      <c r="E79" s="595"/>
      <c r="F79" s="596"/>
      <c r="G79" s="596"/>
      <c r="H79" s="597"/>
      <c r="I79" s="597"/>
    </row>
    <row r="80" spans="1:9">
      <c r="A80" s="635"/>
      <c r="B80" s="633"/>
      <c r="C80" s="636"/>
      <c r="D80" s="595"/>
      <c r="E80" s="595"/>
      <c r="F80" s="596"/>
      <c r="G80" s="596"/>
      <c r="H80" s="597"/>
      <c r="I80" s="597"/>
    </row>
    <row r="81" spans="1:9">
      <c r="A81" s="635"/>
      <c r="B81" s="633"/>
      <c r="C81" s="636"/>
      <c r="D81" s="595"/>
      <c r="E81" s="595"/>
      <c r="F81" s="596"/>
      <c r="G81" s="596"/>
      <c r="H81" s="597"/>
      <c r="I81" s="597"/>
    </row>
    <row r="82" spans="1:9">
      <c r="A82" s="657"/>
      <c r="B82" s="624"/>
      <c r="C82" s="636"/>
      <c r="D82" s="595"/>
      <c r="E82" s="595"/>
      <c r="F82" s="596"/>
      <c r="G82" s="596"/>
      <c r="H82" s="597"/>
      <c r="I82" s="597"/>
    </row>
    <row r="83" spans="1:9">
      <c r="A83" s="635"/>
      <c r="B83" s="624"/>
      <c r="C83" s="625"/>
      <c r="D83" s="595"/>
      <c r="E83" s="595"/>
      <c r="F83" s="596"/>
      <c r="G83" s="596"/>
      <c r="H83" s="597"/>
      <c r="I83" s="597"/>
    </row>
    <row r="84" spans="1:9">
      <c r="A84" s="657"/>
      <c r="B84" s="271"/>
      <c r="C84" s="636"/>
      <c r="D84" s="595"/>
      <c r="E84" s="595"/>
      <c r="F84" s="596"/>
      <c r="G84" s="596"/>
      <c r="H84" s="597"/>
      <c r="I84" s="597"/>
    </row>
    <row r="85" spans="1:9">
      <c r="A85" s="657"/>
      <c r="B85" s="629"/>
      <c r="C85" s="636"/>
      <c r="D85" s="595"/>
      <c r="E85" s="595"/>
      <c r="F85" s="596"/>
      <c r="G85" s="596"/>
      <c r="H85" s="597"/>
      <c r="I85" s="597"/>
    </row>
    <row r="86" spans="1:9">
      <c r="A86" s="635"/>
      <c r="B86" s="272"/>
      <c r="C86" s="636"/>
      <c r="D86" s="595"/>
      <c r="E86" s="595"/>
      <c r="F86" s="596"/>
      <c r="G86" s="596"/>
      <c r="H86" s="597"/>
      <c r="I86" s="597"/>
    </row>
    <row r="87" spans="1:9">
      <c r="A87" s="635"/>
      <c r="B87" s="272"/>
      <c r="C87" s="636"/>
      <c r="D87" s="595"/>
      <c r="E87" s="595"/>
      <c r="F87" s="596"/>
      <c r="G87" s="596"/>
      <c r="H87" s="597"/>
      <c r="I87" s="597"/>
    </row>
    <row r="88" spans="1:9">
      <c r="A88" s="657"/>
      <c r="B88" s="272"/>
      <c r="C88" s="636"/>
      <c r="D88" s="595"/>
      <c r="E88" s="595"/>
      <c r="F88" s="596"/>
      <c r="G88" s="596"/>
      <c r="H88" s="597"/>
      <c r="I88" s="597"/>
    </row>
    <row r="89" spans="1:9">
      <c r="A89" s="635"/>
      <c r="B89" s="624"/>
      <c r="C89" s="625"/>
      <c r="D89" s="595"/>
      <c r="E89" s="595"/>
      <c r="F89" s="596"/>
      <c r="G89" s="596"/>
      <c r="H89" s="597"/>
      <c r="I89" s="597"/>
    </row>
    <row r="90" spans="1:9">
      <c r="A90" s="657"/>
      <c r="B90" s="271"/>
      <c r="C90" s="625"/>
      <c r="D90" s="595"/>
      <c r="E90" s="595"/>
      <c r="F90" s="596"/>
      <c r="G90" s="596"/>
      <c r="H90" s="597"/>
      <c r="I90" s="597"/>
    </row>
    <row r="91" spans="1:9">
      <c r="A91" s="635"/>
      <c r="B91" s="624"/>
      <c r="C91" s="625"/>
      <c r="D91" s="595"/>
      <c r="E91" s="595"/>
      <c r="F91" s="596"/>
      <c r="G91" s="596"/>
      <c r="H91" s="597"/>
      <c r="I91" s="597"/>
    </row>
    <row r="92" spans="1:9">
      <c r="A92" s="657"/>
      <c r="B92" s="272"/>
      <c r="C92" s="637"/>
      <c r="D92" s="595"/>
      <c r="E92" s="595"/>
      <c r="F92" s="596"/>
      <c r="G92" s="596"/>
      <c r="H92" s="597"/>
      <c r="I92" s="597"/>
    </row>
    <row r="93" spans="1:9">
      <c r="A93" s="657"/>
      <c r="B93" s="272"/>
      <c r="C93" s="637"/>
      <c r="D93" s="595"/>
      <c r="E93" s="595"/>
      <c r="F93" s="596"/>
      <c r="G93" s="596"/>
      <c r="H93" s="597"/>
      <c r="I93" s="597"/>
    </row>
    <row r="94" spans="1:9">
      <c r="A94" s="657"/>
      <c r="B94" s="272"/>
      <c r="C94" s="636"/>
      <c r="D94" s="595"/>
      <c r="E94" s="595"/>
      <c r="F94" s="596"/>
      <c r="G94" s="596"/>
      <c r="H94" s="597"/>
      <c r="I94" s="597"/>
    </row>
    <row r="95" spans="1:9">
      <c r="A95" s="657"/>
      <c r="B95" s="272"/>
      <c r="C95" s="636"/>
      <c r="D95" s="595"/>
      <c r="E95" s="595"/>
      <c r="F95" s="596"/>
      <c r="G95" s="596"/>
      <c r="H95" s="597"/>
      <c r="I95" s="597"/>
    </row>
    <row r="96" spans="1:9">
      <c r="A96" s="657"/>
      <c r="B96" s="272"/>
      <c r="C96" s="636"/>
      <c r="D96" s="595"/>
      <c r="E96" s="595"/>
      <c r="F96" s="596"/>
      <c r="G96" s="596"/>
      <c r="H96" s="597"/>
      <c r="I96" s="597"/>
    </row>
    <row r="97" spans="1:9">
      <c r="A97" s="657"/>
      <c r="B97" s="272"/>
      <c r="C97" s="636"/>
      <c r="D97" s="595"/>
      <c r="E97" s="595"/>
      <c r="F97" s="596"/>
      <c r="G97" s="596"/>
      <c r="H97" s="597"/>
      <c r="I97" s="597"/>
    </row>
    <row r="98" spans="1:9">
      <c r="A98" s="657"/>
      <c r="B98" s="272"/>
      <c r="C98" s="636"/>
      <c r="D98" s="595"/>
      <c r="E98" s="595"/>
      <c r="F98" s="596"/>
      <c r="G98" s="596"/>
      <c r="H98" s="597"/>
      <c r="I98" s="597"/>
    </row>
    <row r="99" spans="1:9">
      <c r="A99" s="657"/>
      <c r="B99" s="272"/>
      <c r="C99" s="636"/>
      <c r="D99" s="595"/>
      <c r="E99" s="595"/>
      <c r="F99" s="596"/>
      <c r="G99" s="596"/>
      <c r="H99" s="597"/>
      <c r="I99" s="597"/>
    </row>
    <row r="100" spans="1:9">
      <c r="A100" s="657"/>
      <c r="B100" s="272"/>
      <c r="C100" s="636"/>
      <c r="D100" s="595"/>
      <c r="E100" s="595"/>
      <c r="F100" s="596"/>
      <c r="G100" s="596"/>
      <c r="H100" s="597"/>
      <c r="I100" s="597"/>
    </row>
    <row r="101" spans="1:9">
      <c r="A101" s="657"/>
      <c r="B101" s="272"/>
      <c r="C101" s="636"/>
      <c r="D101" s="595"/>
      <c r="E101" s="595"/>
      <c r="F101" s="596"/>
      <c r="G101" s="596"/>
      <c r="H101" s="597"/>
      <c r="I101" s="597"/>
    </row>
    <row r="102" spans="1:9">
      <c r="A102" s="635"/>
      <c r="B102" s="272"/>
      <c r="C102" s="636"/>
      <c r="D102" s="595"/>
      <c r="E102" s="595"/>
      <c r="F102" s="596"/>
      <c r="G102" s="596"/>
      <c r="H102" s="597"/>
      <c r="I102" s="597"/>
    </row>
    <row r="103" spans="1:9">
      <c r="A103" s="635"/>
      <c r="B103" s="272"/>
      <c r="C103" s="636"/>
      <c r="D103" s="595"/>
      <c r="E103" s="595"/>
      <c r="F103" s="596"/>
      <c r="G103" s="596"/>
      <c r="H103" s="597"/>
      <c r="I103" s="597"/>
    </row>
    <row r="104" spans="1:9">
      <c r="A104" s="635"/>
      <c r="B104" s="624"/>
      <c r="C104" s="636"/>
      <c r="D104" s="595"/>
      <c r="E104" s="595"/>
      <c r="F104" s="596"/>
      <c r="G104" s="596"/>
      <c r="H104" s="597"/>
      <c r="I104" s="597"/>
    </row>
    <row r="105" spans="1:9">
      <c r="A105" s="635"/>
      <c r="B105" s="624"/>
      <c r="C105" s="636"/>
      <c r="D105" s="595"/>
      <c r="E105" s="595"/>
      <c r="F105" s="596"/>
      <c r="G105" s="596"/>
      <c r="H105" s="597"/>
      <c r="I105" s="597"/>
    </row>
    <row r="106" spans="1:9">
      <c r="A106" s="635"/>
      <c r="B106" s="624"/>
      <c r="C106" s="636"/>
      <c r="D106" s="595"/>
      <c r="E106" s="595"/>
      <c r="F106" s="596"/>
      <c r="G106" s="596"/>
      <c r="H106" s="597"/>
      <c r="I106" s="597"/>
    </row>
    <row r="107" spans="1:9">
      <c r="A107" s="635"/>
      <c r="B107" s="624"/>
      <c r="C107" s="636"/>
      <c r="D107" s="595"/>
      <c r="E107" s="595"/>
      <c r="F107" s="596"/>
      <c r="G107" s="596"/>
      <c r="H107" s="597"/>
      <c r="I107" s="597"/>
    </row>
    <row r="108" spans="1:9">
      <c r="A108" s="635"/>
      <c r="B108" s="624"/>
      <c r="C108" s="636"/>
      <c r="D108" s="595"/>
      <c r="E108" s="595"/>
      <c r="F108" s="596"/>
      <c r="G108" s="596"/>
      <c r="H108" s="597"/>
      <c r="I108" s="597"/>
    </row>
    <row r="109" spans="1:9">
      <c r="A109" s="635"/>
      <c r="B109" s="624"/>
      <c r="C109" s="636"/>
      <c r="D109" s="595"/>
      <c r="E109" s="595"/>
      <c r="F109" s="596"/>
      <c r="G109" s="596"/>
      <c r="H109" s="597"/>
      <c r="I109" s="597"/>
    </row>
    <row r="110" spans="1:9">
      <c r="A110" s="635"/>
      <c r="B110" s="624"/>
      <c r="C110" s="636"/>
      <c r="D110" s="595"/>
      <c r="E110" s="595"/>
      <c r="F110" s="596"/>
      <c r="G110" s="596"/>
      <c r="H110" s="597"/>
      <c r="I110" s="597"/>
    </row>
    <row r="111" spans="1:9">
      <c r="A111" s="635"/>
      <c r="B111" s="624"/>
      <c r="C111" s="636"/>
      <c r="D111" s="595"/>
      <c r="E111" s="595"/>
      <c r="F111" s="596"/>
      <c r="G111" s="596"/>
      <c r="H111" s="597"/>
      <c r="I111" s="597"/>
    </row>
    <row r="112" spans="1:9">
      <c r="A112" s="813"/>
      <c r="B112" s="813"/>
      <c r="C112" s="813"/>
      <c r="D112" s="813"/>
      <c r="E112" s="813"/>
      <c r="F112" s="813"/>
      <c r="G112" s="813"/>
      <c r="H112" s="630"/>
      <c r="I112" s="630"/>
    </row>
    <row r="113" spans="1:9">
      <c r="A113" s="638"/>
      <c r="B113" s="639"/>
      <c r="C113" s="640"/>
      <c r="D113" s="641"/>
      <c r="E113" s="641"/>
      <c r="F113" s="642"/>
      <c r="G113" s="642"/>
      <c r="H113" s="630"/>
      <c r="I113" s="630"/>
    </row>
    <row r="114" spans="1:9">
      <c r="A114" s="638"/>
      <c r="B114" s="639"/>
      <c r="C114" s="640"/>
      <c r="D114" s="641"/>
      <c r="E114" s="641"/>
      <c r="F114" s="642"/>
      <c r="G114" s="642"/>
      <c r="H114" s="630"/>
      <c r="I114" s="630"/>
    </row>
    <row r="115" spans="1:9">
      <c r="A115" s="813"/>
      <c r="B115" s="813"/>
      <c r="C115" s="813"/>
      <c r="D115" s="813"/>
      <c r="E115" s="813"/>
      <c r="F115" s="813"/>
      <c r="G115" s="813"/>
      <c r="H115" s="630"/>
      <c r="I115" s="630"/>
    </row>
    <row r="116" spans="1:9">
      <c r="A116" s="635"/>
      <c r="B116" s="627"/>
      <c r="C116" s="594"/>
      <c r="D116" s="595"/>
      <c r="E116" s="595"/>
      <c r="F116" s="596"/>
      <c r="G116" s="596"/>
      <c r="H116" s="597"/>
      <c r="I116" s="597"/>
    </row>
    <row r="117" spans="1:9">
      <c r="A117" s="814"/>
      <c r="B117" s="814"/>
      <c r="C117" s="814"/>
      <c r="D117" s="814"/>
      <c r="E117" s="814"/>
      <c r="F117" s="814"/>
      <c r="G117" s="814"/>
      <c r="H117" s="814"/>
      <c r="I117" s="814"/>
    </row>
    <row r="118" spans="1:9">
      <c r="A118" s="810"/>
      <c r="B118" s="810"/>
      <c r="C118" s="810"/>
      <c r="D118" s="810"/>
      <c r="E118" s="810"/>
      <c r="F118" s="810"/>
      <c r="G118" s="810"/>
      <c r="H118" s="630"/>
      <c r="I118" s="630"/>
    </row>
    <row r="119" spans="1:9">
      <c r="A119" s="593"/>
      <c r="B119" s="592"/>
      <c r="C119" s="594"/>
      <c r="D119" s="595"/>
      <c r="E119" s="595"/>
      <c r="F119" s="596"/>
      <c r="G119" s="596"/>
      <c r="H119" s="597"/>
      <c r="I119" s="597"/>
    </row>
    <row r="120" spans="1:9">
      <c r="A120" s="593"/>
      <c r="B120" s="592"/>
      <c r="C120" s="594"/>
      <c r="D120" s="595"/>
      <c r="E120" s="595"/>
      <c r="F120" s="596"/>
      <c r="G120" s="596"/>
      <c r="H120" s="597"/>
      <c r="I120" s="597"/>
    </row>
    <row r="121" spans="1:9">
      <c r="A121" s="593"/>
      <c r="B121" s="592"/>
      <c r="C121" s="594"/>
      <c r="D121" s="595"/>
      <c r="E121" s="595"/>
      <c r="F121" s="596"/>
      <c r="G121" s="596"/>
      <c r="H121" s="597"/>
      <c r="I121" s="597"/>
    </row>
    <row r="122" spans="1:9">
      <c r="A122" s="593"/>
      <c r="B122" s="592"/>
      <c r="C122" s="594"/>
      <c r="D122" s="595"/>
      <c r="E122" s="595"/>
      <c r="F122" s="596"/>
      <c r="G122" s="596"/>
      <c r="H122" s="597"/>
      <c r="I122" s="597"/>
    </row>
    <row r="123" spans="1:9">
      <c r="A123" s="593"/>
      <c r="B123" s="592"/>
      <c r="C123" s="594"/>
      <c r="D123" s="595"/>
      <c r="E123" s="595"/>
      <c r="F123" s="596"/>
      <c r="G123" s="596"/>
      <c r="H123" s="597"/>
      <c r="I123" s="597"/>
    </row>
    <row r="124" spans="1:9">
      <c r="A124" s="593"/>
      <c r="B124" s="592"/>
      <c r="C124" s="594"/>
      <c r="D124" s="595"/>
      <c r="E124" s="595"/>
      <c r="F124" s="596"/>
      <c r="G124" s="596"/>
      <c r="H124" s="597"/>
      <c r="I124" s="597"/>
    </row>
    <row r="125" spans="1:9">
      <c r="A125" s="593"/>
      <c r="B125" s="592"/>
      <c r="C125" s="594"/>
      <c r="D125" s="595"/>
      <c r="E125" s="595"/>
      <c r="F125" s="596"/>
      <c r="G125" s="596"/>
      <c r="H125" s="597"/>
      <c r="I125" s="597"/>
    </row>
    <row r="126" spans="1:9">
      <c r="A126" s="593"/>
      <c r="B126" s="592"/>
      <c r="C126" s="594"/>
      <c r="D126" s="595"/>
      <c r="E126" s="595"/>
      <c r="F126" s="596"/>
      <c r="G126" s="596"/>
      <c r="H126" s="597"/>
      <c r="I126" s="597"/>
    </row>
    <row r="127" spans="1:9">
      <c r="A127" s="593"/>
      <c r="B127" s="592"/>
      <c r="C127" s="594"/>
      <c r="D127" s="595"/>
      <c r="E127" s="595"/>
      <c r="F127" s="596"/>
      <c r="G127" s="596"/>
      <c r="H127" s="597"/>
      <c r="I127" s="597"/>
    </row>
    <row r="128" spans="1:9">
      <c r="A128" s="593"/>
      <c r="B128" s="592"/>
      <c r="C128" s="594"/>
      <c r="D128" s="595"/>
      <c r="E128" s="595"/>
      <c r="F128" s="596"/>
      <c r="G128" s="596"/>
      <c r="H128" s="597"/>
      <c r="I128" s="597"/>
    </row>
    <row r="129" spans="1:9">
      <c r="A129" s="593"/>
      <c r="B129" s="592"/>
      <c r="C129" s="594"/>
      <c r="D129" s="595"/>
      <c r="E129" s="595"/>
      <c r="F129" s="596"/>
      <c r="G129" s="596"/>
      <c r="H129" s="597"/>
      <c r="I129" s="597"/>
    </row>
    <row r="130" spans="1:9">
      <c r="A130" s="593"/>
      <c r="B130" s="592"/>
      <c r="C130" s="594"/>
      <c r="D130" s="595"/>
      <c r="E130" s="595"/>
      <c r="F130" s="596"/>
      <c r="G130" s="596"/>
      <c r="H130" s="597"/>
      <c r="I130" s="597"/>
    </row>
    <row r="131" spans="1:9">
      <c r="A131" s="593"/>
      <c r="B131" s="592"/>
      <c r="C131" s="594"/>
      <c r="D131" s="595"/>
      <c r="E131" s="595"/>
      <c r="F131" s="596"/>
      <c r="G131" s="596"/>
      <c r="H131" s="597"/>
      <c r="I131" s="597"/>
    </row>
    <row r="132" spans="1:9">
      <c r="A132" s="593"/>
      <c r="B132" s="592"/>
      <c r="C132" s="594"/>
      <c r="D132" s="595"/>
      <c r="E132" s="595"/>
      <c r="F132" s="596"/>
      <c r="G132" s="596"/>
      <c r="H132" s="597"/>
      <c r="I132" s="597"/>
    </row>
    <row r="133" spans="1:9">
      <c r="A133" s="593"/>
      <c r="B133" s="592"/>
      <c r="C133" s="594"/>
      <c r="D133" s="595"/>
      <c r="E133" s="595"/>
      <c r="F133" s="596"/>
      <c r="G133" s="596"/>
      <c r="H133" s="597"/>
      <c r="I133" s="597"/>
    </row>
    <row r="134" spans="1:9">
      <c r="A134" s="593"/>
      <c r="B134" s="592"/>
      <c r="C134" s="594"/>
      <c r="D134" s="595"/>
      <c r="E134" s="595"/>
      <c r="F134" s="596"/>
      <c r="G134" s="596"/>
      <c r="H134" s="597"/>
      <c r="I134" s="597"/>
    </row>
    <row r="135" spans="1:9">
      <c r="A135" s="593"/>
      <c r="B135" s="592"/>
      <c r="C135" s="594"/>
      <c r="D135" s="595"/>
      <c r="E135" s="595"/>
      <c r="F135" s="596"/>
      <c r="G135" s="596"/>
      <c r="H135" s="597"/>
      <c r="I135" s="597"/>
    </row>
    <row r="136" spans="1:9">
      <c r="A136" s="593"/>
      <c r="B136" s="592"/>
      <c r="C136" s="594"/>
      <c r="D136" s="595"/>
      <c r="E136" s="595"/>
      <c r="F136" s="596"/>
      <c r="G136" s="596"/>
      <c r="H136" s="597"/>
      <c r="I136" s="597"/>
    </row>
    <row r="137" spans="1:9">
      <c r="A137" s="593"/>
      <c r="B137" s="592"/>
      <c r="C137" s="594"/>
      <c r="D137" s="595"/>
      <c r="E137" s="595"/>
      <c r="F137" s="596"/>
      <c r="G137" s="596"/>
      <c r="H137" s="597"/>
      <c r="I137" s="597"/>
    </row>
    <row r="138" spans="1:9">
      <c r="A138" s="593"/>
      <c r="B138" s="592"/>
      <c r="C138" s="594"/>
      <c r="D138" s="595"/>
      <c r="E138" s="595"/>
      <c r="F138" s="596"/>
      <c r="G138" s="596"/>
      <c r="H138" s="597"/>
      <c r="I138" s="597"/>
    </row>
    <row r="139" spans="1:9">
      <c r="A139" s="593"/>
      <c r="B139" s="592"/>
      <c r="C139" s="594"/>
      <c r="D139" s="595"/>
      <c r="E139" s="595"/>
      <c r="F139" s="596"/>
      <c r="G139" s="596"/>
      <c r="H139" s="597"/>
      <c r="I139" s="597"/>
    </row>
    <row r="140" spans="1:9">
      <c r="A140" s="593"/>
      <c r="B140" s="592"/>
      <c r="C140" s="594"/>
      <c r="D140" s="595"/>
      <c r="E140" s="595"/>
      <c r="F140" s="596"/>
      <c r="G140" s="596"/>
      <c r="H140" s="597"/>
      <c r="I140" s="597"/>
    </row>
    <row r="141" spans="1:9">
      <c r="A141" s="593"/>
      <c r="B141" s="592"/>
      <c r="C141" s="594"/>
      <c r="D141" s="595"/>
      <c r="E141" s="595"/>
      <c r="F141" s="596"/>
      <c r="G141" s="596"/>
      <c r="H141" s="597"/>
      <c r="I141" s="597"/>
    </row>
    <row r="142" spans="1:9">
      <c r="A142" s="593"/>
      <c r="B142" s="592"/>
      <c r="C142" s="594"/>
      <c r="D142" s="595"/>
      <c r="E142" s="595"/>
      <c r="F142" s="596"/>
      <c r="G142" s="596"/>
      <c r="H142" s="597"/>
      <c r="I142" s="597"/>
    </row>
    <row r="143" spans="1:9">
      <c r="A143" s="593"/>
      <c r="B143" s="592"/>
      <c r="C143" s="594"/>
      <c r="D143" s="595"/>
      <c r="E143" s="595"/>
      <c r="F143" s="596"/>
      <c r="G143" s="596"/>
      <c r="H143" s="597"/>
      <c r="I143" s="597"/>
    </row>
    <row r="144" spans="1:9">
      <c r="A144" s="593"/>
      <c r="B144" s="592"/>
      <c r="C144" s="594"/>
      <c r="D144" s="595"/>
      <c r="E144" s="595"/>
      <c r="F144" s="596"/>
      <c r="G144" s="596"/>
      <c r="H144" s="597"/>
      <c r="I144" s="597"/>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row r="1934" spans="1:9">
      <c r="A1934" s="593"/>
      <c r="B1934" s="592"/>
      <c r="C1934" s="594"/>
      <c r="D1934" s="595"/>
      <c r="E1934" s="595"/>
      <c r="F1934" s="596"/>
      <c r="G1934" s="596"/>
      <c r="H1934" s="597"/>
      <c r="I1934" s="597"/>
    </row>
    <row r="1935" spans="1:9">
      <c r="A1935" s="593"/>
      <c r="B1935" s="592"/>
      <c r="C1935" s="594"/>
      <c r="D1935" s="595"/>
      <c r="E1935" s="595"/>
      <c r="F1935" s="596"/>
      <c r="G1935" s="596"/>
      <c r="H1935" s="597"/>
      <c r="I1935" s="597"/>
    </row>
    <row r="1936" spans="1:9">
      <c r="A1936" s="593"/>
      <c r="B1936" s="592"/>
      <c r="C1936" s="594"/>
      <c r="D1936" s="595"/>
      <c r="E1936" s="595"/>
      <c r="F1936" s="596"/>
      <c r="G1936" s="596"/>
      <c r="H1936" s="597"/>
      <c r="I1936" s="597"/>
    </row>
    <row r="1937" spans="1:9">
      <c r="A1937" s="593"/>
      <c r="B1937" s="592"/>
      <c r="C1937" s="594"/>
      <c r="D1937" s="595"/>
      <c r="E1937" s="595"/>
      <c r="F1937" s="596"/>
      <c r="G1937" s="596"/>
      <c r="H1937" s="597"/>
      <c r="I1937" s="597"/>
    </row>
    <row r="1938" spans="1:9">
      <c r="A1938" s="593"/>
      <c r="B1938" s="592"/>
      <c r="C1938" s="594"/>
      <c r="D1938" s="595"/>
      <c r="E1938" s="595"/>
      <c r="F1938" s="596"/>
      <c r="G1938" s="596"/>
      <c r="H1938" s="597"/>
      <c r="I1938" s="597"/>
    </row>
    <row r="1939" spans="1:9">
      <c r="A1939" s="593"/>
      <c r="B1939" s="592"/>
      <c r="C1939" s="594"/>
      <c r="D1939" s="595"/>
      <c r="E1939" s="595"/>
      <c r="F1939" s="596"/>
      <c r="G1939" s="596"/>
      <c r="H1939" s="597"/>
      <c r="I1939" s="597"/>
    </row>
    <row r="1940" spans="1:9">
      <c r="A1940" s="593"/>
      <c r="B1940" s="592"/>
      <c r="C1940" s="594"/>
      <c r="D1940" s="595"/>
      <c r="E1940" s="595"/>
      <c r="F1940" s="596"/>
      <c r="G1940" s="596"/>
      <c r="H1940" s="597"/>
      <c r="I1940" s="597"/>
    </row>
    <row r="1941" spans="1:9">
      <c r="A1941" s="593"/>
      <c r="B1941" s="592"/>
      <c r="C1941" s="594"/>
      <c r="D1941" s="595"/>
      <c r="E1941" s="595"/>
      <c r="F1941" s="596"/>
      <c r="G1941" s="596"/>
      <c r="H1941" s="597"/>
      <c r="I1941" s="597"/>
    </row>
    <row r="1942" spans="1:9">
      <c r="A1942" s="593"/>
      <c r="B1942" s="592"/>
      <c r="C1942" s="594"/>
      <c r="D1942" s="595"/>
      <c r="E1942" s="595"/>
      <c r="F1942" s="596"/>
      <c r="G1942" s="596"/>
      <c r="H1942" s="597"/>
      <c r="I1942" s="597"/>
    </row>
    <row r="1943" spans="1:9">
      <c r="A1943" s="593"/>
      <c r="B1943" s="592"/>
      <c r="C1943" s="594"/>
      <c r="D1943" s="595"/>
      <c r="E1943" s="595"/>
      <c r="F1943" s="596"/>
      <c r="G1943" s="596"/>
      <c r="H1943" s="597"/>
      <c r="I1943" s="597"/>
    </row>
  </sheetData>
  <sheetProtection algorithmName="SHA-512" hashValue="L+6C3UzXKMMNJSMmmeNMMvdnKe6SFaqopC99GXQADYOjdNpwUyzshrKPgyR+/u8khgKhv+TMnP1iyoLtWqMWpA==" saltValue="2hlXwzXeHfn7CS9hY6RONg==" spinCount="100000" sheet="1" objects="1" scenarios="1"/>
  <mergeCells count="11">
    <mergeCell ref="A118:G118"/>
    <mergeCell ref="A11:B11"/>
    <mergeCell ref="A17:B17"/>
    <mergeCell ref="A23:B23"/>
    <mergeCell ref="A29:B29"/>
    <mergeCell ref="A31:B31"/>
    <mergeCell ref="A44:G44"/>
    <mergeCell ref="A74:G74"/>
    <mergeCell ref="A112:G112"/>
    <mergeCell ref="A115:G115"/>
    <mergeCell ref="A117:I117"/>
  </mergeCells>
  <dataValidations disablePrompts="1" count="1">
    <dataValidation type="custom" showInputMessage="1" showErrorMessage="1" errorTitle="Nepravilen vnos cene" error="Cena mora biti nenegativno število z največ dvema decimalkama!" sqref="F30:G30 G12:G13 G18:G19 F12:F16 F18:F22 G24:G25 F24:F28 F7:F10 G7" xr:uid="{00000000-0002-0000-1400-000000000000}">
      <formula1>AND(ISNUMBER(F7),F7&gt;=0,ROUND(F7*100,6)-INT(F7*100)=0,NOT(ISBLANK(F7)))</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pageSetUpPr fitToPage="1"/>
  </sheetPr>
  <dimension ref="A1:M1969"/>
  <sheetViews>
    <sheetView view="pageBreakPreview" topLeftCell="A49" zoomScale="85" zoomScaleNormal="130" zoomScaleSheetLayoutView="85" zoomScalePageLayoutView="40" workbookViewId="0">
      <selection activeCell="F23" sqref="F23"/>
    </sheetView>
  </sheetViews>
  <sheetFormatPr defaultColWidth="9.28515625" defaultRowHeight="18"/>
  <cols>
    <col min="1" max="1" width="6" style="643" customWidth="1"/>
    <col min="2" max="2" width="70.85546875" style="644" customWidth="1"/>
    <col min="3" max="3" width="7.42578125" style="645" customWidth="1"/>
    <col min="4" max="5" width="9.85546875" style="646" customWidth="1"/>
    <col min="6" max="7" width="15.28515625" style="647" customWidth="1"/>
    <col min="8" max="9" width="15.28515625" style="648" customWidth="1"/>
    <col min="10" max="16384" width="9.28515625" style="592"/>
  </cols>
  <sheetData>
    <row r="1" spans="1:12" s="12" customFormat="1">
      <c r="A1" s="51"/>
      <c r="C1" s="490"/>
      <c r="D1" s="491"/>
      <c r="E1" s="491"/>
      <c r="F1" s="505"/>
      <c r="G1" s="505"/>
      <c r="H1" s="684"/>
      <c r="I1" s="684"/>
    </row>
    <row r="2" spans="1:12" s="12" customFormat="1">
      <c r="A2" s="51"/>
      <c r="C2" s="490"/>
      <c r="D2" s="491"/>
      <c r="E2" s="491"/>
      <c r="F2" s="505"/>
      <c r="G2" s="505"/>
      <c r="H2" s="684"/>
      <c r="I2" s="684"/>
    </row>
    <row r="3" spans="1:12" s="12" customFormat="1" ht="18.75" thickBot="1">
      <c r="A3" s="51"/>
      <c r="C3" s="490"/>
      <c r="D3" s="491"/>
      <c r="E3" s="491"/>
      <c r="F3" s="505"/>
      <c r="G3" s="505"/>
      <c r="H3" s="684"/>
      <c r="I3" s="684"/>
    </row>
    <row r="4" spans="1:12" s="762" customFormat="1" ht="31.5">
      <c r="A4" s="654" t="s">
        <v>1</v>
      </c>
      <c r="B4" s="6" t="s">
        <v>1089</v>
      </c>
      <c r="C4" s="7" t="s">
        <v>1090</v>
      </c>
      <c r="D4" s="364" t="s">
        <v>1199</v>
      </c>
      <c r="E4" s="364" t="s">
        <v>1200</v>
      </c>
      <c r="F4" s="9" t="s">
        <v>1093</v>
      </c>
      <c r="G4" s="9" t="s">
        <v>1094</v>
      </c>
      <c r="H4" s="10" t="s">
        <v>1095</v>
      </c>
      <c r="I4" s="10" t="s">
        <v>1096</v>
      </c>
    </row>
    <row r="5" spans="1:12" s="12" customFormat="1">
      <c r="A5" s="653" t="s">
        <v>23</v>
      </c>
      <c r="B5" s="35" t="s">
        <v>2253</v>
      </c>
      <c r="C5" s="30"/>
      <c r="D5" s="31"/>
      <c r="E5" s="31"/>
      <c r="F5" s="147"/>
      <c r="G5" s="147"/>
      <c r="H5" s="501"/>
      <c r="I5" s="501"/>
    </row>
    <row r="6" spans="1:12" s="12" customFormat="1">
      <c r="A6" s="653"/>
      <c r="B6" s="35"/>
      <c r="C6" s="30"/>
      <c r="D6" s="31"/>
      <c r="E6" s="31"/>
      <c r="F6" s="147"/>
      <c r="G6" s="147"/>
      <c r="H6" s="501"/>
      <c r="I6" s="501"/>
    </row>
    <row r="7" spans="1:12" s="622" customFormat="1" ht="126">
      <c r="A7" s="598"/>
      <c r="B7" s="599" t="s">
        <v>2145</v>
      </c>
      <c r="C7" s="30"/>
      <c r="D7" s="147"/>
      <c r="E7" s="147"/>
      <c r="F7" s="600"/>
      <c r="G7" s="600"/>
      <c r="H7" s="601"/>
      <c r="I7" s="601"/>
    </row>
    <row r="8" spans="1:12" s="749" customFormat="1" ht="54">
      <c r="A8" s="655"/>
      <c r="B8" s="617" t="s">
        <v>1099</v>
      </c>
      <c r="C8" s="617"/>
      <c r="D8" s="618"/>
      <c r="E8" s="618"/>
      <c r="F8" s="619"/>
      <c r="G8" s="619"/>
      <c r="H8" s="620"/>
      <c r="I8" s="620"/>
      <c r="L8" s="385"/>
    </row>
    <row r="9" spans="1:12" s="12" customFormat="1">
      <c r="A9" s="396"/>
      <c r="B9" s="26"/>
      <c r="C9" s="30"/>
      <c r="D9" s="31"/>
      <c r="E9" s="31"/>
      <c r="F9" s="147"/>
      <c r="G9" s="147"/>
      <c r="H9" s="501"/>
      <c r="I9" s="501"/>
    </row>
    <row r="10" spans="1:12" s="749" customFormat="1" ht="31.5">
      <c r="A10" s="655" t="s">
        <v>2146</v>
      </c>
      <c r="B10" s="602" t="s">
        <v>2100</v>
      </c>
      <c r="C10" s="603"/>
      <c r="D10" s="604"/>
      <c r="E10" s="604"/>
      <c r="F10" s="605"/>
      <c r="G10" s="605"/>
      <c r="H10" s="606"/>
      <c r="I10" s="606"/>
    </row>
    <row r="11" spans="1:12" s="749" customFormat="1" ht="30">
      <c r="A11" s="607" t="s">
        <v>2147</v>
      </c>
      <c r="B11" s="608" t="s">
        <v>1265</v>
      </c>
      <c r="C11" s="609" t="s">
        <v>1114</v>
      </c>
      <c r="D11" s="144">
        <v>0</v>
      </c>
      <c r="E11" s="144">
        <v>7</v>
      </c>
      <c r="F11" s="610">
        <v>0</v>
      </c>
      <c r="G11" s="140">
        <f t="shared" ref="G11:G15" si="0">IF(ISNUMBER(F11),IF(F11&gt;0,ROUND(F11,2),0),0)</f>
        <v>0</v>
      </c>
      <c r="H11" s="140">
        <f t="shared" ref="H11:H15" si="1">ROUND(D11*G11,2)</f>
        <v>0</v>
      </c>
      <c r="I11" s="140">
        <f t="shared" ref="I11:I15" si="2">ROUND(E11*G11,2)</f>
        <v>0</v>
      </c>
      <c r="L11" s="385"/>
    </row>
    <row r="12" spans="1:12" s="749" customFormat="1" ht="36">
      <c r="A12" s="607" t="s">
        <v>2148</v>
      </c>
      <c r="B12" s="611" t="s">
        <v>2251</v>
      </c>
      <c r="C12" s="609" t="s">
        <v>1209</v>
      </c>
      <c r="D12" s="144">
        <v>0</v>
      </c>
      <c r="E12" s="144">
        <v>100</v>
      </c>
      <c r="F12" s="610">
        <v>0</v>
      </c>
      <c r="G12" s="140">
        <f t="shared" si="0"/>
        <v>0</v>
      </c>
      <c r="H12" s="140">
        <f t="shared" si="1"/>
        <v>0</v>
      </c>
      <c r="I12" s="140">
        <f t="shared" si="2"/>
        <v>0</v>
      </c>
      <c r="L12" s="385"/>
    </row>
    <row r="13" spans="1:12" s="749" customFormat="1" ht="36">
      <c r="A13" s="607" t="s">
        <v>2149</v>
      </c>
      <c r="B13" s="608" t="s">
        <v>1269</v>
      </c>
      <c r="C13" s="609" t="s">
        <v>1256</v>
      </c>
      <c r="D13" s="144">
        <v>0</v>
      </c>
      <c r="E13" s="144">
        <v>190</v>
      </c>
      <c r="F13" s="610">
        <v>0</v>
      </c>
      <c r="G13" s="140">
        <f t="shared" ref="G13" si="3">IF(ISNUMBER(F13),IF(F13&gt;0,ROUND(F13,2),0),0)</f>
        <v>0</v>
      </c>
      <c r="H13" s="140">
        <f t="shared" ref="H13" si="4">ROUND(D13*G13,2)</f>
        <v>0</v>
      </c>
      <c r="I13" s="140">
        <f t="shared" ref="I13" si="5">ROUND(E13*G13,2)</f>
        <v>0</v>
      </c>
      <c r="L13" s="385"/>
    </row>
    <row r="14" spans="1:12" s="749" customFormat="1" ht="36">
      <c r="A14" s="607" t="s">
        <v>2150</v>
      </c>
      <c r="B14" s="608" t="s">
        <v>2254</v>
      </c>
      <c r="C14" s="609" t="s">
        <v>1256</v>
      </c>
      <c r="D14" s="144">
        <v>0</v>
      </c>
      <c r="E14" s="144">
        <v>190</v>
      </c>
      <c r="F14" s="610">
        <v>0</v>
      </c>
      <c r="G14" s="140">
        <f t="shared" ref="G14" si="6">IF(ISNUMBER(F14),IF(F14&gt;0,ROUND(F14,2),0),0)</f>
        <v>0</v>
      </c>
      <c r="H14" s="140">
        <f t="shared" ref="H14" si="7">ROUND(D14*G14,2)</f>
        <v>0</v>
      </c>
      <c r="I14" s="140">
        <f t="shared" ref="I14" si="8">ROUND(E14*G14,2)</f>
        <v>0</v>
      </c>
      <c r="L14" s="385"/>
    </row>
    <row r="15" spans="1:12" s="749" customFormat="1" ht="30.75" thickBot="1">
      <c r="A15" s="607" t="s">
        <v>2255</v>
      </c>
      <c r="B15" s="608" t="s">
        <v>1581</v>
      </c>
      <c r="C15" s="609" t="s">
        <v>1209</v>
      </c>
      <c r="D15" s="144">
        <v>0</v>
      </c>
      <c r="E15" s="144">
        <v>108</v>
      </c>
      <c r="F15" s="610">
        <v>0</v>
      </c>
      <c r="G15" s="140">
        <f t="shared" si="0"/>
        <v>0</v>
      </c>
      <c r="H15" s="140">
        <f t="shared" si="1"/>
        <v>0</v>
      </c>
      <c r="I15" s="140">
        <f t="shared" si="2"/>
        <v>0</v>
      </c>
      <c r="L15" s="385"/>
    </row>
    <row r="16" spans="1:12" s="749" customFormat="1" ht="18.75" thickBot="1">
      <c r="A16" s="811" t="s">
        <v>1276</v>
      </c>
      <c r="B16" s="815"/>
      <c r="C16" s="613"/>
      <c r="D16" s="614"/>
      <c r="E16" s="614"/>
      <c r="F16" s="615"/>
      <c r="G16" s="615"/>
      <c r="H16" s="616">
        <f>SUM(H11:H15)</f>
        <v>0</v>
      </c>
      <c r="I16" s="616">
        <f>SUM(I11:I15)</f>
        <v>0</v>
      </c>
      <c r="L16" s="385"/>
    </row>
    <row r="17" spans="1:11" s="622" customFormat="1">
      <c r="A17" s="656"/>
      <c r="B17" s="35"/>
      <c r="C17" s="609"/>
      <c r="D17" s="621"/>
      <c r="E17" s="621"/>
      <c r="F17" s="600"/>
      <c r="G17" s="600"/>
      <c r="H17" s="601"/>
      <c r="I17" s="601"/>
      <c r="J17" s="33"/>
      <c r="K17" s="34"/>
    </row>
    <row r="18" spans="1:11" s="622" customFormat="1" ht="31.5">
      <c r="A18" s="653" t="s">
        <v>2151</v>
      </c>
      <c r="B18" s="32" t="s">
        <v>1205</v>
      </c>
      <c r="C18" s="609"/>
      <c r="D18" s="621"/>
      <c r="E18" s="621"/>
      <c r="F18" s="600"/>
      <c r="G18" s="600"/>
      <c r="H18" s="601"/>
      <c r="I18" s="601"/>
    </row>
    <row r="19" spans="1:11" s="622" customFormat="1" ht="180">
      <c r="A19" s="598" t="s">
        <v>2152</v>
      </c>
      <c r="B19" s="599" t="s">
        <v>2153</v>
      </c>
      <c r="C19" s="30"/>
      <c r="D19" s="147"/>
      <c r="E19" s="147"/>
      <c r="F19" s="600"/>
      <c r="G19" s="600"/>
      <c r="H19" s="601"/>
      <c r="I19" s="601"/>
    </row>
    <row r="20" spans="1:11" s="622" customFormat="1" ht="37.9" customHeight="1">
      <c r="A20" s="598" t="s">
        <v>1126</v>
      </c>
      <c r="B20" s="599" t="s">
        <v>2154</v>
      </c>
      <c r="C20" s="609" t="s">
        <v>1209</v>
      </c>
      <c r="D20" s="621">
        <v>0</v>
      </c>
      <c r="E20" s="621">
        <v>20</v>
      </c>
      <c r="F20" s="610">
        <v>0</v>
      </c>
      <c r="G20" s="140">
        <f t="shared" ref="G20:G22" si="9">IF(ISNUMBER(F20),IF(F20&gt;0,ROUND(F20,2),0),0)</f>
        <v>0</v>
      </c>
      <c r="H20" s="140">
        <f t="shared" ref="H20:H22" si="10">ROUND(D20*G20,2)</f>
        <v>0</v>
      </c>
      <c r="I20" s="140">
        <f t="shared" ref="I20:I22" si="11">ROUND(E20*G20,2)</f>
        <v>0</v>
      </c>
    </row>
    <row r="21" spans="1:11" s="622" customFormat="1" ht="37.15" customHeight="1">
      <c r="A21" s="598" t="s">
        <v>1128</v>
      </c>
      <c r="B21" s="599" t="s">
        <v>2155</v>
      </c>
      <c r="C21" s="609" t="s">
        <v>1209</v>
      </c>
      <c r="D21" s="621">
        <v>0</v>
      </c>
      <c r="E21" s="621">
        <v>15</v>
      </c>
      <c r="F21" s="610">
        <v>0</v>
      </c>
      <c r="G21" s="140">
        <f t="shared" si="9"/>
        <v>0</v>
      </c>
      <c r="H21" s="140">
        <f t="shared" si="10"/>
        <v>0</v>
      </c>
      <c r="I21" s="140">
        <f t="shared" si="11"/>
        <v>0</v>
      </c>
    </row>
    <row r="22" spans="1:11" s="622" customFormat="1" ht="54.75" thickBot="1">
      <c r="A22" s="598" t="s">
        <v>2156</v>
      </c>
      <c r="B22" s="599" t="s">
        <v>2113</v>
      </c>
      <c r="C22" s="609" t="s">
        <v>1153</v>
      </c>
      <c r="D22" s="621">
        <v>0</v>
      </c>
      <c r="E22" s="621">
        <v>665</v>
      </c>
      <c r="F22" s="610">
        <v>0</v>
      </c>
      <c r="G22" s="140">
        <f t="shared" si="9"/>
        <v>0</v>
      </c>
      <c r="H22" s="140">
        <f t="shared" si="10"/>
        <v>0</v>
      </c>
      <c r="I22" s="140">
        <f t="shared" si="11"/>
        <v>0</v>
      </c>
    </row>
    <row r="23" spans="1:11" s="622" customFormat="1" ht="18.75" thickBot="1">
      <c r="A23" s="811" t="s">
        <v>1210</v>
      </c>
      <c r="B23" s="812"/>
      <c r="C23" s="613"/>
      <c r="D23" s="614"/>
      <c r="E23" s="614"/>
      <c r="F23" s="615"/>
      <c r="G23" s="615"/>
      <c r="H23" s="616">
        <f>SUM(H20:H22)</f>
        <v>0</v>
      </c>
      <c r="I23" s="616">
        <f>SUM(I20:I22)</f>
        <v>0</v>
      </c>
    </row>
    <row r="24" spans="1:11" s="622" customFormat="1">
      <c r="A24" s="656"/>
      <c r="B24" s="35"/>
      <c r="C24" s="609"/>
      <c r="D24" s="621"/>
      <c r="E24" s="621"/>
      <c r="F24" s="600"/>
      <c r="G24" s="600"/>
      <c r="H24" s="601"/>
      <c r="I24" s="601"/>
      <c r="J24" s="33"/>
      <c r="K24" s="34"/>
    </row>
    <row r="25" spans="1:11" s="622" customFormat="1" ht="31.5">
      <c r="A25" s="653" t="s">
        <v>2157</v>
      </c>
      <c r="B25" s="32" t="s">
        <v>1314</v>
      </c>
      <c r="C25" s="609"/>
      <c r="D25" s="621"/>
      <c r="E25" s="621"/>
      <c r="F25" s="600"/>
      <c r="G25" s="600"/>
      <c r="H25" s="601"/>
      <c r="I25" s="601"/>
    </row>
    <row r="26" spans="1:11" s="622" customFormat="1" ht="36">
      <c r="A26" s="50" t="s">
        <v>2158</v>
      </c>
      <c r="B26" s="599" t="s">
        <v>1312</v>
      </c>
      <c r="C26" s="609" t="s">
        <v>1153</v>
      </c>
      <c r="D26" s="621">
        <v>0</v>
      </c>
      <c r="E26" s="621">
        <v>665</v>
      </c>
      <c r="F26" s="610">
        <v>0</v>
      </c>
      <c r="G26" s="140">
        <f t="shared" ref="G26" si="12">IF(ISNUMBER(F26),IF(F26&gt;0,ROUND(F26,2),0),0)</f>
        <v>0</v>
      </c>
      <c r="H26" s="140">
        <f t="shared" ref="H26" si="13">ROUND(D26*G26,2)</f>
        <v>0</v>
      </c>
      <c r="I26" s="140">
        <f t="shared" ref="I26" si="14">ROUND(E26*G26,2)</f>
        <v>0</v>
      </c>
    </row>
    <row r="27" spans="1:11" s="622" customFormat="1" ht="72.599999999999994" customHeight="1">
      <c r="A27" s="50" t="s">
        <v>2159</v>
      </c>
      <c r="B27" s="599" t="s">
        <v>1316</v>
      </c>
      <c r="C27" s="609"/>
      <c r="D27" s="621"/>
      <c r="E27" s="621"/>
      <c r="F27" s="600"/>
      <c r="G27" s="140"/>
      <c r="H27" s="140"/>
      <c r="I27" s="140"/>
    </row>
    <row r="28" spans="1:11" s="622" customFormat="1">
      <c r="A28" s="50" t="s">
        <v>1126</v>
      </c>
      <c r="B28" s="599" t="s">
        <v>1317</v>
      </c>
      <c r="C28" s="609" t="s">
        <v>1114</v>
      </c>
      <c r="D28" s="621">
        <v>0</v>
      </c>
      <c r="E28" s="621">
        <v>110</v>
      </c>
      <c r="F28" s="610">
        <v>0</v>
      </c>
      <c r="G28" s="140">
        <f t="shared" ref="G28:G34" si="15">IF(ISNUMBER(F28),IF(F28&gt;0,ROUND(F28,2),0),0)</f>
        <v>0</v>
      </c>
      <c r="H28" s="140">
        <f t="shared" ref="H28:H34" si="16">ROUND(D28*G28,2)</f>
        <v>0</v>
      </c>
      <c r="I28" s="140">
        <f t="shared" ref="I28:I34" si="17">ROUND(E28*G28,2)</f>
        <v>0</v>
      </c>
    </row>
    <row r="29" spans="1:11" s="622" customFormat="1">
      <c r="A29" s="50" t="s">
        <v>1128</v>
      </c>
      <c r="B29" s="599" t="s">
        <v>1318</v>
      </c>
      <c r="C29" s="609" t="s">
        <v>1114</v>
      </c>
      <c r="D29" s="621">
        <v>0</v>
      </c>
      <c r="E29" s="621">
        <v>80</v>
      </c>
      <c r="F29" s="610">
        <v>0</v>
      </c>
      <c r="G29" s="140">
        <f t="shared" ref="G29:G30" si="18">IF(ISNUMBER(F29),IF(F29&gt;0,ROUND(F29,2),0),0)</f>
        <v>0</v>
      </c>
      <c r="H29" s="140">
        <f t="shared" ref="H29:H30" si="19">ROUND(D29*G29,2)</f>
        <v>0</v>
      </c>
      <c r="I29" s="140">
        <f t="shared" ref="I29:I30" si="20">ROUND(E29*G29,2)</f>
        <v>0</v>
      </c>
    </row>
    <row r="30" spans="1:11" s="622" customFormat="1">
      <c r="A30" s="50" t="s">
        <v>1130</v>
      </c>
      <c r="B30" s="599" t="s">
        <v>2300</v>
      </c>
      <c r="C30" s="609" t="s">
        <v>1114</v>
      </c>
      <c r="D30" s="621">
        <v>0</v>
      </c>
      <c r="E30" s="621">
        <v>110</v>
      </c>
      <c r="F30" s="610">
        <v>0</v>
      </c>
      <c r="G30" s="140">
        <f t="shared" si="18"/>
        <v>0</v>
      </c>
      <c r="H30" s="140">
        <f t="shared" si="19"/>
        <v>0</v>
      </c>
      <c r="I30" s="140">
        <f t="shared" si="20"/>
        <v>0</v>
      </c>
    </row>
    <row r="31" spans="1:11" s="622" customFormat="1">
      <c r="A31" s="50" t="s">
        <v>1132</v>
      </c>
      <c r="B31" s="599" t="s">
        <v>2301</v>
      </c>
      <c r="C31" s="609" t="s">
        <v>1114</v>
      </c>
      <c r="D31" s="621">
        <v>0</v>
      </c>
      <c r="E31" s="621">
        <v>80</v>
      </c>
      <c r="F31" s="610">
        <v>0</v>
      </c>
      <c r="G31" s="140">
        <f t="shared" si="15"/>
        <v>0</v>
      </c>
      <c r="H31" s="140">
        <f t="shared" si="16"/>
        <v>0</v>
      </c>
      <c r="I31" s="140">
        <f t="shared" si="17"/>
        <v>0</v>
      </c>
    </row>
    <row r="32" spans="1:11" s="622" customFormat="1" ht="141.6" customHeight="1">
      <c r="A32" s="50" t="s">
        <v>2160</v>
      </c>
      <c r="B32" s="599" t="s">
        <v>2103</v>
      </c>
      <c r="C32" s="609" t="s">
        <v>1153</v>
      </c>
      <c r="D32" s="621">
        <v>0</v>
      </c>
      <c r="E32" s="621">
        <v>665</v>
      </c>
      <c r="F32" s="610">
        <v>0</v>
      </c>
      <c r="G32" s="140">
        <f t="shared" si="15"/>
        <v>0</v>
      </c>
      <c r="H32" s="140">
        <f t="shared" si="16"/>
        <v>0</v>
      </c>
      <c r="I32" s="140">
        <f t="shared" si="17"/>
        <v>0</v>
      </c>
    </row>
    <row r="33" spans="1:12" s="622" customFormat="1" ht="40.9" customHeight="1">
      <c r="A33" s="50" t="s">
        <v>2161</v>
      </c>
      <c r="B33" s="599" t="s">
        <v>1322</v>
      </c>
      <c r="C33" s="609" t="s">
        <v>1114</v>
      </c>
      <c r="D33" s="621">
        <v>0</v>
      </c>
      <c r="E33" s="621">
        <v>197</v>
      </c>
      <c r="F33" s="610">
        <v>0</v>
      </c>
      <c r="G33" s="140">
        <f t="shared" si="15"/>
        <v>0</v>
      </c>
      <c r="H33" s="140">
        <f t="shared" si="16"/>
        <v>0</v>
      </c>
      <c r="I33" s="140">
        <f t="shared" si="17"/>
        <v>0</v>
      </c>
    </row>
    <row r="34" spans="1:12" s="622" customFormat="1" ht="73.900000000000006" customHeight="1" thickBot="1">
      <c r="A34" s="50" t="s">
        <v>2162</v>
      </c>
      <c r="B34" s="599" t="s">
        <v>1324</v>
      </c>
      <c r="C34" s="609" t="s">
        <v>1114</v>
      </c>
      <c r="D34" s="621">
        <v>0</v>
      </c>
      <c r="E34" s="621">
        <v>190</v>
      </c>
      <c r="F34" s="610">
        <v>0</v>
      </c>
      <c r="G34" s="140">
        <f t="shared" si="15"/>
        <v>0</v>
      </c>
      <c r="H34" s="140">
        <f t="shared" si="16"/>
        <v>0</v>
      </c>
      <c r="I34" s="140">
        <f t="shared" si="17"/>
        <v>0</v>
      </c>
    </row>
    <row r="35" spans="1:12" s="622" customFormat="1" ht="18.75" thickBot="1">
      <c r="A35" s="811" t="s">
        <v>1325</v>
      </c>
      <c r="B35" s="812"/>
      <c r="C35" s="613"/>
      <c r="D35" s="614"/>
      <c r="E35" s="614"/>
      <c r="F35" s="615"/>
      <c r="G35" s="615"/>
      <c r="H35" s="616">
        <f>SUM(H26:H34)</f>
        <v>0</v>
      </c>
      <c r="I35" s="616">
        <f>SUM(I26:I34)</f>
        <v>0</v>
      </c>
    </row>
    <row r="36" spans="1:12" s="622" customFormat="1">
      <c r="A36" s="656"/>
      <c r="B36" s="35"/>
      <c r="C36" s="609"/>
      <c r="D36" s="621"/>
      <c r="E36" s="621"/>
      <c r="F36" s="600"/>
      <c r="G36" s="600"/>
      <c r="H36" s="601"/>
      <c r="I36" s="601"/>
      <c r="J36" s="33"/>
      <c r="K36" s="34"/>
    </row>
    <row r="37" spans="1:12" s="622" customFormat="1" ht="31.5">
      <c r="A37" s="653" t="s">
        <v>2163</v>
      </c>
      <c r="B37" s="32" t="s">
        <v>2164</v>
      </c>
      <c r="C37" s="609"/>
      <c r="D37" s="621"/>
      <c r="E37" s="621"/>
      <c r="F37" s="600"/>
      <c r="G37" s="600"/>
      <c r="H37" s="601"/>
      <c r="I37" s="601"/>
    </row>
    <row r="38" spans="1:12" s="622" customFormat="1" ht="30">
      <c r="A38" s="50" t="s">
        <v>2165</v>
      </c>
      <c r="B38" s="599" t="s">
        <v>2166</v>
      </c>
      <c r="C38" s="609" t="s">
        <v>1104</v>
      </c>
      <c r="D38" s="621">
        <v>0</v>
      </c>
      <c r="E38" s="621">
        <v>19</v>
      </c>
      <c r="F38" s="610">
        <v>0</v>
      </c>
      <c r="G38" s="140">
        <f t="shared" ref="G38:G39" si="21">IF(ISNUMBER(F38),IF(F38&gt;0,ROUND(F38,2),0),0)</f>
        <v>0</v>
      </c>
      <c r="H38" s="140">
        <f t="shared" ref="H38:H39" si="22">ROUND(D38*G38,2)</f>
        <v>0</v>
      </c>
      <c r="I38" s="140">
        <f t="shared" ref="I38:I39" si="23">ROUND(E38*G38,2)</f>
        <v>0</v>
      </c>
    </row>
    <row r="39" spans="1:12" s="622" customFormat="1" ht="30">
      <c r="A39" s="50" t="s">
        <v>2249</v>
      </c>
      <c r="B39" s="599" t="s">
        <v>2168</v>
      </c>
      <c r="C39" s="609" t="s">
        <v>1104</v>
      </c>
      <c r="D39" s="621">
        <v>0</v>
      </c>
      <c r="E39" s="621">
        <v>7</v>
      </c>
      <c r="F39" s="610">
        <v>0</v>
      </c>
      <c r="G39" s="140">
        <f t="shared" si="21"/>
        <v>0</v>
      </c>
      <c r="H39" s="140">
        <f t="shared" si="22"/>
        <v>0</v>
      </c>
      <c r="I39" s="140">
        <f t="shared" si="23"/>
        <v>0</v>
      </c>
    </row>
    <row r="40" spans="1:12" s="622" customFormat="1" ht="36">
      <c r="A40" s="50" t="s">
        <v>2167</v>
      </c>
      <c r="B40" s="599" t="s">
        <v>2170</v>
      </c>
      <c r="C40" s="609" t="s">
        <v>1114</v>
      </c>
      <c r="D40" s="621">
        <v>0</v>
      </c>
      <c r="E40" s="621">
        <v>190</v>
      </c>
      <c r="F40" s="610">
        <v>0</v>
      </c>
      <c r="G40" s="140">
        <f t="shared" ref="G40:G41" si="24">IF(ISNUMBER(F40),IF(F40&gt;0,ROUND(F40,2),0),0)</f>
        <v>0</v>
      </c>
      <c r="H40" s="140">
        <f t="shared" ref="H40:H41" si="25">ROUND(D40*G40,2)</f>
        <v>0</v>
      </c>
      <c r="I40" s="140">
        <f t="shared" ref="I40:I41" si="26">ROUND(E40*G40,2)</f>
        <v>0</v>
      </c>
    </row>
    <row r="41" spans="1:12" s="622" customFormat="1" ht="90.75" thickBot="1">
      <c r="A41" s="50" t="s">
        <v>2169</v>
      </c>
      <c r="B41" s="599" t="s">
        <v>2305</v>
      </c>
      <c r="C41" s="609" t="s">
        <v>1108</v>
      </c>
      <c r="D41" s="621">
        <v>0</v>
      </c>
      <c r="E41" s="621">
        <v>1</v>
      </c>
      <c r="F41" s="610">
        <v>0</v>
      </c>
      <c r="G41" s="140">
        <f t="shared" si="24"/>
        <v>0</v>
      </c>
      <c r="H41" s="140">
        <f t="shared" si="25"/>
        <v>0</v>
      </c>
      <c r="I41" s="140">
        <f t="shared" si="26"/>
        <v>0</v>
      </c>
    </row>
    <row r="42" spans="1:12" s="622" customFormat="1" ht="18.75" thickBot="1">
      <c r="A42" s="811" t="s">
        <v>2171</v>
      </c>
      <c r="B42" s="812"/>
      <c r="C42" s="613"/>
      <c r="D42" s="614"/>
      <c r="E42" s="614"/>
      <c r="F42" s="615"/>
      <c r="G42" s="615"/>
      <c r="H42" s="616">
        <f>SUM(H38:H41)</f>
        <v>0</v>
      </c>
      <c r="I42" s="616">
        <f>SUM(I38:I41)</f>
        <v>0</v>
      </c>
    </row>
    <row r="43" spans="1:12" s="622" customFormat="1">
      <c r="A43" s="50"/>
      <c r="B43" s="599"/>
      <c r="C43" s="609"/>
      <c r="D43" s="621"/>
      <c r="E43" s="621"/>
      <c r="F43" s="600"/>
      <c r="G43" s="600"/>
      <c r="H43" s="601"/>
      <c r="I43" s="601"/>
    </row>
    <row r="44" spans="1:12" s="622" customFormat="1" ht="31.5">
      <c r="A44" s="653" t="s">
        <v>2172</v>
      </c>
      <c r="B44" s="32" t="s">
        <v>2173</v>
      </c>
      <c r="C44" s="609"/>
      <c r="D44" s="621"/>
      <c r="E44" s="621"/>
      <c r="F44" s="600"/>
      <c r="G44" s="600"/>
      <c r="H44" s="601"/>
      <c r="I44" s="601"/>
    </row>
    <row r="45" spans="1:12" s="12" customFormat="1" ht="72">
      <c r="A45" s="49" t="s">
        <v>2174</v>
      </c>
      <c r="B45" s="79" t="s">
        <v>2175</v>
      </c>
      <c r="C45" s="28"/>
      <c r="D45" s="144"/>
      <c r="E45" s="144"/>
      <c r="F45" s="148"/>
      <c r="G45" s="650"/>
      <c r="H45" s="140"/>
      <c r="I45" s="140">
        <f t="shared" ref="I45:I46" si="27">ROUND(E45*G45,2)</f>
        <v>0</v>
      </c>
    </row>
    <row r="46" spans="1:12" s="12" customFormat="1">
      <c r="A46" s="361" t="s">
        <v>1126</v>
      </c>
      <c r="B46" s="79" t="s">
        <v>1367</v>
      </c>
      <c r="C46" s="28" t="s">
        <v>1256</v>
      </c>
      <c r="D46" s="144">
        <v>0</v>
      </c>
      <c r="E46" s="144">
        <v>190</v>
      </c>
      <c r="F46" s="139">
        <v>0</v>
      </c>
      <c r="G46" s="650">
        <f t="shared" ref="G46" si="28">IF(ISNUMBER(F46),IF(F46&gt;0,ROUND(F46,2),0),0)</f>
        <v>0</v>
      </c>
      <c r="H46" s="140">
        <f t="shared" ref="H46" si="29">ROUND(D46*G46,2)</f>
        <v>0</v>
      </c>
      <c r="I46" s="140">
        <f t="shared" si="27"/>
        <v>0</v>
      </c>
    </row>
    <row r="47" spans="1:12" s="12" customFormat="1" ht="72">
      <c r="A47" s="49" t="s">
        <v>2176</v>
      </c>
      <c r="B47" s="79" t="s">
        <v>1372</v>
      </c>
      <c r="C47" s="28"/>
      <c r="D47" s="144"/>
      <c r="E47" s="144"/>
      <c r="F47" s="148"/>
      <c r="G47" s="650"/>
      <c r="H47" s="140"/>
      <c r="I47" s="140"/>
      <c r="L47" s="741"/>
    </row>
    <row r="48" spans="1:12" s="12" customFormat="1" ht="36">
      <c r="A48" s="361" t="s">
        <v>1126</v>
      </c>
      <c r="B48" s="79" t="s">
        <v>1373</v>
      </c>
      <c r="C48" s="28" t="s">
        <v>1104</v>
      </c>
      <c r="D48" s="144">
        <v>0</v>
      </c>
      <c r="E48" s="144">
        <v>19</v>
      </c>
      <c r="F48" s="139">
        <v>0</v>
      </c>
      <c r="G48" s="650">
        <f t="shared" ref="G48:G51" si="30">IF(ISNUMBER(F48),IF(F48&gt;0,ROUND(F48,2),0),0)</f>
        <v>0</v>
      </c>
      <c r="H48" s="140">
        <f t="shared" ref="H48:H51" si="31">ROUND(D48*G48,2)</f>
        <v>0</v>
      </c>
      <c r="I48" s="140">
        <f t="shared" ref="I48:I51" si="32">ROUND(E48*G48,2)</f>
        <v>0</v>
      </c>
    </row>
    <row r="49" spans="1:13" s="12" customFormat="1" ht="54">
      <c r="A49" s="49" t="s">
        <v>2177</v>
      </c>
      <c r="B49" s="79" t="s">
        <v>1375</v>
      </c>
      <c r="C49" s="28"/>
      <c r="D49" s="144"/>
      <c r="E49" s="144"/>
      <c r="F49" s="148"/>
      <c r="G49" s="650"/>
      <c r="H49" s="140"/>
      <c r="I49" s="140"/>
    </row>
    <row r="50" spans="1:13" s="12" customFormat="1" ht="36">
      <c r="A50" s="361" t="s">
        <v>1126</v>
      </c>
      <c r="B50" s="79" t="s">
        <v>1376</v>
      </c>
      <c r="C50" s="28" t="s">
        <v>1104</v>
      </c>
      <c r="D50" s="144">
        <v>0</v>
      </c>
      <c r="E50" s="144">
        <v>19</v>
      </c>
      <c r="F50" s="139">
        <v>0</v>
      </c>
      <c r="G50" s="650">
        <f t="shared" si="30"/>
        <v>0</v>
      </c>
      <c r="H50" s="140">
        <f t="shared" si="31"/>
        <v>0</v>
      </c>
      <c r="I50" s="140">
        <f t="shared" si="32"/>
        <v>0</v>
      </c>
      <c r="L50" s="741"/>
    </row>
    <row r="51" spans="1:13" s="12" customFormat="1" ht="90.75" thickBot="1">
      <c r="A51" s="49" t="s">
        <v>2178</v>
      </c>
      <c r="B51" s="79" t="s">
        <v>1381</v>
      </c>
      <c r="C51" s="28" t="s">
        <v>1104</v>
      </c>
      <c r="D51" s="144">
        <v>0</v>
      </c>
      <c r="E51" s="144">
        <v>7</v>
      </c>
      <c r="F51" s="139">
        <v>0</v>
      </c>
      <c r="G51" s="650">
        <f t="shared" si="30"/>
        <v>0</v>
      </c>
      <c r="H51" s="140">
        <f t="shared" si="31"/>
        <v>0</v>
      </c>
      <c r="I51" s="140">
        <f t="shared" si="32"/>
        <v>0</v>
      </c>
      <c r="M51" s="37"/>
    </row>
    <row r="52" spans="1:13" s="622" customFormat="1" ht="18.75" thickBot="1">
      <c r="A52" s="811" t="s">
        <v>2179</v>
      </c>
      <c r="B52" s="812"/>
      <c r="C52" s="613"/>
      <c r="D52" s="614"/>
      <c r="E52" s="614"/>
      <c r="F52" s="615"/>
      <c r="G52" s="615"/>
      <c r="H52" s="615">
        <f>SUM(H45:H51)</f>
        <v>0</v>
      </c>
      <c r="I52" s="616">
        <f>SUM(I45:I51)</f>
        <v>0</v>
      </c>
    </row>
    <row r="53" spans="1:13" s="622" customFormat="1" ht="18.75" thickBot="1">
      <c r="A53" s="50"/>
      <c r="B53" s="599"/>
      <c r="C53" s="609"/>
      <c r="D53" s="621"/>
      <c r="E53" s="621"/>
      <c r="F53" s="600"/>
      <c r="G53" s="600"/>
      <c r="H53" s="601"/>
      <c r="I53" s="601"/>
    </row>
    <row r="54" spans="1:13" s="622" customFormat="1" ht="18.75" thickBot="1">
      <c r="A54" s="811" t="s">
        <v>2180</v>
      </c>
      <c r="B54" s="812"/>
      <c r="C54" s="613"/>
      <c r="D54" s="623"/>
      <c r="E54" s="623"/>
      <c r="F54" s="615"/>
      <c r="G54" s="615"/>
      <c r="H54" s="616">
        <f>H16+H23+H35+H42+H52</f>
        <v>0</v>
      </c>
      <c r="I54" s="616">
        <f>I16+I23+I35+I42+I52</f>
        <v>0</v>
      </c>
    </row>
    <row r="55" spans="1:13">
      <c r="A55" s="635"/>
      <c r="B55" s="624"/>
      <c r="C55" s="625"/>
      <c r="D55" s="595"/>
      <c r="E55" s="595"/>
      <c r="F55" s="596"/>
      <c r="G55" s="596"/>
      <c r="H55" s="597"/>
      <c r="I55" s="597"/>
    </row>
    <row r="56" spans="1:13">
      <c r="A56" s="635"/>
      <c r="B56" s="624"/>
      <c r="C56" s="626"/>
      <c r="D56" s="595"/>
      <c r="E56" s="595"/>
      <c r="F56" s="596"/>
      <c r="G56" s="596"/>
      <c r="H56" s="597"/>
      <c r="I56" s="597"/>
    </row>
    <row r="57" spans="1:13">
      <c r="A57" s="635"/>
      <c r="B57" s="624"/>
      <c r="C57" s="626"/>
      <c r="D57" s="595"/>
      <c r="E57" s="595"/>
      <c r="F57" s="596"/>
      <c r="G57" s="596"/>
      <c r="H57" s="597"/>
      <c r="I57" s="597"/>
    </row>
    <row r="58" spans="1:13">
      <c r="A58" s="635"/>
      <c r="B58" s="262"/>
      <c r="C58" s="626"/>
      <c r="D58" s="595"/>
      <c r="E58" s="595"/>
      <c r="F58" s="596"/>
      <c r="G58" s="596"/>
      <c r="H58" s="597"/>
      <c r="I58" s="597"/>
    </row>
    <row r="59" spans="1:13">
      <c r="A59" s="635"/>
      <c r="B59" s="624"/>
      <c r="C59" s="625"/>
      <c r="D59" s="595"/>
      <c r="E59" s="595"/>
      <c r="F59" s="596"/>
      <c r="G59" s="596"/>
      <c r="H59" s="597"/>
      <c r="I59" s="597"/>
    </row>
    <row r="60" spans="1:13">
      <c r="A60" s="635"/>
      <c r="B60" s="627"/>
      <c r="C60" s="626"/>
      <c r="D60" s="595"/>
      <c r="E60" s="595"/>
      <c r="F60" s="596"/>
      <c r="G60" s="596"/>
      <c r="H60" s="597"/>
      <c r="I60" s="597"/>
    </row>
    <row r="61" spans="1:13">
      <c r="A61" s="635"/>
      <c r="B61" s="624"/>
      <c r="C61" s="626"/>
      <c r="D61" s="595"/>
      <c r="E61" s="595"/>
      <c r="F61" s="596"/>
      <c r="G61" s="596"/>
      <c r="H61" s="597"/>
      <c r="I61" s="597"/>
    </row>
    <row r="62" spans="1:13">
      <c r="A62" s="635"/>
      <c r="B62" s="628"/>
      <c r="C62" s="626"/>
      <c r="D62" s="595"/>
      <c r="E62" s="595"/>
      <c r="F62" s="596"/>
      <c r="G62" s="596"/>
      <c r="H62" s="597"/>
      <c r="I62" s="597"/>
    </row>
    <row r="63" spans="1:13">
      <c r="A63" s="635"/>
      <c r="B63" s="628"/>
      <c r="C63" s="626"/>
      <c r="D63" s="595"/>
      <c r="E63" s="595"/>
      <c r="F63" s="596"/>
      <c r="G63" s="596"/>
      <c r="H63" s="597"/>
      <c r="I63" s="597"/>
    </row>
    <row r="64" spans="1:13">
      <c r="A64" s="635"/>
      <c r="B64" s="628"/>
      <c r="C64" s="626"/>
      <c r="D64" s="595"/>
      <c r="E64" s="595"/>
      <c r="F64" s="596"/>
      <c r="G64" s="596"/>
      <c r="H64" s="597"/>
      <c r="I64" s="597"/>
    </row>
    <row r="65" spans="1:9">
      <c r="A65" s="635"/>
      <c r="B65" s="624"/>
      <c r="C65" s="625"/>
      <c r="D65" s="595"/>
      <c r="E65" s="595"/>
      <c r="F65" s="596"/>
      <c r="G65" s="596"/>
      <c r="H65" s="597"/>
      <c r="I65" s="597"/>
    </row>
    <row r="66" spans="1:9">
      <c r="A66" s="635"/>
      <c r="B66" s="624"/>
      <c r="C66" s="626"/>
      <c r="D66" s="595"/>
      <c r="E66" s="595"/>
      <c r="F66" s="596"/>
      <c r="G66" s="596"/>
      <c r="H66" s="597"/>
      <c r="I66" s="597"/>
    </row>
    <row r="67" spans="1:9">
      <c r="A67" s="635"/>
      <c r="B67" s="629"/>
      <c r="C67" s="626"/>
      <c r="D67" s="595"/>
      <c r="E67" s="595"/>
      <c r="F67" s="596"/>
      <c r="G67" s="596"/>
      <c r="H67" s="597"/>
      <c r="I67" s="597"/>
    </row>
    <row r="68" spans="1:9">
      <c r="A68" s="635"/>
      <c r="B68" s="624"/>
      <c r="C68" s="626"/>
      <c r="D68" s="595"/>
      <c r="E68" s="595"/>
      <c r="F68" s="596"/>
      <c r="G68" s="596"/>
      <c r="H68" s="597"/>
      <c r="I68" s="597"/>
    </row>
    <row r="69" spans="1:9">
      <c r="A69" s="635"/>
      <c r="B69" s="624"/>
      <c r="C69" s="626"/>
      <c r="D69" s="595"/>
      <c r="E69" s="595"/>
      <c r="F69" s="596"/>
      <c r="G69" s="596"/>
      <c r="H69" s="597"/>
      <c r="I69" s="597"/>
    </row>
    <row r="70" spans="1:9">
      <c r="A70" s="813"/>
      <c r="B70" s="813"/>
      <c r="C70" s="813"/>
      <c r="D70" s="813"/>
      <c r="E70" s="813"/>
      <c r="F70" s="813"/>
      <c r="G70" s="813"/>
      <c r="H70" s="630"/>
      <c r="I70" s="630"/>
    </row>
    <row r="71" spans="1:9">
      <c r="A71" s="635"/>
      <c r="B71" s="624"/>
      <c r="C71" s="625"/>
      <c r="D71" s="595"/>
      <c r="E71" s="595"/>
      <c r="F71" s="596"/>
      <c r="G71" s="596"/>
      <c r="H71" s="597"/>
      <c r="I71" s="597"/>
    </row>
    <row r="72" spans="1:9">
      <c r="A72" s="631"/>
      <c r="B72" s="632"/>
      <c r="C72" s="625"/>
      <c r="D72" s="595"/>
      <c r="E72" s="595"/>
      <c r="F72" s="596"/>
      <c r="G72" s="596"/>
      <c r="H72" s="597"/>
      <c r="I72" s="597"/>
    </row>
    <row r="73" spans="1:9">
      <c r="A73" s="635"/>
      <c r="B73" s="624"/>
      <c r="C73" s="625"/>
      <c r="D73" s="595"/>
      <c r="E73" s="595"/>
      <c r="F73" s="596"/>
      <c r="G73" s="596"/>
      <c r="H73" s="597"/>
      <c r="I73" s="597"/>
    </row>
    <row r="74" spans="1:9">
      <c r="A74" s="635"/>
      <c r="B74" s="628"/>
      <c r="C74" s="625"/>
      <c r="D74" s="595"/>
      <c r="E74" s="595"/>
      <c r="F74" s="596"/>
      <c r="G74" s="596"/>
      <c r="H74" s="597"/>
      <c r="I74" s="597"/>
    </row>
    <row r="75" spans="1:9">
      <c r="A75" s="635"/>
      <c r="B75" s="629"/>
      <c r="C75" s="625"/>
      <c r="D75" s="595"/>
      <c r="E75" s="595"/>
      <c r="F75" s="596"/>
      <c r="G75" s="596"/>
      <c r="H75" s="597"/>
      <c r="I75" s="597"/>
    </row>
    <row r="76" spans="1:9">
      <c r="A76" s="635"/>
      <c r="B76" s="633"/>
      <c r="C76" s="625"/>
      <c r="D76" s="595"/>
      <c r="E76" s="595"/>
      <c r="F76" s="596"/>
      <c r="G76" s="596"/>
      <c r="H76" s="597"/>
      <c r="I76" s="597"/>
    </row>
    <row r="77" spans="1:9">
      <c r="A77" s="635"/>
      <c r="B77" s="633"/>
      <c r="C77" s="625"/>
      <c r="D77" s="595"/>
      <c r="E77" s="595"/>
      <c r="F77" s="596"/>
      <c r="G77" s="596"/>
      <c r="H77" s="597"/>
      <c r="I77" s="597"/>
    </row>
    <row r="78" spans="1:9">
      <c r="A78" s="635"/>
      <c r="B78" s="634"/>
      <c r="C78" s="625"/>
      <c r="D78" s="595"/>
      <c r="E78" s="595"/>
      <c r="F78" s="596"/>
      <c r="G78" s="596"/>
      <c r="H78" s="597"/>
      <c r="I78" s="597"/>
    </row>
    <row r="79" spans="1:9">
      <c r="A79" s="635"/>
      <c r="B79" s="634"/>
      <c r="C79" s="625"/>
      <c r="D79" s="595"/>
      <c r="E79" s="595"/>
      <c r="F79" s="596"/>
      <c r="G79" s="596"/>
      <c r="H79" s="597"/>
      <c r="I79" s="597"/>
    </row>
    <row r="80" spans="1:9">
      <c r="A80" s="635"/>
      <c r="B80" s="634"/>
      <c r="C80" s="625"/>
      <c r="D80" s="595"/>
      <c r="E80" s="595"/>
      <c r="F80" s="596"/>
      <c r="G80" s="596"/>
      <c r="H80" s="597"/>
      <c r="I80" s="597"/>
    </row>
    <row r="81" spans="1:9">
      <c r="A81" s="635"/>
      <c r="B81" s="634"/>
      <c r="C81" s="625"/>
      <c r="D81" s="595"/>
      <c r="E81" s="595"/>
      <c r="F81" s="596"/>
      <c r="G81" s="596"/>
      <c r="H81" s="597"/>
      <c r="I81" s="597"/>
    </row>
    <row r="82" spans="1:9">
      <c r="A82" s="635"/>
      <c r="B82" s="624"/>
      <c r="C82" s="625"/>
      <c r="D82" s="595"/>
      <c r="E82" s="595"/>
      <c r="F82" s="596"/>
      <c r="G82" s="596"/>
      <c r="H82" s="597"/>
      <c r="I82" s="597"/>
    </row>
    <row r="83" spans="1:9">
      <c r="A83" s="635"/>
      <c r="B83" s="624"/>
      <c r="C83" s="625"/>
      <c r="D83" s="595"/>
      <c r="E83" s="595"/>
      <c r="F83" s="596"/>
      <c r="G83" s="596"/>
      <c r="H83" s="597"/>
      <c r="I83" s="597"/>
    </row>
    <row r="84" spans="1:9">
      <c r="A84" s="635"/>
      <c r="B84" s="628"/>
      <c r="C84" s="625"/>
      <c r="D84" s="595"/>
      <c r="E84" s="595"/>
      <c r="F84" s="596"/>
      <c r="G84" s="596"/>
      <c r="H84" s="597"/>
      <c r="I84" s="597"/>
    </row>
    <row r="85" spans="1:9">
      <c r="A85" s="635"/>
      <c r="B85" s="634"/>
      <c r="C85" s="625"/>
      <c r="D85" s="595"/>
      <c r="E85" s="595"/>
      <c r="F85" s="596"/>
      <c r="G85" s="596"/>
      <c r="H85" s="597"/>
      <c r="I85" s="597"/>
    </row>
    <row r="86" spans="1:9">
      <c r="A86" s="635"/>
      <c r="B86" s="624"/>
      <c r="C86" s="625"/>
      <c r="D86" s="595"/>
      <c r="E86" s="595"/>
      <c r="F86" s="596"/>
      <c r="G86" s="596"/>
      <c r="H86" s="597"/>
      <c r="I86" s="597"/>
    </row>
    <row r="87" spans="1:9">
      <c r="A87" s="635"/>
      <c r="B87" s="629"/>
      <c r="C87" s="625"/>
      <c r="D87" s="595"/>
      <c r="E87" s="595"/>
      <c r="F87" s="596"/>
      <c r="G87" s="596"/>
      <c r="H87" s="597"/>
      <c r="I87" s="597"/>
    </row>
    <row r="88" spans="1:9">
      <c r="A88" s="635"/>
      <c r="B88" s="627"/>
      <c r="C88" s="594"/>
      <c r="D88" s="595"/>
      <c r="E88" s="595"/>
      <c r="F88" s="596"/>
      <c r="G88" s="596"/>
      <c r="H88" s="597"/>
      <c r="I88" s="597"/>
    </row>
    <row r="89" spans="1:9">
      <c r="A89" s="635"/>
      <c r="B89" s="627"/>
      <c r="C89" s="594"/>
      <c r="D89" s="595"/>
      <c r="E89" s="595"/>
      <c r="F89" s="596"/>
      <c r="G89" s="596"/>
      <c r="H89" s="597"/>
      <c r="I89" s="597"/>
    </row>
    <row r="90" spans="1:9">
      <c r="A90" s="635"/>
      <c r="B90" s="627"/>
      <c r="C90" s="594"/>
      <c r="D90" s="595"/>
      <c r="E90" s="595"/>
      <c r="F90" s="596"/>
      <c r="G90" s="596"/>
      <c r="H90" s="597"/>
      <c r="I90" s="597"/>
    </row>
    <row r="91" spans="1:9">
      <c r="A91" s="635"/>
      <c r="B91" s="627"/>
      <c r="C91" s="594"/>
      <c r="D91" s="595"/>
      <c r="E91" s="595"/>
      <c r="F91" s="596"/>
      <c r="G91" s="596"/>
      <c r="H91" s="597"/>
      <c r="I91" s="597"/>
    </row>
    <row r="92" spans="1:9">
      <c r="A92" s="635"/>
      <c r="B92" s="627"/>
      <c r="C92" s="594"/>
      <c r="D92" s="595"/>
      <c r="E92" s="595"/>
      <c r="F92" s="596"/>
      <c r="G92" s="596"/>
      <c r="H92" s="597"/>
      <c r="I92" s="597"/>
    </row>
    <row r="93" spans="1:9">
      <c r="A93" s="635"/>
      <c r="B93" s="624"/>
      <c r="C93" s="625"/>
      <c r="D93" s="595"/>
      <c r="E93" s="595"/>
      <c r="F93" s="596"/>
      <c r="G93" s="596"/>
      <c r="H93" s="597"/>
      <c r="I93" s="597"/>
    </row>
    <row r="94" spans="1:9">
      <c r="A94" s="635"/>
      <c r="B94" s="628"/>
      <c r="C94" s="625"/>
      <c r="D94" s="595"/>
      <c r="E94" s="595"/>
      <c r="F94" s="596"/>
      <c r="G94" s="596"/>
      <c r="H94" s="597"/>
      <c r="I94" s="597"/>
    </row>
    <row r="95" spans="1:9">
      <c r="A95" s="635"/>
      <c r="B95" s="629"/>
      <c r="C95" s="625"/>
      <c r="D95" s="595"/>
      <c r="E95" s="595"/>
      <c r="F95" s="596"/>
      <c r="G95" s="596"/>
      <c r="H95" s="597"/>
      <c r="I95" s="597"/>
    </row>
    <row r="96" spans="1:9">
      <c r="A96" s="635"/>
      <c r="B96" s="624"/>
      <c r="C96" s="625"/>
      <c r="D96" s="595"/>
      <c r="E96" s="595"/>
      <c r="F96" s="596"/>
      <c r="G96" s="596"/>
      <c r="H96" s="597"/>
      <c r="I96" s="597"/>
    </row>
    <row r="97" spans="1:9">
      <c r="A97" s="635"/>
      <c r="B97" s="624"/>
      <c r="C97" s="625"/>
      <c r="D97" s="595"/>
      <c r="E97" s="595"/>
      <c r="F97" s="596"/>
      <c r="G97" s="596"/>
      <c r="H97" s="597"/>
      <c r="I97" s="597"/>
    </row>
    <row r="98" spans="1:9">
      <c r="A98" s="635"/>
      <c r="B98" s="628"/>
      <c r="C98" s="625"/>
      <c r="D98" s="595"/>
      <c r="E98" s="595"/>
      <c r="F98" s="596"/>
      <c r="G98" s="596"/>
      <c r="H98" s="597"/>
      <c r="I98" s="597"/>
    </row>
    <row r="99" spans="1:9">
      <c r="A99" s="635"/>
      <c r="B99" s="624"/>
      <c r="C99" s="625"/>
      <c r="D99" s="595"/>
      <c r="E99" s="595"/>
      <c r="F99" s="596"/>
      <c r="G99" s="596"/>
      <c r="H99" s="597"/>
      <c r="I99" s="597"/>
    </row>
    <row r="100" spans="1:9">
      <c r="A100" s="813"/>
      <c r="B100" s="813"/>
      <c r="C100" s="813"/>
      <c r="D100" s="813"/>
      <c r="E100" s="813"/>
      <c r="F100" s="813"/>
      <c r="G100" s="813"/>
      <c r="H100" s="630"/>
      <c r="I100" s="630"/>
    </row>
    <row r="101" spans="1:9">
      <c r="A101" s="635"/>
      <c r="B101" s="624"/>
      <c r="C101" s="625"/>
      <c r="D101" s="595"/>
      <c r="E101" s="595"/>
      <c r="F101" s="596"/>
      <c r="G101" s="596"/>
      <c r="H101" s="597"/>
      <c r="I101" s="597"/>
    </row>
    <row r="102" spans="1:9">
      <c r="A102" s="631"/>
      <c r="B102" s="632"/>
      <c r="C102" s="625"/>
      <c r="D102" s="595"/>
      <c r="E102" s="595"/>
      <c r="F102" s="596"/>
      <c r="G102" s="596"/>
      <c r="H102" s="597"/>
      <c r="I102" s="597"/>
    </row>
    <row r="103" spans="1:9">
      <c r="A103" s="635"/>
      <c r="B103" s="624"/>
      <c r="C103" s="625"/>
      <c r="D103" s="595"/>
      <c r="E103" s="595"/>
      <c r="F103" s="596"/>
      <c r="G103" s="596"/>
      <c r="H103" s="597"/>
      <c r="I103" s="597"/>
    </row>
    <row r="104" spans="1:9">
      <c r="A104" s="635"/>
      <c r="B104" s="633"/>
      <c r="C104" s="636"/>
      <c r="D104" s="595"/>
      <c r="E104" s="595"/>
      <c r="F104" s="596"/>
      <c r="G104" s="596"/>
      <c r="H104" s="597"/>
      <c r="I104" s="597"/>
    </row>
    <row r="105" spans="1:9">
      <c r="A105" s="635"/>
      <c r="B105" s="633"/>
      <c r="C105" s="636"/>
      <c r="D105" s="595"/>
      <c r="E105" s="595"/>
      <c r="F105" s="596"/>
      <c r="G105" s="596"/>
      <c r="H105" s="597"/>
      <c r="I105" s="597"/>
    </row>
    <row r="106" spans="1:9">
      <c r="A106" s="635"/>
      <c r="B106" s="633"/>
      <c r="C106" s="636"/>
      <c r="D106" s="595"/>
      <c r="E106" s="595"/>
      <c r="F106" s="596"/>
      <c r="G106" s="596"/>
      <c r="H106" s="597"/>
      <c r="I106" s="597"/>
    </row>
    <row r="107" spans="1:9">
      <c r="A107" s="635"/>
      <c r="B107" s="633"/>
      <c r="C107" s="636"/>
      <c r="D107" s="595"/>
      <c r="E107" s="595"/>
      <c r="F107" s="596"/>
      <c r="G107" s="596"/>
      <c r="H107" s="597"/>
      <c r="I107" s="597"/>
    </row>
    <row r="108" spans="1:9">
      <c r="A108" s="657"/>
      <c r="B108" s="624"/>
      <c r="C108" s="636"/>
      <c r="D108" s="595"/>
      <c r="E108" s="595"/>
      <c r="F108" s="596"/>
      <c r="G108" s="596"/>
      <c r="H108" s="597"/>
      <c r="I108" s="597"/>
    </row>
    <row r="109" spans="1:9">
      <c r="A109" s="635"/>
      <c r="B109" s="624"/>
      <c r="C109" s="625"/>
      <c r="D109" s="595"/>
      <c r="E109" s="595"/>
      <c r="F109" s="596"/>
      <c r="G109" s="596"/>
      <c r="H109" s="597"/>
      <c r="I109" s="597"/>
    </row>
    <row r="110" spans="1:9">
      <c r="A110" s="657"/>
      <c r="B110" s="271"/>
      <c r="C110" s="636"/>
      <c r="D110" s="595"/>
      <c r="E110" s="595"/>
      <c r="F110" s="596"/>
      <c r="G110" s="596"/>
      <c r="H110" s="597"/>
      <c r="I110" s="597"/>
    </row>
    <row r="111" spans="1:9">
      <c r="A111" s="657"/>
      <c r="B111" s="629"/>
      <c r="C111" s="636"/>
      <c r="D111" s="595"/>
      <c r="E111" s="595"/>
      <c r="F111" s="596"/>
      <c r="G111" s="596"/>
      <c r="H111" s="597"/>
      <c r="I111" s="597"/>
    </row>
    <row r="112" spans="1:9">
      <c r="A112" s="635"/>
      <c r="B112" s="272"/>
      <c r="C112" s="636"/>
      <c r="D112" s="595"/>
      <c r="E112" s="595"/>
      <c r="F112" s="596"/>
      <c r="G112" s="596"/>
      <c r="H112" s="597"/>
      <c r="I112" s="597"/>
    </row>
    <row r="113" spans="1:9">
      <c r="A113" s="635"/>
      <c r="B113" s="272"/>
      <c r="C113" s="636"/>
      <c r="D113" s="595"/>
      <c r="E113" s="595"/>
      <c r="F113" s="596"/>
      <c r="G113" s="596"/>
      <c r="H113" s="597"/>
      <c r="I113" s="597"/>
    </row>
    <row r="114" spans="1:9">
      <c r="A114" s="657"/>
      <c r="B114" s="272"/>
      <c r="C114" s="636"/>
      <c r="D114" s="595"/>
      <c r="E114" s="595"/>
      <c r="F114" s="596"/>
      <c r="G114" s="596"/>
      <c r="H114" s="597"/>
      <c r="I114" s="597"/>
    </row>
    <row r="115" spans="1:9">
      <c r="A115" s="635"/>
      <c r="B115" s="624"/>
      <c r="C115" s="625"/>
      <c r="D115" s="595"/>
      <c r="E115" s="595"/>
      <c r="F115" s="596"/>
      <c r="G115" s="596"/>
      <c r="H115" s="597"/>
      <c r="I115" s="597"/>
    </row>
    <row r="116" spans="1:9">
      <c r="A116" s="657"/>
      <c r="B116" s="271"/>
      <c r="C116" s="625"/>
      <c r="D116" s="595"/>
      <c r="E116" s="595"/>
      <c r="F116" s="596"/>
      <c r="G116" s="596"/>
      <c r="H116" s="597"/>
      <c r="I116" s="597"/>
    </row>
    <row r="117" spans="1:9">
      <c r="A117" s="635"/>
      <c r="B117" s="624"/>
      <c r="C117" s="625"/>
      <c r="D117" s="595"/>
      <c r="E117" s="595"/>
      <c r="F117" s="596"/>
      <c r="G117" s="596"/>
      <c r="H117" s="597"/>
      <c r="I117" s="597"/>
    </row>
    <row r="118" spans="1:9">
      <c r="A118" s="657"/>
      <c r="B118" s="272"/>
      <c r="C118" s="637"/>
      <c r="D118" s="595"/>
      <c r="E118" s="595"/>
      <c r="F118" s="596"/>
      <c r="G118" s="596"/>
      <c r="H118" s="597"/>
      <c r="I118" s="597"/>
    </row>
    <row r="119" spans="1:9">
      <c r="A119" s="657"/>
      <c r="B119" s="272"/>
      <c r="C119" s="637"/>
      <c r="D119" s="595"/>
      <c r="E119" s="595"/>
      <c r="F119" s="596"/>
      <c r="G119" s="596"/>
      <c r="H119" s="597"/>
      <c r="I119" s="597"/>
    </row>
    <row r="120" spans="1:9">
      <c r="A120" s="657"/>
      <c r="B120" s="272"/>
      <c r="C120" s="636"/>
      <c r="D120" s="595"/>
      <c r="E120" s="595"/>
      <c r="F120" s="596"/>
      <c r="G120" s="596"/>
      <c r="H120" s="597"/>
      <c r="I120" s="597"/>
    </row>
    <row r="121" spans="1:9">
      <c r="A121" s="657"/>
      <c r="B121" s="272"/>
      <c r="C121" s="636"/>
      <c r="D121" s="595"/>
      <c r="E121" s="595"/>
      <c r="F121" s="596"/>
      <c r="G121" s="596"/>
      <c r="H121" s="597"/>
      <c r="I121" s="597"/>
    </row>
    <row r="122" spans="1:9">
      <c r="A122" s="657"/>
      <c r="B122" s="272"/>
      <c r="C122" s="636"/>
      <c r="D122" s="595"/>
      <c r="E122" s="595"/>
      <c r="F122" s="596"/>
      <c r="G122" s="596"/>
      <c r="H122" s="597"/>
      <c r="I122" s="597"/>
    </row>
    <row r="123" spans="1:9">
      <c r="A123" s="657"/>
      <c r="B123" s="272"/>
      <c r="C123" s="636"/>
      <c r="D123" s="595"/>
      <c r="E123" s="595"/>
      <c r="F123" s="596"/>
      <c r="G123" s="596"/>
      <c r="H123" s="597"/>
      <c r="I123" s="597"/>
    </row>
    <row r="124" spans="1:9">
      <c r="A124" s="657"/>
      <c r="B124" s="272"/>
      <c r="C124" s="636"/>
      <c r="D124" s="595"/>
      <c r="E124" s="595"/>
      <c r="F124" s="596"/>
      <c r="G124" s="596"/>
      <c r="H124" s="597"/>
      <c r="I124" s="597"/>
    </row>
    <row r="125" spans="1:9">
      <c r="A125" s="657"/>
      <c r="B125" s="272"/>
      <c r="C125" s="636"/>
      <c r="D125" s="595"/>
      <c r="E125" s="595"/>
      <c r="F125" s="596"/>
      <c r="G125" s="596"/>
      <c r="H125" s="597"/>
      <c r="I125" s="597"/>
    </row>
    <row r="126" spans="1:9">
      <c r="A126" s="657"/>
      <c r="B126" s="272"/>
      <c r="C126" s="636"/>
      <c r="D126" s="595"/>
      <c r="E126" s="595"/>
      <c r="F126" s="596"/>
      <c r="G126" s="596"/>
      <c r="H126" s="597"/>
      <c r="I126" s="597"/>
    </row>
    <row r="127" spans="1:9">
      <c r="A127" s="657"/>
      <c r="B127" s="272"/>
      <c r="C127" s="636"/>
      <c r="D127" s="595"/>
      <c r="E127" s="595"/>
      <c r="F127" s="596"/>
      <c r="G127" s="596"/>
      <c r="H127" s="597"/>
      <c r="I127" s="597"/>
    </row>
    <row r="128" spans="1:9">
      <c r="A128" s="635"/>
      <c r="B128" s="272"/>
      <c r="C128" s="636"/>
      <c r="D128" s="595"/>
      <c r="E128" s="595"/>
      <c r="F128" s="596"/>
      <c r="G128" s="596"/>
      <c r="H128" s="597"/>
      <c r="I128" s="597"/>
    </row>
    <row r="129" spans="1:9">
      <c r="A129" s="635"/>
      <c r="B129" s="272"/>
      <c r="C129" s="636"/>
      <c r="D129" s="595"/>
      <c r="E129" s="595"/>
      <c r="F129" s="596"/>
      <c r="G129" s="596"/>
      <c r="H129" s="597"/>
      <c r="I129" s="597"/>
    </row>
    <row r="130" spans="1:9">
      <c r="A130" s="635"/>
      <c r="B130" s="624"/>
      <c r="C130" s="636"/>
      <c r="D130" s="595"/>
      <c r="E130" s="595"/>
      <c r="F130" s="596"/>
      <c r="G130" s="596"/>
      <c r="H130" s="597"/>
      <c r="I130" s="597"/>
    </row>
    <row r="131" spans="1:9">
      <c r="A131" s="635"/>
      <c r="B131" s="624"/>
      <c r="C131" s="636"/>
      <c r="D131" s="595"/>
      <c r="E131" s="595"/>
      <c r="F131" s="596"/>
      <c r="G131" s="596"/>
      <c r="H131" s="597"/>
      <c r="I131" s="597"/>
    </row>
    <row r="132" spans="1:9">
      <c r="A132" s="635"/>
      <c r="B132" s="624"/>
      <c r="C132" s="636"/>
      <c r="D132" s="595"/>
      <c r="E132" s="595"/>
      <c r="F132" s="596"/>
      <c r="G132" s="596"/>
      <c r="H132" s="597"/>
      <c r="I132" s="597"/>
    </row>
    <row r="133" spans="1:9">
      <c r="A133" s="635"/>
      <c r="B133" s="624"/>
      <c r="C133" s="636"/>
      <c r="D133" s="595"/>
      <c r="E133" s="595"/>
      <c r="F133" s="596"/>
      <c r="G133" s="596"/>
      <c r="H133" s="597"/>
      <c r="I133" s="597"/>
    </row>
    <row r="134" spans="1:9">
      <c r="A134" s="635"/>
      <c r="B134" s="624"/>
      <c r="C134" s="636"/>
      <c r="D134" s="595"/>
      <c r="E134" s="595"/>
      <c r="F134" s="596"/>
      <c r="G134" s="596"/>
      <c r="H134" s="597"/>
      <c r="I134" s="597"/>
    </row>
    <row r="135" spans="1:9">
      <c r="A135" s="635"/>
      <c r="B135" s="624"/>
      <c r="C135" s="636"/>
      <c r="D135" s="595"/>
      <c r="E135" s="595"/>
      <c r="F135" s="596"/>
      <c r="G135" s="596"/>
      <c r="H135" s="597"/>
      <c r="I135" s="597"/>
    </row>
    <row r="136" spans="1:9">
      <c r="A136" s="635"/>
      <c r="B136" s="624"/>
      <c r="C136" s="636"/>
      <c r="D136" s="595"/>
      <c r="E136" s="595"/>
      <c r="F136" s="596"/>
      <c r="G136" s="596"/>
      <c r="H136" s="597"/>
      <c r="I136" s="597"/>
    </row>
    <row r="137" spans="1:9">
      <c r="A137" s="635"/>
      <c r="B137" s="624"/>
      <c r="C137" s="636"/>
      <c r="D137" s="595"/>
      <c r="E137" s="595"/>
      <c r="F137" s="596"/>
      <c r="G137" s="596"/>
      <c r="H137" s="597"/>
      <c r="I137" s="597"/>
    </row>
    <row r="138" spans="1:9">
      <c r="A138" s="813"/>
      <c r="B138" s="813"/>
      <c r="C138" s="813"/>
      <c r="D138" s="813"/>
      <c r="E138" s="813"/>
      <c r="F138" s="813"/>
      <c r="G138" s="813"/>
      <c r="H138" s="630"/>
      <c r="I138" s="630"/>
    </row>
    <row r="139" spans="1:9">
      <c r="A139" s="638"/>
      <c r="B139" s="639"/>
      <c r="C139" s="640"/>
      <c r="D139" s="641"/>
      <c r="E139" s="641"/>
      <c r="F139" s="642"/>
      <c r="G139" s="642"/>
      <c r="H139" s="630"/>
      <c r="I139" s="630"/>
    </row>
    <row r="140" spans="1:9">
      <c r="A140" s="638"/>
      <c r="B140" s="639"/>
      <c r="C140" s="640"/>
      <c r="D140" s="641"/>
      <c r="E140" s="641"/>
      <c r="F140" s="642"/>
      <c r="G140" s="642"/>
      <c r="H140" s="630"/>
      <c r="I140" s="630"/>
    </row>
    <row r="141" spans="1:9">
      <c r="A141" s="813"/>
      <c r="B141" s="813"/>
      <c r="C141" s="813"/>
      <c r="D141" s="813"/>
      <c r="E141" s="813"/>
      <c r="F141" s="813"/>
      <c r="G141" s="813"/>
      <c r="H141" s="630"/>
      <c r="I141" s="630"/>
    </row>
    <row r="142" spans="1:9">
      <c r="A142" s="635"/>
      <c r="B142" s="627"/>
      <c r="C142" s="594"/>
      <c r="D142" s="595"/>
      <c r="E142" s="595"/>
      <c r="F142" s="596"/>
      <c r="G142" s="596"/>
      <c r="H142" s="597"/>
      <c r="I142" s="597"/>
    </row>
    <row r="143" spans="1:9">
      <c r="A143" s="814"/>
      <c r="B143" s="814"/>
      <c r="C143" s="814"/>
      <c r="D143" s="814"/>
      <c r="E143" s="814"/>
      <c r="F143" s="814"/>
      <c r="G143" s="814"/>
      <c r="H143" s="814"/>
      <c r="I143" s="814"/>
    </row>
    <row r="144" spans="1:9">
      <c r="A144" s="810"/>
      <c r="B144" s="810"/>
      <c r="C144" s="810"/>
      <c r="D144" s="810"/>
      <c r="E144" s="810"/>
      <c r="F144" s="810"/>
      <c r="G144" s="810"/>
      <c r="H144" s="630"/>
      <c r="I144" s="630"/>
    </row>
    <row r="145" spans="1:9">
      <c r="A145" s="593"/>
      <c r="B145" s="592"/>
      <c r="C145" s="594"/>
      <c r="D145" s="595"/>
      <c r="E145" s="595"/>
      <c r="F145" s="596"/>
      <c r="G145" s="596"/>
      <c r="H145" s="597"/>
      <c r="I145" s="597"/>
    </row>
    <row r="146" spans="1:9">
      <c r="A146" s="593"/>
      <c r="B146" s="592"/>
      <c r="C146" s="594"/>
      <c r="D146" s="595"/>
      <c r="E146" s="595"/>
      <c r="F146" s="596"/>
      <c r="G146" s="596"/>
      <c r="H146" s="597"/>
      <c r="I146" s="597"/>
    </row>
    <row r="147" spans="1:9">
      <c r="A147" s="593"/>
      <c r="B147" s="592"/>
      <c r="C147" s="594"/>
      <c r="D147" s="595"/>
      <c r="E147" s="595"/>
      <c r="F147" s="596"/>
      <c r="G147" s="596"/>
      <c r="H147" s="597"/>
      <c r="I147" s="597"/>
    </row>
    <row r="148" spans="1:9">
      <c r="A148" s="593"/>
      <c r="B148" s="592"/>
      <c r="C148" s="594"/>
      <c r="D148" s="595"/>
      <c r="E148" s="595"/>
      <c r="F148" s="596"/>
      <c r="G148" s="596"/>
      <c r="H148" s="597"/>
      <c r="I148" s="597"/>
    </row>
    <row r="149" spans="1:9">
      <c r="A149" s="593"/>
      <c r="B149" s="592"/>
      <c r="C149" s="594"/>
      <c r="D149" s="595"/>
      <c r="E149" s="595"/>
      <c r="F149" s="596"/>
      <c r="G149" s="596"/>
      <c r="H149" s="597"/>
      <c r="I149" s="597"/>
    </row>
    <row r="150" spans="1:9">
      <c r="A150" s="593"/>
      <c r="B150" s="592"/>
      <c r="C150" s="594"/>
      <c r="D150" s="595"/>
      <c r="E150" s="595"/>
      <c r="F150" s="596"/>
      <c r="G150" s="596"/>
      <c r="H150" s="597"/>
      <c r="I150" s="597"/>
    </row>
    <row r="151" spans="1:9">
      <c r="A151" s="593"/>
      <c r="B151" s="592"/>
      <c r="C151" s="594"/>
      <c r="D151" s="595"/>
      <c r="E151" s="595"/>
      <c r="F151" s="596"/>
      <c r="G151" s="596"/>
      <c r="H151" s="597"/>
      <c r="I151" s="597"/>
    </row>
    <row r="152" spans="1:9">
      <c r="A152" s="593"/>
      <c r="B152" s="592"/>
      <c r="C152" s="594"/>
      <c r="D152" s="595"/>
      <c r="E152" s="595"/>
      <c r="F152" s="596"/>
      <c r="G152" s="596"/>
      <c r="H152" s="597"/>
      <c r="I152" s="597"/>
    </row>
    <row r="153" spans="1:9">
      <c r="A153" s="593"/>
      <c r="B153" s="592"/>
      <c r="C153" s="594"/>
      <c r="D153" s="595"/>
      <c r="E153" s="595"/>
      <c r="F153" s="596"/>
      <c r="G153" s="596"/>
      <c r="H153" s="597"/>
      <c r="I153" s="597"/>
    </row>
    <row r="154" spans="1:9">
      <c r="A154" s="593"/>
      <c r="B154" s="592"/>
      <c r="C154" s="594"/>
      <c r="D154" s="595"/>
      <c r="E154" s="595"/>
      <c r="F154" s="596"/>
      <c r="G154" s="596"/>
      <c r="H154" s="597"/>
      <c r="I154" s="597"/>
    </row>
    <row r="155" spans="1:9">
      <c r="A155" s="593"/>
      <c r="B155" s="592"/>
      <c r="C155" s="594"/>
      <c r="D155" s="595"/>
      <c r="E155" s="595"/>
      <c r="F155" s="596"/>
      <c r="G155" s="596"/>
      <c r="H155" s="597"/>
      <c r="I155" s="597"/>
    </row>
    <row r="156" spans="1:9">
      <c r="A156" s="593"/>
      <c r="B156" s="592"/>
      <c r="C156" s="594"/>
      <c r="D156" s="595"/>
      <c r="E156" s="595"/>
      <c r="F156" s="596"/>
      <c r="G156" s="596"/>
      <c r="H156" s="597"/>
      <c r="I156" s="597"/>
    </row>
    <row r="157" spans="1:9">
      <c r="A157" s="593"/>
      <c r="B157" s="592"/>
      <c r="C157" s="594"/>
      <c r="D157" s="595"/>
      <c r="E157" s="595"/>
      <c r="F157" s="596"/>
      <c r="G157" s="596"/>
      <c r="H157" s="597"/>
      <c r="I157" s="597"/>
    </row>
    <row r="158" spans="1:9">
      <c r="A158" s="593"/>
      <c r="B158" s="592"/>
      <c r="C158" s="594"/>
      <c r="D158" s="595"/>
      <c r="E158" s="595"/>
      <c r="F158" s="596"/>
      <c r="G158" s="596"/>
      <c r="H158" s="597"/>
      <c r="I158" s="597"/>
    </row>
    <row r="159" spans="1:9">
      <c r="A159" s="593"/>
      <c r="B159" s="592"/>
      <c r="C159" s="594"/>
      <c r="D159" s="595"/>
      <c r="E159" s="595"/>
      <c r="F159" s="596"/>
      <c r="G159" s="596"/>
      <c r="H159" s="597"/>
      <c r="I159" s="597"/>
    </row>
    <row r="160" spans="1:9">
      <c r="A160" s="593"/>
      <c r="B160" s="592"/>
      <c r="C160" s="594"/>
      <c r="D160" s="595"/>
      <c r="E160" s="595"/>
      <c r="F160" s="596"/>
      <c r="G160" s="596"/>
      <c r="H160" s="597"/>
      <c r="I160" s="597"/>
    </row>
    <row r="161" spans="1:9">
      <c r="A161" s="593"/>
      <c r="B161" s="592"/>
      <c r="C161" s="594"/>
      <c r="D161" s="595"/>
      <c r="E161" s="595"/>
      <c r="F161" s="596"/>
      <c r="G161" s="596"/>
      <c r="H161" s="597"/>
      <c r="I161" s="597"/>
    </row>
    <row r="162" spans="1:9">
      <c r="A162" s="593"/>
      <c r="B162" s="592"/>
      <c r="C162" s="594"/>
      <c r="D162" s="595"/>
      <c r="E162" s="595"/>
      <c r="F162" s="596"/>
      <c r="G162" s="596"/>
      <c r="H162" s="597"/>
      <c r="I162" s="597"/>
    </row>
    <row r="163" spans="1:9">
      <c r="A163" s="593"/>
      <c r="B163" s="592"/>
      <c r="C163" s="594"/>
      <c r="D163" s="595"/>
      <c r="E163" s="595"/>
      <c r="F163" s="596"/>
      <c r="G163" s="596"/>
      <c r="H163" s="597"/>
      <c r="I163" s="597"/>
    </row>
    <row r="164" spans="1:9">
      <c r="A164" s="593"/>
      <c r="B164" s="592"/>
      <c r="C164" s="594"/>
      <c r="D164" s="595"/>
      <c r="E164" s="595"/>
      <c r="F164" s="596"/>
      <c r="G164" s="596"/>
      <c r="H164" s="597"/>
      <c r="I164" s="597"/>
    </row>
    <row r="165" spans="1:9">
      <c r="A165" s="593"/>
      <c r="B165" s="592"/>
      <c r="C165" s="594"/>
      <c r="D165" s="595"/>
      <c r="E165" s="595"/>
      <c r="F165" s="596"/>
      <c r="G165" s="596"/>
      <c r="H165" s="597"/>
      <c r="I165" s="597"/>
    </row>
    <row r="166" spans="1:9">
      <c r="A166" s="593"/>
      <c r="B166" s="592"/>
      <c r="C166" s="594"/>
      <c r="D166" s="595"/>
      <c r="E166" s="595"/>
      <c r="F166" s="596"/>
      <c r="G166" s="596"/>
      <c r="H166" s="597"/>
      <c r="I166" s="597"/>
    </row>
    <row r="167" spans="1:9">
      <c r="A167" s="593"/>
      <c r="B167" s="592"/>
      <c r="C167" s="594"/>
      <c r="D167" s="595"/>
      <c r="E167" s="595"/>
      <c r="F167" s="596"/>
      <c r="G167" s="596"/>
      <c r="H167" s="597"/>
      <c r="I167" s="597"/>
    </row>
    <row r="168" spans="1:9">
      <c r="A168" s="593"/>
      <c r="B168" s="592"/>
      <c r="C168" s="594"/>
      <c r="D168" s="595"/>
      <c r="E168" s="595"/>
      <c r="F168" s="596"/>
      <c r="G168" s="596"/>
      <c r="H168" s="597"/>
      <c r="I168" s="597"/>
    </row>
    <row r="169" spans="1:9">
      <c r="A169" s="593"/>
      <c r="B169" s="592"/>
      <c r="C169" s="594"/>
      <c r="D169" s="595"/>
      <c r="E169" s="595"/>
      <c r="F169" s="596"/>
      <c r="G169" s="596"/>
      <c r="H169" s="597"/>
      <c r="I169" s="597"/>
    </row>
    <row r="170" spans="1:9">
      <c r="A170" s="593"/>
      <c r="B170" s="592"/>
      <c r="C170" s="594"/>
      <c r="D170" s="595"/>
      <c r="E170" s="595"/>
      <c r="F170" s="596"/>
      <c r="G170" s="596"/>
      <c r="H170" s="597"/>
      <c r="I170" s="597"/>
    </row>
    <row r="171" spans="1:9">
      <c r="A171" s="593"/>
      <c r="B171" s="592"/>
      <c r="C171" s="594"/>
      <c r="D171" s="595"/>
      <c r="E171" s="595"/>
      <c r="F171" s="596"/>
      <c r="G171" s="596"/>
      <c r="H171" s="597"/>
      <c r="I171" s="597"/>
    </row>
    <row r="172" spans="1:9">
      <c r="A172" s="593"/>
      <c r="B172" s="592"/>
      <c r="C172" s="594"/>
      <c r="D172" s="595"/>
      <c r="E172" s="595"/>
      <c r="F172" s="596"/>
      <c r="G172" s="596"/>
      <c r="H172" s="597"/>
      <c r="I172" s="597"/>
    </row>
    <row r="173" spans="1:9">
      <c r="A173" s="593"/>
      <c r="B173" s="592"/>
      <c r="C173" s="594"/>
      <c r="D173" s="595"/>
      <c r="E173" s="595"/>
      <c r="F173" s="596"/>
      <c r="G173" s="596"/>
      <c r="H173" s="597"/>
      <c r="I173" s="597"/>
    </row>
    <row r="174" spans="1:9">
      <c r="A174" s="593"/>
      <c r="B174" s="592"/>
      <c r="C174" s="594"/>
      <c r="D174" s="595"/>
      <c r="E174" s="595"/>
      <c r="F174" s="596"/>
      <c r="G174" s="596"/>
      <c r="H174" s="597"/>
      <c r="I174" s="597"/>
    </row>
    <row r="175" spans="1:9">
      <c r="A175" s="593"/>
      <c r="B175" s="592"/>
      <c r="C175" s="594"/>
      <c r="D175" s="595"/>
      <c r="E175" s="595"/>
      <c r="F175" s="596"/>
      <c r="G175" s="596"/>
      <c r="H175" s="597"/>
      <c r="I175" s="597"/>
    </row>
    <row r="176" spans="1:9">
      <c r="A176" s="593"/>
      <c r="B176" s="592"/>
      <c r="C176" s="594"/>
      <c r="D176" s="595"/>
      <c r="E176" s="595"/>
      <c r="F176" s="596"/>
      <c r="G176" s="596"/>
      <c r="H176" s="597"/>
      <c r="I176" s="597"/>
    </row>
    <row r="177" spans="1:9">
      <c r="A177" s="593"/>
      <c r="B177" s="592"/>
      <c r="C177" s="594"/>
      <c r="D177" s="595"/>
      <c r="E177" s="595"/>
      <c r="F177" s="596"/>
      <c r="G177" s="596"/>
      <c r="H177" s="597"/>
      <c r="I177" s="597"/>
    </row>
    <row r="178" spans="1:9">
      <c r="A178" s="593"/>
      <c r="B178" s="592"/>
      <c r="C178" s="594"/>
      <c r="D178" s="595"/>
      <c r="E178" s="595"/>
      <c r="F178" s="596"/>
      <c r="G178" s="596"/>
      <c r="H178" s="597"/>
      <c r="I178" s="597"/>
    </row>
    <row r="179" spans="1:9">
      <c r="A179" s="593"/>
      <c r="B179" s="592"/>
      <c r="C179" s="594"/>
      <c r="D179" s="595"/>
      <c r="E179" s="595"/>
      <c r="F179" s="596"/>
      <c r="G179" s="596"/>
      <c r="H179" s="597"/>
      <c r="I179" s="597"/>
    </row>
    <row r="180" spans="1:9">
      <c r="A180" s="593"/>
      <c r="B180" s="592"/>
      <c r="C180" s="594"/>
      <c r="D180" s="595"/>
      <c r="E180" s="595"/>
      <c r="F180" s="596"/>
      <c r="G180" s="596"/>
      <c r="H180" s="597"/>
      <c r="I180" s="597"/>
    </row>
    <row r="181" spans="1:9">
      <c r="A181" s="593"/>
      <c r="B181" s="592"/>
      <c r="C181" s="594"/>
      <c r="D181" s="595"/>
      <c r="E181" s="595"/>
      <c r="F181" s="596"/>
      <c r="G181" s="596"/>
      <c r="H181" s="597"/>
      <c r="I181" s="597"/>
    </row>
    <row r="182" spans="1:9">
      <c r="A182" s="593"/>
      <c r="B182" s="592"/>
      <c r="C182" s="594"/>
      <c r="D182" s="595"/>
      <c r="E182" s="595"/>
      <c r="F182" s="596"/>
      <c r="G182" s="596"/>
      <c r="H182" s="597"/>
      <c r="I182" s="597"/>
    </row>
    <row r="183" spans="1:9">
      <c r="A183" s="593"/>
      <c r="B183" s="592"/>
      <c r="C183" s="594"/>
      <c r="D183" s="595"/>
      <c r="E183" s="595"/>
      <c r="F183" s="596"/>
      <c r="G183" s="596"/>
      <c r="H183" s="597"/>
      <c r="I183" s="597"/>
    </row>
    <row r="184" spans="1:9">
      <c r="A184" s="593"/>
      <c r="B184" s="592"/>
      <c r="C184" s="594"/>
      <c r="D184" s="595"/>
      <c r="E184" s="595"/>
      <c r="F184" s="596"/>
      <c r="G184" s="596"/>
      <c r="H184" s="597"/>
      <c r="I184" s="597"/>
    </row>
    <row r="185" spans="1:9">
      <c r="A185" s="593"/>
      <c r="B185" s="592"/>
      <c r="C185" s="594"/>
      <c r="D185" s="595"/>
      <c r="E185" s="595"/>
      <c r="F185" s="596"/>
      <c r="G185" s="596"/>
      <c r="H185" s="597"/>
      <c r="I185" s="597"/>
    </row>
    <row r="186" spans="1:9">
      <c r="A186" s="593"/>
      <c r="B186" s="592"/>
      <c r="C186" s="594"/>
      <c r="D186" s="595"/>
      <c r="E186" s="595"/>
      <c r="F186" s="596"/>
      <c r="G186" s="596"/>
      <c r="H186" s="597"/>
      <c r="I186" s="597"/>
    </row>
    <row r="187" spans="1:9">
      <c r="A187" s="593"/>
      <c r="B187" s="592"/>
      <c r="C187" s="594"/>
      <c r="D187" s="595"/>
      <c r="E187" s="595"/>
      <c r="F187" s="596"/>
      <c r="G187" s="596"/>
      <c r="H187" s="597"/>
      <c r="I187" s="597"/>
    </row>
    <row r="188" spans="1:9">
      <c r="A188" s="593"/>
      <c r="B188" s="592"/>
      <c r="C188" s="594"/>
      <c r="D188" s="595"/>
      <c r="E188" s="595"/>
      <c r="F188" s="596"/>
      <c r="G188" s="596"/>
      <c r="H188" s="597"/>
      <c r="I188" s="597"/>
    </row>
    <row r="189" spans="1:9">
      <c r="A189" s="593"/>
      <c r="B189" s="592"/>
      <c r="C189" s="594"/>
      <c r="D189" s="595"/>
      <c r="E189" s="595"/>
      <c r="F189" s="596"/>
      <c r="G189" s="596"/>
      <c r="H189" s="597"/>
      <c r="I189" s="597"/>
    </row>
    <row r="190" spans="1:9">
      <c r="A190" s="593"/>
      <c r="B190" s="592"/>
      <c r="C190" s="594"/>
      <c r="D190" s="595"/>
      <c r="E190" s="595"/>
      <c r="F190" s="596"/>
      <c r="G190" s="596"/>
      <c r="H190" s="597"/>
      <c r="I190" s="597"/>
    </row>
    <row r="191" spans="1:9">
      <c r="A191" s="593"/>
      <c r="B191" s="592"/>
      <c r="C191" s="594"/>
      <c r="D191" s="595"/>
      <c r="E191" s="595"/>
      <c r="F191" s="596"/>
      <c r="G191" s="596"/>
      <c r="H191" s="597"/>
      <c r="I191" s="597"/>
    </row>
    <row r="192" spans="1:9">
      <c r="A192" s="593"/>
      <c r="B192" s="592"/>
      <c r="C192" s="594"/>
      <c r="D192" s="595"/>
      <c r="E192" s="595"/>
      <c r="F192" s="596"/>
      <c r="G192" s="596"/>
      <c r="H192" s="597"/>
      <c r="I192" s="597"/>
    </row>
    <row r="193" spans="1:9">
      <c r="A193" s="593"/>
      <c r="B193" s="592"/>
      <c r="C193" s="594"/>
      <c r="D193" s="595"/>
      <c r="E193" s="595"/>
      <c r="F193" s="596"/>
      <c r="G193" s="596"/>
      <c r="H193" s="597"/>
      <c r="I193" s="597"/>
    </row>
    <row r="194" spans="1:9">
      <c r="A194" s="593"/>
      <c r="B194" s="592"/>
      <c r="C194" s="594"/>
      <c r="D194" s="595"/>
      <c r="E194" s="595"/>
      <c r="F194" s="596"/>
      <c r="G194" s="596"/>
      <c r="H194" s="597"/>
      <c r="I194" s="597"/>
    </row>
    <row r="195" spans="1:9">
      <c r="A195" s="593"/>
      <c r="B195" s="592"/>
      <c r="C195" s="594"/>
      <c r="D195" s="595"/>
      <c r="E195" s="595"/>
      <c r="F195" s="596"/>
      <c r="G195" s="596"/>
      <c r="H195" s="597"/>
      <c r="I195" s="597"/>
    </row>
    <row r="196" spans="1:9">
      <c r="A196" s="593"/>
      <c r="B196" s="592"/>
      <c r="C196" s="594"/>
      <c r="D196" s="595"/>
      <c r="E196" s="595"/>
      <c r="F196" s="596"/>
      <c r="G196" s="596"/>
      <c r="H196" s="597"/>
      <c r="I196" s="597"/>
    </row>
    <row r="197" spans="1:9">
      <c r="A197" s="593"/>
      <c r="B197" s="592"/>
      <c r="C197" s="594"/>
      <c r="D197" s="595"/>
      <c r="E197" s="595"/>
      <c r="F197" s="596"/>
      <c r="G197" s="596"/>
      <c r="H197" s="597"/>
      <c r="I197" s="597"/>
    </row>
    <row r="198" spans="1:9">
      <c r="A198" s="593"/>
      <c r="B198" s="592"/>
      <c r="C198" s="594"/>
      <c r="D198" s="595"/>
      <c r="E198" s="595"/>
      <c r="F198" s="596"/>
      <c r="G198" s="596"/>
      <c r="H198" s="597"/>
      <c r="I198" s="597"/>
    </row>
    <row r="199" spans="1:9">
      <c r="A199" s="593"/>
      <c r="B199" s="592"/>
      <c r="C199" s="594"/>
      <c r="D199" s="595"/>
      <c r="E199" s="595"/>
      <c r="F199" s="596"/>
      <c r="G199" s="596"/>
      <c r="H199" s="597"/>
      <c r="I199" s="597"/>
    </row>
    <row r="200" spans="1:9">
      <c r="A200" s="593"/>
      <c r="B200" s="592"/>
      <c r="C200" s="594"/>
      <c r="D200" s="595"/>
      <c r="E200" s="595"/>
      <c r="F200" s="596"/>
      <c r="G200" s="596"/>
      <c r="H200" s="597"/>
      <c r="I200" s="597"/>
    </row>
    <row r="201" spans="1:9">
      <c r="A201" s="593"/>
      <c r="B201" s="592"/>
      <c r="C201" s="594"/>
      <c r="D201" s="595"/>
      <c r="E201" s="595"/>
      <c r="F201" s="596"/>
      <c r="G201" s="596"/>
      <c r="H201" s="597"/>
      <c r="I201" s="597"/>
    </row>
    <row r="202" spans="1:9">
      <c r="A202" s="593"/>
      <c r="B202" s="592"/>
      <c r="C202" s="594"/>
      <c r="D202" s="595"/>
      <c r="E202" s="595"/>
      <c r="F202" s="596"/>
      <c r="G202" s="596"/>
      <c r="H202" s="597"/>
      <c r="I202" s="597"/>
    </row>
    <row r="203" spans="1:9">
      <c r="A203" s="593"/>
      <c r="B203" s="592"/>
      <c r="C203" s="594"/>
      <c r="D203" s="595"/>
      <c r="E203" s="595"/>
      <c r="F203" s="596"/>
      <c r="G203" s="596"/>
      <c r="H203" s="597"/>
      <c r="I203" s="597"/>
    </row>
    <row r="204" spans="1:9">
      <c r="A204" s="593"/>
      <c r="B204" s="592"/>
      <c r="C204" s="594"/>
      <c r="D204" s="595"/>
      <c r="E204" s="595"/>
      <c r="F204" s="596"/>
      <c r="G204" s="596"/>
      <c r="H204" s="597"/>
      <c r="I204" s="597"/>
    </row>
    <row r="205" spans="1:9">
      <c r="A205" s="593"/>
      <c r="B205" s="592"/>
      <c r="C205" s="594"/>
      <c r="D205" s="595"/>
      <c r="E205" s="595"/>
      <c r="F205" s="596"/>
      <c r="G205" s="596"/>
      <c r="H205" s="597"/>
      <c r="I205" s="597"/>
    </row>
    <row r="206" spans="1:9">
      <c r="A206" s="593"/>
      <c r="B206" s="592"/>
      <c r="C206" s="594"/>
      <c r="D206" s="595"/>
      <c r="E206" s="595"/>
      <c r="F206" s="596"/>
      <c r="G206" s="596"/>
      <c r="H206" s="597"/>
      <c r="I206" s="597"/>
    </row>
    <row r="207" spans="1:9">
      <c r="A207" s="593"/>
      <c r="B207" s="592"/>
      <c r="C207" s="594"/>
      <c r="D207" s="595"/>
      <c r="E207" s="595"/>
      <c r="F207" s="596"/>
      <c r="G207" s="596"/>
      <c r="H207" s="597"/>
      <c r="I207" s="597"/>
    </row>
    <row r="208" spans="1:9">
      <c r="A208" s="593"/>
      <c r="B208" s="592"/>
      <c r="C208" s="594"/>
      <c r="D208" s="595"/>
      <c r="E208" s="595"/>
      <c r="F208" s="596"/>
      <c r="G208" s="596"/>
      <c r="H208" s="597"/>
      <c r="I208" s="597"/>
    </row>
    <row r="209" spans="1:9">
      <c r="A209" s="593"/>
      <c r="B209" s="592"/>
      <c r="C209" s="594"/>
      <c r="D209" s="595"/>
      <c r="E209" s="595"/>
      <c r="F209" s="596"/>
      <c r="G209" s="596"/>
      <c r="H209" s="597"/>
      <c r="I209" s="597"/>
    </row>
    <row r="210" spans="1:9">
      <c r="A210" s="593"/>
      <c r="B210" s="592"/>
      <c r="C210" s="594"/>
      <c r="D210" s="595"/>
      <c r="E210" s="595"/>
      <c r="F210" s="596"/>
      <c r="G210" s="596"/>
      <c r="H210" s="597"/>
      <c r="I210" s="597"/>
    </row>
    <row r="211" spans="1:9">
      <c r="A211" s="593"/>
      <c r="B211" s="592"/>
      <c r="C211" s="594"/>
      <c r="D211" s="595"/>
      <c r="E211" s="595"/>
      <c r="F211" s="596"/>
      <c r="G211" s="596"/>
      <c r="H211" s="597"/>
      <c r="I211" s="597"/>
    </row>
    <row r="212" spans="1:9">
      <c r="A212" s="593"/>
      <c r="B212" s="592"/>
      <c r="C212" s="594"/>
      <c r="D212" s="595"/>
      <c r="E212" s="595"/>
      <c r="F212" s="596"/>
      <c r="G212" s="596"/>
      <c r="H212" s="597"/>
      <c r="I212" s="597"/>
    </row>
    <row r="213" spans="1:9">
      <c r="A213" s="593"/>
      <c r="B213" s="592"/>
      <c r="C213" s="594"/>
      <c r="D213" s="595"/>
      <c r="E213" s="595"/>
      <c r="F213" s="596"/>
      <c r="G213" s="596"/>
      <c r="H213" s="597"/>
      <c r="I213" s="597"/>
    </row>
    <row r="214" spans="1:9">
      <c r="A214" s="593"/>
      <c r="B214" s="592"/>
      <c r="C214" s="594"/>
      <c r="D214" s="595"/>
      <c r="E214" s="595"/>
      <c r="F214" s="596"/>
      <c r="G214" s="596"/>
      <c r="H214" s="597"/>
      <c r="I214" s="597"/>
    </row>
    <row r="215" spans="1:9">
      <c r="A215" s="593"/>
      <c r="B215" s="592"/>
      <c r="C215" s="594"/>
      <c r="D215" s="595"/>
      <c r="E215" s="595"/>
      <c r="F215" s="596"/>
      <c r="G215" s="596"/>
      <c r="H215" s="597"/>
      <c r="I215" s="597"/>
    </row>
    <row r="216" spans="1:9">
      <c r="A216" s="593"/>
      <c r="B216" s="592"/>
      <c r="C216" s="594"/>
      <c r="D216" s="595"/>
      <c r="E216" s="595"/>
      <c r="F216" s="596"/>
      <c r="G216" s="596"/>
      <c r="H216" s="597"/>
      <c r="I216" s="597"/>
    </row>
    <row r="217" spans="1:9">
      <c r="A217" s="593"/>
      <c r="B217" s="592"/>
      <c r="C217" s="594"/>
      <c r="D217" s="595"/>
      <c r="E217" s="595"/>
      <c r="F217" s="596"/>
      <c r="G217" s="596"/>
      <c r="H217" s="597"/>
      <c r="I217" s="597"/>
    </row>
    <row r="218" spans="1:9">
      <c r="A218" s="593"/>
      <c r="B218" s="592"/>
      <c r="C218" s="594"/>
      <c r="D218" s="595"/>
      <c r="E218" s="595"/>
      <c r="F218" s="596"/>
      <c r="G218" s="596"/>
      <c r="H218" s="597"/>
      <c r="I218" s="597"/>
    </row>
    <row r="219" spans="1:9">
      <c r="A219" s="593"/>
      <c r="B219" s="592"/>
      <c r="C219" s="594"/>
      <c r="D219" s="595"/>
      <c r="E219" s="595"/>
      <c r="F219" s="596"/>
      <c r="G219" s="596"/>
      <c r="H219" s="597"/>
      <c r="I219" s="597"/>
    </row>
    <row r="220" spans="1:9">
      <c r="A220" s="593"/>
      <c r="B220" s="592"/>
      <c r="C220" s="594"/>
      <c r="D220" s="595"/>
      <c r="E220" s="595"/>
      <c r="F220" s="596"/>
      <c r="G220" s="596"/>
      <c r="H220" s="597"/>
      <c r="I220" s="597"/>
    </row>
    <row r="221" spans="1:9">
      <c r="A221" s="593"/>
      <c r="B221" s="592"/>
      <c r="C221" s="594"/>
      <c r="D221" s="595"/>
      <c r="E221" s="595"/>
      <c r="F221" s="596"/>
      <c r="G221" s="596"/>
      <c r="H221" s="597"/>
      <c r="I221" s="597"/>
    </row>
    <row r="222" spans="1:9">
      <c r="A222" s="593"/>
      <c r="B222" s="592"/>
      <c r="C222" s="594"/>
      <c r="D222" s="595"/>
      <c r="E222" s="595"/>
      <c r="F222" s="596"/>
      <c r="G222" s="596"/>
      <c r="H222" s="597"/>
      <c r="I222" s="597"/>
    </row>
    <row r="223" spans="1:9">
      <c r="A223" s="593"/>
      <c r="B223" s="592"/>
      <c r="C223" s="594"/>
      <c r="D223" s="595"/>
      <c r="E223" s="595"/>
      <c r="F223" s="596"/>
      <c r="G223" s="596"/>
      <c r="H223" s="597"/>
      <c r="I223" s="597"/>
    </row>
    <row r="224" spans="1:9">
      <c r="A224" s="593"/>
      <c r="B224" s="592"/>
      <c r="C224" s="594"/>
      <c r="D224" s="595"/>
      <c r="E224" s="595"/>
      <c r="F224" s="596"/>
      <c r="G224" s="596"/>
      <c r="H224" s="597"/>
      <c r="I224" s="597"/>
    </row>
    <row r="225" spans="1:9">
      <c r="A225" s="593"/>
      <c r="B225" s="592"/>
      <c r="C225" s="594"/>
      <c r="D225" s="595"/>
      <c r="E225" s="595"/>
      <c r="F225" s="596"/>
      <c r="G225" s="596"/>
      <c r="H225" s="597"/>
      <c r="I225" s="597"/>
    </row>
    <row r="226" spans="1:9">
      <c r="A226" s="593"/>
      <c r="B226" s="592"/>
      <c r="C226" s="594"/>
      <c r="D226" s="595"/>
      <c r="E226" s="595"/>
      <c r="F226" s="596"/>
      <c r="G226" s="596"/>
      <c r="H226" s="597"/>
      <c r="I226" s="597"/>
    </row>
    <row r="227" spans="1:9">
      <c r="A227" s="593"/>
      <c r="B227" s="592"/>
      <c r="C227" s="594"/>
      <c r="D227" s="595"/>
      <c r="E227" s="595"/>
      <c r="F227" s="596"/>
      <c r="G227" s="596"/>
      <c r="H227" s="597"/>
      <c r="I227" s="597"/>
    </row>
    <row r="228" spans="1:9">
      <c r="A228" s="593"/>
      <c r="B228" s="592"/>
      <c r="C228" s="594"/>
      <c r="D228" s="595"/>
      <c r="E228" s="595"/>
      <c r="F228" s="596"/>
      <c r="G228" s="596"/>
      <c r="H228" s="597"/>
      <c r="I228" s="597"/>
    </row>
    <row r="229" spans="1:9">
      <c r="A229" s="593"/>
      <c r="B229" s="592"/>
      <c r="C229" s="594"/>
      <c r="D229" s="595"/>
      <c r="E229" s="595"/>
      <c r="F229" s="596"/>
      <c r="G229" s="596"/>
      <c r="H229" s="597"/>
      <c r="I229" s="597"/>
    </row>
    <row r="230" spans="1:9">
      <c r="A230" s="593"/>
      <c r="B230" s="592"/>
      <c r="C230" s="594"/>
      <c r="D230" s="595"/>
      <c r="E230" s="595"/>
      <c r="F230" s="596"/>
      <c r="G230" s="596"/>
      <c r="H230" s="597"/>
      <c r="I230" s="597"/>
    </row>
    <row r="231" spans="1:9">
      <c r="A231" s="593"/>
      <c r="B231" s="592"/>
      <c r="C231" s="594"/>
      <c r="D231" s="595"/>
      <c r="E231" s="595"/>
      <c r="F231" s="596"/>
      <c r="G231" s="596"/>
      <c r="H231" s="597"/>
      <c r="I231" s="597"/>
    </row>
    <row r="232" spans="1:9">
      <c r="A232" s="593"/>
      <c r="B232" s="592"/>
      <c r="C232" s="594"/>
      <c r="D232" s="595"/>
      <c r="E232" s="595"/>
      <c r="F232" s="596"/>
      <c r="G232" s="596"/>
      <c r="H232" s="597"/>
      <c r="I232" s="597"/>
    </row>
    <row r="233" spans="1:9">
      <c r="A233" s="593"/>
      <c r="B233" s="592"/>
      <c r="C233" s="594"/>
      <c r="D233" s="595"/>
      <c r="E233" s="595"/>
      <c r="F233" s="596"/>
      <c r="G233" s="596"/>
      <c r="H233" s="597"/>
      <c r="I233" s="597"/>
    </row>
    <row r="234" spans="1:9">
      <c r="A234" s="593"/>
      <c r="B234" s="592"/>
      <c r="C234" s="594"/>
      <c r="D234" s="595"/>
      <c r="E234" s="595"/>
      <c r="F234" s="596"/>
      <c r="G234" s="596"/>
      <c r="H234" s="597"/>
      <c r="I234" s="597"/>
    </row>
    <row r="235" spans="1:9">
      <c r="A235" s="593"/>
      <c r="B235" s="592"/>
      <c r="C235" s="594"/>
      <c r="D235" s="595"/>
      <c r="E235" s="595"/>
      <c r="F235" s="596"/>
      <c r="G235" s="596"/>
      <c r="H235" s="597"/>
      <c r="I235" s="597"/>
    </row>
    <row r="236" spans="1:9">
      <c r="A236" s="593"/>
      <c r="B236" s="592"/>
      <c r="C236" s="594"/>
      <c r="D236" s="595"/>
      <c r="E236" s="595"/>
      <c r="F236" s="596"/>
      <c r="G236" s="596"/>
      <c r="H236" s="597"/>
      <c r="I236" s="597"/>
    </row>
    <row r="237" spans="1:9">
      <c r="A237" s="593"/>
      <c r="B237" s="592"/>
      <c r="C237" s="594"/>
      <c r="D237" s="595"/>
      <c r="E237" s="595"/>
      <c r="F237" s="596"/>
      <c r="G237" s="596"/>
      <c r="H237" s="597"/>
      <c r="I237" s="597"/>
    </row>
    <row r="238" spans="1:9">
      <c r="A238" s="593"/>
      <c r="B238" s="592"/>
      <c r="C238" s="594"/>
      <c r="D238" s="595"/>
      <c r="E238" s="595"/>
      <c r="F238" s="596"/>
      <c r="G238" s="596"/>
      <c r="H238" s="597"/>
      <c r="I238" s="597"/>
    </row>
    <row r="239" spans="1:9">
      <c r="A239" s="593"/>
      <c r="B239" s="592"/>
      <c r="C239" s="594"/>
      <c r="D239" s="595"/>
      <c r="E239" s="595"/>
      <c r="F239" s="596"/>
      <c r="G239" s="596"/>
      <c r="H239" s="597"/>
      <c r="I239" s="597"/>
    </row>
    <row r="240" spans="1:9">
      <c r="A240" s="593"/>
      <c r="B240" s="592"/>
      <c r="C240" s="594"/>
      <c r="D240" s="595"/>
      <c r="E240" s="595"/>
      <c r="F240" s="596"/>
      <c r="G240" s="596"/>
      <c r="H240" s="597"/>
      <c r="I240" s="597"/>
    </row>
    <row r="241" spans="1:9">
      <c r="A241" s="593"/>
      <c r="B241" s="592"/>
      <c r="C241" s="594"/>
      <c r="D241" s="595"/>
      <c r="E241" s="595"/>
      <c r="F241" s="596"/>
      <c r="G241" s="596"/>
      <c r="H241" s="597"/>
      <c r="I241" s="597"/>
    </row>
    <row r="242" spans="1:9">
      <c r="A242" s="593"/>
      <c r="B242" s="592"/>
      <c r="C242" s="594"/>
      <c r="D242" s="595"/>
      <c r="E242" s="595"/>
      <c r="F242" s="596"/>
      <c r="G242" s="596"/>
      <c r="H242" s="597"/>
      <c r="I242" s="597"/>
    </row>
    <row r="243" spans="1:9">
      <c r="A243" s="593"/>
      <c r="B243" s="592"/>
      <c r="C243" s="594"/>
      <c r="D243" s="595"/>
      <c r="E243" s="595"/>
      <c r="F243" s="596"/>
      <c r="G243" s="596"/>
      <c r="H243" s="597"/>
      <c r="I243" s="597"/>
    </row>
    <row r="244" spans="1:9">
      <c r="A244" s="593"/>
      <c r="B244" s="592"/>
      <c r="C244" s="594"/>
      <c r="D244" s="595"/>
      <c r="E244" s="595"/>
      <c r="F244" s="596"/>
      <c r="G244" s="596"/>
      <c r="H244" s="597"/>
      <c r="I244" s="597"/>
    </row>
    <row r="245" spans="1:9">
      <c r="A245" s="593"/>
      <c r="B245" s="592"/>
      <c r="C245" s="594"/>
      <c r="D245" s="595"/>
      <c r="E245" s="595"/>
      <c r="F245" s="596"/>
      <c r="G245" s="596"/>
      <c r="H245" s="597"/>
      <c r="I245" s="597"/>
    </row>
    <row r="246" spans="1:9">
      <c r="A246" s="593"/>
      <c r="B246" s="592"/>
      <c r="C246" s="594"/>
      <c r="D246" s="595"/>
      <c r="E246" s="595"/>
      <c r="F246" s="596"/>
      <c r="G246" s="596"/>
      <c r="H246" s="597"/>
      <c r="I246" s="597"/>
    </row>
    <row r="247" spans="1:9">
      <c r="A247" s="593"/>
      <c r="B247" s="592"/>
      <c r="C247" s="594"/>
      <c r="D247" s="595"/>
      <c r="E247" s="595"/>
      <c r="F247" s="596"/>
      <c r="G247" s="596"/>
      <c r="H247" s="597"/>
      <c r="I247" s="597"/>
    </row>
    <row r="248" spans="1:9">
      <c r="A248" s="593"/>
      <c r="B248" s="592"/>
      <c r="C248" s="594"/>
      <c r="D248" s="595"/>
      <c r="E248" s="595"/>
      <c r="F248" s="596"/>
      <c r="G248" s="596"/>
      <c r="H248" s="597"/>
      <c r="I248" s="597"/>
    </row>
    <row r="249" spans="1:9">
      <c r="A249" s="593"/>
      <c r="B249" s="592"/>
      <c r="C249" s="594"/>
      <c r="D249" s="595"/>
      <c r="E249" s="595"/>
      <c r="F249" s="596"/>
      <c r="G249" s="596"/>
      <c r="H249" s="597"/>
      <c r="I249" s="597"/>
    </row>
    <row r="250" spans="1:9">
      <c r="A250" s="593"/>
      <c r="B250" s="592"/>
      <c r="C250" s="594"/>
      <c r="D250" s="595"/>
      <c r="E250" s="595"/>
      <c r="F250" s="596"/>
      <c r="G250" s="596"/>
      <c r="H250" s="597"/>
      <c r="I250" s="597"/>
    </row>
    <row r="251" spans="1:9">
      <c r="A251" s="593"/>
      <c r="B251" s="592"/>
      <c r="C251" s="594"/>
      <c r="D251" s="595"/>
      <c r="E251" s="595"/>
      <c r="F251" s="596"/>
      <c r="G251" s="596"/>
      <c r="H251" s="597"/>
      <c r="I251" s="597"/>
    </row>
    <row r="252" spans="1:9">
      <c r="A252" s="593"/>
      <c r="B252" s="592"/>
      <c r="C252" s="594"/>
      <c r="D252" s="595"/>
      <c r="E252" s="595"/>
      <c r="F252" s="596"/>
      <c r="G252" s="596"/>
      <c r="H252" s="597"/>
      <c r="I252" s="597"/>
    </row>
    <row r="253" spans="1:9">
      <c r="A253" s="593"/>
      <c r="B253" s="592"/>
      <c r="C253" s="594"/>
      <c r="D253" s="595"/>
      <c r="E253" s="595"/>
      <c r="F253" s="596"/>
      <c r="G253" s="596"/>
      <c r="H253" s="597"/>
      <c r="I253" s="597"/>
    </row>
    <row r="254" spans="1:9">
      <c r="A254" s="593"/>
      <c r="B254" s="592"/>
      <c r="C254" s="594"/>
      <c r="D254" s="595"/>
      <c r="E254" s="595"/>
      <c r="F254" s="596"/>
      <c r="G254" s="596"/>
      <c r="H254" s="597"/>
      <c r="I254" s="597"/>
    </row>
    <row r="255" spans="1:9">
      <c r="A255" s="593"/>
      <c r="B255" s="592"/>
      <c r="C255" s="594"/>
      <c r="D255" s="595"/>
      <c r="E255" s="595"/>
      <c r="F255" s="596"/>
      <c r="G255" s="596"/>
      <c r="H255" s="597"/>
      <c r="I255" s="597"/>
    </row>
    <row r="256" spans="1:9">
      <c r="A256" s="593"/>
      <c r="B256" s="592"/>
      <c r="C256" s="594"/>
      <c r="D256" s="595"/>
      <c r="E256" s="595"/>
      <c r="F256" s="596"/>
      <c r="G256" s="596"/>
      <c r="H256" s="597"/>
      <c r="I256" s="597"/>
    </row>
    <row r="257" spans="1:9">
      <c r="A257" s="593"/>
      <c r="B257" s="592"/>
      <c r="C257" s="594"/>
      <c r="D257" s="595"/>
      <c r="E257" s="595"/>
      <c r="F257" s="596"/>
      <c r="G257" s="596"/>
      <c r="H257" s="597"/>
      <c r="I257" s="597"/>
    </row>
    <row r="258" spans="1:9">
      <c r="A258" s="593"/>
      <c r="B258" s="592"/>
      <c r="C258" s="594"/>
      <c r="D258" s="595"/>
      <c r="E258" s="595"/>
      <c r="F258" s="596"/>
      <c r="G258" s="596"/>
      <c r="H258" s="597"/>
      <c r="I258" s="597"/>
    </row>
    <row r="259" spans="1:9">
      <c r="A259" s="593"/>
      <c r="B259" s="592"/>
      <c r="C259" s="594"/>
      <c r="D259" s="595"/>
      <c r="E259" s="595"/>
      <c r="F259" s="596"/>
      <c r="G259" s="596"/>
      <c r="H259" s="597"/>
      <c r="I259" s="597"/>
    </row>
    <row r="260" spans="1:9">
      <c r="A260" s="593"/>
      <c r="B260" s="592"/>
      <c r="C260" s="594"/>
      <c r="D260" s="595"/>
      <c r="E260" s="595"/>
      <c r="F260" s="596"/>
      <c r="G260" s="596"/>
      <c r="H260" s="597"/>
      <c r="I260" s="597"/>
    </row>
    <row r="261" spans="1:9">
      <c r="A261" s="593"/>
      <c r="B261" s="592"/>
      <c r="C261" s="594"/>
      <c r="D261" s="595"/>
      <c r="E261" s="595"/>
      <c r="F261" s="596"/>
      <c r="G261" s="596"/>
      <c r="H261" s="597"/>
      <c r="I261" s="597"/>
    </row>
    <row r="262" spans="1:9">
      <c r="A262" s="593"/>
      <c r="B262" s="592"/>
      <c r="C262" s="594"/>
      <c r="D262" s="595"/>
      <c r="E262" s="595"/>
      <c r="F262" s="596"/>
      <c r="G262" s="596"/>
      <c r="H262" s="597"/>
      <c r="I262" s="597"/>
    </row>
    <row r="263" spans="1:9">
      <c r="A263" s="593"/>
      <c r="B263" s="592"/>
      <c r="C263" s="594"/>
      <c r="D263" s="595"/>
      <c r="E263" s="595"/>
      <c r="F263" s="596"/>
      <c r="G263" s="596"/>
      <c r="H263" s="597"/>
      <c r="I263" s="597"/>
    </row>
    <row r="264" spans="1:9">
      <c r="A264" s="593"/>
      <c r="B264" s="592"/>
      <c r="C264" s="594"/>
      <c r="D264" s="595"/>
      <c r="E264" s="595"/>
      <c r="F264" s="596"/>
      <c r="G264" s="596"/>
      <c r="H264" s="597"/>
      <c r="I264" s="597"/>
    </row>
    <row r="265" spans="1:9">
      <c r="A265" s="593"/>
      <c r="B265" s="592"/>
      <c r="C265" s="594"/>
      <c r="D265" s="595"/>
      <c r="E265" s="595"/>
      <c r="F265" s="596"/>
      <c r="G265" s="596"/>
      <c r="H265" s="597"/>
      <c r="I265" s="597"/>
    </row>
    <row r="266" spans="1:9">
      <c r="A266" s="593"/>
      <c r="B266" s="592"/>
      <c r="C266" s="594"/>
      <c r="D266" s="595"/>
      <c r="E266" s="595"/>
      <c r="F266" s="596"/>
      <c r="G266" s="596"/>
      <c r="H266" s="597"/>
      <c r="I266" s="597"/>
    </row>
    <row r="267" spans="1:9">
      <c r="A267" s="593"/>
      <c r="B267" s="592"/>
      <c r="C267" s="594"/>
      <c r="D267" s="595"/>
      <c r="E267" s="595"/>
      <c r="F267" s="596"/>
      <c r="G267" s="596"/>
      <c r="H267" s="597"/>
      <c r="I267" s="597"/>
    </row>
    <row r="268" spans="1:9">
      <c r="A268" s="593"/>
      <c r="B268" s="592"/>
      <c r="C268" s="594"/>
      <c r="D268" s="595"/>
      <c r="E268" s="595"/>
      <c r="F268" s="596"/>
      <c r="G268" s="596"/>
      <c r="H268" s="597"/>
      <c r="I268" s="597"/>
    </row>
    <row r="269" spans="1:9">
      <c r="A269" s="593"/>
      <c r="B269" s="592"/>
      <c r="C269" s="594"/>
      <c r="D269" s="595"/>
      <c r="E269" s="595"/>
      <c r="F269" s="596"/>
      <c r="G269" s="596"/>
      <c r="H269" s="597"/>
      <c r="I269" s="597"/>
    </row>
    <row r="270" spans="1:9">
      <c r="A270" s="593"/>
      <c r="B270" s="592"/>
      <c r="C270" s="594"/>
      <c r="D270" s="595"/>
      <c r="E270" s="595"/>
      <c r="F270" s="596"/>
      <c r="G270" s="596"/>
      <c r="H270" s="597"/>
      <c r="I270" s="597"/>
    </row>
    <row r="271" spans="1:9">
      <c r="A271" s="593"/>
      <c r="B271" s="592"/>
      <c r="C271" s="594"/>
      <c r="D271" s="595"/>
      <c r="E271" s="595"/>
      <c r="F271" s="596"/>
      <c r="G271" s="596"/>
      <c r="H271" s="597"/>
      <c r="I271" s="597"/>
    </row>
    <row r="272" spans="1:9">
      <c r="A272" s="593"/>
      <c r="B272" s="592"/>
      <c r="C272" s="594"/>
      <c r="D272" s="595"/>
      <c r="E272" s="595"/>
      <c r="F272" s="596"/>
      <c r="G272" s="596"/>
      <c r="H272" s="597"/>
      <c r="I272" s="597"/>
    </row>
    <row r="273" spans="1:9">
      <c r="A273" s="593"/>
      <c r="B273" s="592"/>
      <c r="C273" s="594"/>
      <c r="D273" s="595"/>
      <c r="E273" s="595"/>
      <c r="F273" s="596"/>
      <c r="G273" s="596"/>
      <c r="H273" s="597"/>
      <c r="I273" s="597"/>
    </row>
    <row r="274" spans="1:9">
      <c r="A274" s="593"/>
      <c r="B274" s="592"/>
      <c r="C274" s="594"/>
      <c r="D274" s="595"/>
      <c r="E274" s="595"/>
      <c r="F274" s="596"/>
      <c r="G274" s="596"/>
      <c r="H274" s="597"/>
      <c r="I274" s="597"/>
    </row>
    <row r="275" spans="1:9">
      <c r="A275" s="593"/>
      <c r="B275" s="592"/>
      <c r="C275" s="594"/>
      <c r="D275" s="595"/>
      <c r="E275" s="595"/>
      <c r="F275" s="596"/>
      <c r="G275" s="596"/>
      <c r="H275" s="597"/>
      <c r="I275" s="597"/>
    </row>
    <row r="276" spans="1:9">
      <c r="A276" s="593"/>
      <c r="B276" s="592"/>
      <c r="C276" s="594"/>
      <c r="D276" s="595"/>
      <c r="E276" s="595"/>
      <c r="F276" s="596"/>
      <c r="G276" s="596"/>
      <c r="H276" s="597"/>
      <c r="I276" s="597"/>
    </row>
    <row r="277" spans="1:9">
      <c r="A277" s="593"/>
      <c r="B277" s="592"/>
      <c r="C277" s="594"/>
      <c r="D277" s="595"/>
      <c r="E277" s="595"/>
      <c r="F277" s="596"/>
      <c r="G277" s="596"/>
      <c r="H277" s="597"/>
      <c r="I277" s="597"/>
    </row>
    <row r="278" spans="1:9">
      <c r="A278" s="593"/>
      <c r="B278" s="592"/>
      <c r="C278" s="594"/>
      <c r="D278" s="595"/>
      <c r="E278" s="595"/>
      <c r="F278" s="596"/>
      <c r="G278" s="596"/>
      <c r="H278" s="597"/>
      <c r="I278" s="597"/>
    </row>
    <row r="279" spans="1:9">
      <c r="A279" s="593"/>
      <c r="B279" s="592"/>
      <c r="C279" s="594"/>
      <c r="D279" s="595"/>
      <c r="E279" s="595"/>
      <c r="F279" s="596"/>
      <c r="G279" s="596"/>
      <c r="H279" s="597"/>
      <c r="I279" s="597"/>
    </row>
    <row r="280" spans="1:9">
      <c r="A280" s="593"/>
      <c r="B280" s="592"/>
      <c r="C280" s="594"/>
      <c r="D280" s="595"/>
      <c r="E280" s="595"/>
      <c r="F280" s="596"/>
      <c r="G280" s="596"/>
      <c r="H280" s="597"/>
      <c r="I280" s="597"/>
    </row>
    <row r="281" spans="1:9">
      <c r="A281" s="593"/>
      <c r="B281" s="592"/>
      <c r="C281" s="594"/>
      <c r="D281" s="595"/>
      <c r="E281" s="595"/>
      <c r="F281" s="596"/>
      <c r="G281" s="596"/>
      <c r="H281" s="597"/>
      <c r="I281" s="597"/>
    </row>
    <row r="282" spans="1:9">
      <c r="A282" s="593"/>
      <c r="B282" s="592"/>
      <c r="C282" s="594"/>
      <c r="D282" s="595"/>
      <c r="E282" s="595"/>
      <c r="F282" s="596"/>
      <c r="G282" s="596"/>
      <c r="H282" s="597"/>
      <c r="I282" s="597"/>
    </row>
    <row r="283" spans="1:9">
      <c r="A283" s="593"/>
      <c r="B283" s="592"/>
      <c r="C283" s="594"/>
      <c r="D283" s="595"/>
      <c r="E283" s="595"/>
      <c r="F283" s="596"/>
      <c r="G283" s="596"/>
      <c r="H283" s="597"/>
      <c r="I283" s="597"/>
    </row>
    <row r="284" spans="1:9">
      <c r="A284" s="593"/>
      <c r="B284" s="592"/>
      <c r="C284" s="594"/>
      <c r="D284" s="595"/>
      <c r="E284" s="595"/>
      <c r="F284" s="596"/>
      <c r="G284" s="596"/>
      <c r="H284" s="597"/>
      <c r="I284" s="597"/>
    </row>
    <row r="285" spans="1:9">
      <c r="A285" s="593"/>
      <c r="B285" s="592"/>
      <c r="C285" s="594"/>
      <c r="D285" s="595"/>
      <c r="E285" s="595"/>
      <c r="F285" s="596"/>
      <c r="G285" s="596"/>
      <c r="H285" s="597"/>
      <c r="I285" s="597"/>
    </row>
    <row r="286" spans="1:9">
      <c r="A286" s="593"/>
      <c r="B286" s="592"/>
      <c r="C286" s="594"/>
      <c r="D286" s="595"/>
      <c r="E286" s="595"/>
      <c r="F286" s="596"/>
      <c r="G286" s="596"/>
      <c r="H286" s="597"/>
      <c r="I286" s="597"/>
    </row>
    <row r="287" spans="1:9">
      <c r="A287" s="593"/>
      <c r="B287" s="592"/>
      <c r="C287" s="594"/>
      <c r="D287" s="595"/>
      <c r="E287" s="595"/>
      <c r="F287" s="596"/>
      <c r="G287" s="596"/>
      <c r="H287" s="597"/>
      <c r="I287" s="597"/>
    </row>
    <row r="288" spans="1:9">
      <c r="A288" s="593"/>
      <c r="B288" s="592"/>
      <c r="C288" s="594"/>
      <c r="D288" s="595"/>
      <c r="E288" s="595"/>
      <c r="F288" s="596"/>
      <c r="G288" s="596"/>
      <c r="H288" s="597"/>
      <c r="I288" s="597"/>
    </row>
    <row r="289" spans="1:9">
      <c r="A289" s="593"/>
      <c r="B289" s="592"/>
      <c r="C289" s="594"/>
      <c r="D289" s="595"/>
      <c r="E289" s="595"/>
      <c r="F289" s="596"/>
      <c r="G289" s="596"/>
      <c r="H289" s="597"/>
      <c r="I289" s="597"/>
    </row>
    <row r="290" spans="1:9">
      <c r="A290" s="593"/>
      <c r="B290" s="592"/>
      <c r="C290" s="594"/>
      <c r="D290" s="595"/>
      <c r="E290" s="595"/>
      <c r="F290" s="596"/>
      <c r="G290" s="596"/>
      <c r="H290" s="597"/>
      <c r="I290" s="597"/>
    </row>
    <row r="291" spans="1:9">
      <c r="A291" s="593"/>
      <c r="B291" s="592"/>
      <c r="C291" s="594"/>
      <c r="D291" s="595"/>
      <c r="E291" s="595"/>
      <c r="F291" s="596"/>
      <c r="G291" s="596"/>
      <c r="H291" s="597"/>
      <c r="I291" s="597"/>
    </row>
    <row r="292" spans="1:9">
      <c r="A292" s="593"/>
      <c r="B292" s="592"/>
      <c r="C292" s="594"/>
      <c r="D292" s="595"/>
      <c r="E292" s="595"/>
      <c r="F292" s="596"/>
      <c r="G292" s="596"/>
      <c r="H292" s="597"/>
      <c r="I292" s="597"/>
    </row>
    <row r="293" spans="1:9">
      <c r="A293" s="593"/>
      <c r="B293" s="592"/>
      <c r="C293" s="594"/>
      <c r="D293" s="595"/>
      <c r="E293" s="595"/>
      <c r="F293" s="596"/>
      <c r="G293" s="596"/>
      <c r="H293" s="597"/>
      <c r="I293" s="597"/>
    </row>
    <row r="294" spans="1:9">
      <c r="A294" s="593"/>
      <c r="B294" s="592"/>
      <c r="C294" s="594"/>
      <c r="D294" s="595"/>
      <c r="E294" s="595"/>
      <c r="F294" s="596"/>
      <c r="G294" s="596"/>
      <c r="H294" s="597"/>
      <c r="I294" s="597"/>
    </row>
    <row r="295" spans="1:9">
      <c r="A295" s="593"/>
      <c r="B295" s="592"/>
      <c r="C295" s="594"/>
      <c r="D295" s="595"/>
      <c r="E295" s="595"/>
      <c r="F295" s="596"/>
      <c r="G295" s="596"/>
      <c r="H295" s="597"/>
      <c r="I295" s="597"/>
    </row>
    <row r="296" spans="1:9">
      <c r="A296" s="593"/>
      <c r="B296" s="592"/>
      <c r="C296" s="594"/>
      <c r="D296" s="595"/>
      <c r="E296" s="595"/>
      <c r="F296" s="596"/>
      <c r="G296" s="596"/>
      <c r="H296" s="597"/>
      <c r="I296" s="597"/>
    </row>
    <row r="297" spans="1:9">
      <c r="A297" s="593"/>
      <c r="B297" s="592"/>
      <c r="C297" s="594"/>
      <c r="D297" s="595"/>
      <c r="E297" s="595"/>
      <c r="F297" s="596"/>
      <c r="G297" s="596"/>
      <c r="H297" s="597"/>
      <c r="I297" s="597"/>
    </row>
    <row r="298" spans="1:9">
      <c r="A298" s="593"/>
      <c r="B298" s="592"/>
      <c r="C298" s="594"/>
      <c r="D298" s="595"/>
      <c r="E298" s="595"/>
      <c r="F298" s="596"/>
      <c r="G298" s="596"/>
      <c r="H298" s="597"/>
      <c r="I298" s="597"/>
    </row>
    <row r="299" spans="1:9">
      <c r="A299" s="593"/>
      <c r="B299" s="592"/>
      <c r="C299" s="594"/>
      <c r="D299" s="595"/>
      <c r="E299" s="595"/>
      <c r="F299" s="596"/>
      <c r="G299" s="596"/>
      <c r="H299" s="597"/>
      <c r="I299" s="597"/>
    </row>
    <row r="300" spans="1:9">
      <c r="A300" s="593"/>
      <c r="B300" s="592"/>
      <c r="C300" s="594"/>
      <c r="D300" s="595"/>
      <c r="E300" s="595"/>
      <c r="F300" s="596"/>
      <c r="G300" s="596"/>
      <c r="H300" s="597"/>
      <c r="I300" s="597"/>
    </row>
    <row r="301" spans="1:9">
      <c r="A301" s="593"/>
      <c r="B301" s="592"/>
      <c r="C301" s="594"/>
      <c r="D301" s="595"/>
      <c r="E301" s="595"/>
      <c r="F301" s="596"/>
      <c r="G301" s="596"/>
      <c r="H301" s="597"/>
      <c r="I301" s="597"/>
    </row>
    <row r="302" spans="1:9">
      <c r="A302" s="593"/>
      <c r="B302" s="592"/>
      <c r="C302" s="594"/>
      <c r="D302" s="595"/>
      <c r="E302" s="595"/>
      <c r="F302" s="596"/>
      <c r="G302" s="596"/>
      <c r="H302" s="597"/>
      <c r="I302" s="597"/>
    </row>
    <row r="303" spans="1:9">
      <c r="A303" s="593"/>
      <c r="B303" s="592"/>
      <c r="C303" s="594"/>
      <c r="D303" s="595"/>
      <c r="E303" s="595"/>
      <c r="F303" s="596"/>
      <c r="G303" s="596"/>
      <c r="H303" s="597"/>
      <c r="I303" s="597"/>
    </row>
    <row r="304" spans="1:9">
      <c r="A304" s="593"/>
      <c r="B304" s="592"/>
      <c r="C304" s="594"/>
      <c r="D304" s="595"/>
      <c r="E304" s="595"/>
      <c r="F304" s="596"/>
      <c r="G304" s="596"/>
      <c r="H304" s="597"/>
      <c r="I304" s="597"/>
    </row>
    <row r="305" spans="1:9">
      <c r="A305" s="593"/>
      <c r="B305" s="592"/>
      <c r="C305" s="594"/>
      <c r="D305" s="595"/>
      <c r="E305" s="595"/>
      <c r="F305" s="596"/>
      <c r="G305" s="596"/>
      <c r="H305" s="597"/>
      <c r="I305" s="597"/>
    </row>
    <row r="306" spans="1:9">
      <c r="A306" s="593"/>
      <c r="B306" s="592"/>
      <c r="C306" s="594"/>
      <c r="D306" s="595"/>
      <c r="E306" s="595"/>
      <c r="F306" s="596"/>
      <c r="G306" s="596"/>
      <c r="H306" s="597"/>
      <c r="I306" s="597"/>
    </row>
    <row r="307" spans="1:9">
      <c r="A307" s="593"/>
      <c r="B307" s="592"/>
      <c r="C307" s="594"/>
      <c r="D307" s="595"/>
      <c r="E307" s="595"/>
      <c r="F307" s="596"/>
      <c r="G307" s="596"/>
      <c r="H307" s="597"/>
      <c r="I307" s="597"/>
    </row>
    <row r="308" spans="1:9">
      <c r="A308" s="593"/>
      <c r="B308" s="592"/>
      <c r="C308" s="594"/>
      <c r="D308" s="595"/>
      <c r="E308" s="595"/>
      <c r="F308" s="596"/>
      <c r="G308" s="596"/>
      <c r="H308" s="597"/>
      <c r="I308" s="597"/>
    </row>
    <row r="309" spans="1:9">
      <c r="A309" s="593"/>
      <c r="B309" s="592"/>
      <c r="C309" s="594"/>
      <c r="D309" s="595"/>
      <c r="E309" s="595"/>
      <c r="F309" s="596"/>
      <c r="G309" s="596"/>
      <c r="H309" s="597"/>
      <c r="I309" s="597"/>
    </row>
    <row r="310" spans="1:9">
      <c r="A310" s="593"/>
      <c r="B310" s="592"/>
      <c r="C310" s="594"/>
      <c r="D310" s="595"/>
      <c r="E310" s="595"/>
      <c r="F310" s="596"/>
      <c r="G310" s="596"/>
      <c r="H310" s="597"/>
      <c r="I310" s="597"/>
    </row>
    <row r="311" spans="1:9">
      <c r="A311" s="593"/>
      <c r="B311" s="592"/>
      <c r="C311" s="594"/>
      <c r="D311" s="595"/>
      <c r="E311" s="595"/>
      <c r="F311" s="596"/>
      <c r="G311" s="596"/>
      <c r="H311" s="597"/>
      <c r="I311" s="597"/>
    </row>
    <row r="312" spans="1:9">
      <c r="A312" s="593"/>
      <c r="B312" s="592"/>
      <c r="C312" s="594"/>
      <c r="D312" s="595"/>
      <c r="E312" s="595"/>
      <c r="F312" s="596"/>
      <c r="G312" s="596"/>
      <c r="H312" s="597"/>
      <c r="I312" s="597"/>
    </row>
    <row r="313" spans="1:9">
      <c r="A313" s="593"/>
      <c r="B313" s="592"/>
      <c r="C313" s="594"/>
      <c r="D313" s="595"/>
      <c r="E313" s="595"/>
      <c r="F313" s="596"/>
      <c r="G313" s="596"/>
      <c r="H313" s="597"/>
      <c r="I313" s="597"/>
    </row>
    <row r="314" spans="1:9">
      <c r="A314" s="593"/>
      <c r="B314" s="592"/>
      <c r="C314" s="594"/>
      <c r="D314" s="595"/>
      <c r="E314" s="595"/>
      <c r="F314" s="596"/>
      <c r="G314" s="596"/>
      <c r="H314" s="597"/>
      <c r="I314" s="597"/>
    </row>
    <row r="315" spans="1:9">
      <c r="A315" s="593"/>
      <c r="B315" s="592"/>
      <c r="C315" s="594"/>
      <c r="D315" s="595"/>
      <c r="E315" s="595"/>
      <c r="F315" s="596"/>
      <c r="G315" s="596"/>
      <c r="H315" s="597"/>
      <c r="I315" s="597"/>
    </row>
    <row r="316" spans="1:9">
      <c r="A316" s="593"/>
      <c r="B316" s="592"/>
      <c r="C316" s="594"/>
      <c r="D316" s="595"/>
      <c r="E316" s="595"/>
      <c r="F316" s="596"/>
      <c r="G316" s="596"/>
      <c r="H316" s="597"/>
      <c r="I316" s="597"/>
    </row>
    <row r="317" spans="1:9">
      <c r="A317" s="593"/>
      <c r="B317" s="592"/>
      <c r="C317" s="594"/>
      <c r="D317" s="595"/>
      <c r="E317" s="595"/>
      <c r="F317" s="596"/>
      <c r="G317" s="596"/>
      <c r="H317" s="597"/>
      <c r="I317" s="597"/>
    </row>
    <row r="318" spans="1:9">
      <c r="A318" s="593"/>
      <c r="B318" s="592"/>
      <c r="C318" s="594"/>
      <c r="D318" s="595"/>
      <c r="E318" s="595"/>
      <c r="F318" s="596"/>
      <c r="G318" s="596"/>
      <c r="H318" s="597"/>
      <c r="I318" s="597"/>
    </row>
    <row r="319" spans="1:9">
      <c r="A319" s="593"/>
      <c r="B319" s="592"/>
      <c r="C319" s="594"/>
      <c r="D319" s="595"/>
      <c r="E319" s="595"/>
      <c r="F319" s="596"/>
      <c r="G319" s="596"/>
      <c r="H319" s="597"/>
      <c r="I319" s="597"/>
    </row>
    <row r="320" spans="1:9">
      <c r="A320" s="593"/>
      <c r="B320" s="592"/>
      <c r="C320" s="594"/>
      <c r="D320" s="595"/>
      <c r="E320" s="595"/>
      <c r="F320" s="596"/>
      <c r="G320" s="596"/>
      <c r="H320" s="597"/>
      <c r="I320" s="597"/>
    </row>
    <row r="321" spans="1:9">
      <c r="A321" s="593"/>
      <c r="B321" s="592"/>
      <c r="C321" s="594"/>
      <c r="D321" s="595"/>
      <c r="E321" s="595"/>
      <c r="F321" s="596"/>
      <c r="G321" s="596"/>
      <c r="H321" s="597"/>
      <c r="I321" s="597"/>
    </row>
    <row r="322" spans="1:9">
      <c r="A322" s="593"/>
      <c r="B322" s="592"/>
      <c r="C322" s="594"/>
      <c r="D322" s="595"/>
      <c r="E322" s="595"/>
      <c r="F322" s="596"/>
      <c r="G322" s="596"/>
      <c r="H322" s="597"/>
      <c r="I322" s="597"/>
    </row>
    <row r="323" spans="1:9">
      <c r="A323" s="593"/>
      <c r="B323" s="592"/>
      <c r="C323" s="594"/>
      <c r="D323" s="595"/>
      <c r="E323" s="595"/>
      <c r="F323" s="596"/>
      <c r="G323" s="596"/>
      <c r="H323" s="597"/>
      <c r="I323" s="597"/>
    </row>
    <row r="324" spans="1:9">
      <c r="A324" s="593"/>
      <c r="B324" s="592"/>
      <c r="C324" s="594"/>
      <c r="D324" s="595"/>
      <c r="E324" s="595"/>
      <c r="F324" s="596"/>
      <c r="G324" s="596"/>
      <c r="H324" s="597"/>
      <c r="I324" s="597"/>
    </row>
    <row r="325" spans="1:9">
      <c r="A325" s="593"/>
      <c r="B325" s="592"/>
      <c r="C325" s="594"/>
      <c r="D325" s="595"/>
      <c r="E325" s="595"/>
      <c r="F325" s="596"/>
      <c r="G325" s="596"/>
      <c r="H325" s="597"/>
      <c r="I325" s="597"/>
    </row>
    <row r="326" spans="1:9">
      <c r="A326" s="593"/>
      <c r="B326" s="592"/>
      <c r="C326" s="594"/>
      <c r="D326" s="595"/>
      <c r="E326" s="595"/>
      <c r="F326" s="596"/>
      <c r="G326" s="596"/>
      <c r="H326" s="597"/>
      <c r="I326" s="597"/>
    </row>
    <row r="327" spans="1:9">
      <c r="A327" s="593"/>
      <c r="B327" s="592"/>
      <c r="C327" s="594"/>
      <c r="D327" s="595"/>
      <c r="E327" s="595"/>
      <c r="F327" s="596"/>
      <c r="G327" s="596"/>
      <c r="H327" s="597"/>
      <c r="I327" s="597"/>
    </row>
    <row r="328" spans="1:9">
      <c r="A328" s="593"/>
      <c r="B328" s="592"/>
      <c r="C328" s="594"/>
      <c r="D328" s="595"/>
      <c r="E328" s="595"/>
      <c r="F328" s="596"/>
      <c r="G328" s="596"/>
      <c r="H328" s="597"/>
      <c r="I328" s="597"/>
    </row>
    <row r="329" spans="1:9">
      <c r="A329" s="593"/>
      <c r="B329" s="592"/>
      <c r="C329" s="594"/>
      <c r="D329" s="595"/>
      <c r="E329" s="595"/>
      <c r="F329" s="596"/>
      <c r="G329" s="596"/>
      <c r="H329" s="597"/>
      <c r="I329" s="597"/>
    </row>
    <row r="330" spans="1:9">
      <c r="A330" s="593"/>
      <c r="B330" s="592"/>
      <c r="C330" s="594"/>
      <c r="D330" s="595"/>
      <c r="E330" s="595"/>
      <c r="F330" s="596"/>
      <c r="G330" s="596"/>
      <c r="H330" s="597"/>
      <c r="I330" s="597"/>
    </row>
    <row r="331" spans="1:9">
      <c r="A331" s="593"/>
      <c r="B331" s="592"/>
      <c r="C331" s="594"/>
      <c r="D331" s="595"/>
      <c r="E331" s="595"/>
      <c r="F331" s="596"/>
      <c r="G331" s="596"/>
      <c r="H331" s="597"/>
      <c r="I331" s="597"/>
    </row>
    <row r="332" spans="1:9">
      <c r="A332" s="593"/>
      <c r="B332" s="592"/>
      <c r="C332" s="594"/>
      <c r="D332" s="595"/>
      <c r="E332" s="595"/>
      <c r="F332" s="596"/>
      <c r="G332" s="596"/>
      <c r="H332" s="597"/>
      <c r="I332" s="597"/>
    </row>
    <row r="333" spans="1:9">
      <c r="A333" s="593"/>
      <c r="B333" s="592"/>
      <c r="C333" s="594"/>
      <c r="D333" s="595"/>
      <c r="E333" s="595"/>
      <c r="F333" s="596"/>
      <c r="G333" s="596"/>
      <c r="H333" s="597"/>
      <c r="I333" s="597"/>
    </row>
    <row r="334" spans="1:9">
      <c r="A334" s="593"/>
      <c r="B334" s="592"/>
      <c r="C334" s="594"/>
      <c r="D334" s="595"/>
      <c r="E334" s="595"/>
      <c r="F334" s="596"/>
      <c r="G334" s="596"/>
      <c r="H334" s="597"/>
      <c r="I334" s="597"/>
    </row>
    <row r="335" spans="1:9">
      <c r="A335" s="593"/>
      <c r="B335" s="592"/>
      <c r="C335" s="594"/>
      <c r="D335" s="595"/>
      <c r="E335" s="595"/>
      <c r="F335" s="596"/>
      <c r="G335" s="596"/>
      <c r="H335" s="597"/>
      <c r="I335" s="597"/>
    </row>
    <row r="336" spans="1:9">
      <c r="A336" s="593"/>
      <c r="B336" s="592"/>
      <c r="C336" s="594"/>
      <c r="D336" s="595"/>
      <c r="E336" s="595"/>
      <c r="F336" s="596"/>
      <c r="G336" s="596"/>
      <c r="H336" s="597"/>
      <c r="I336" s="597"/>
    </row>
    <row r="337" spans="1:9">
      <c r="A337" s="593"/>
      <c r="B337" s="592"/>
      <c r="C337" s="594"/>
      <c r="D337" s="595"/>
      <c r="E337" s="595"/>
      <c r="F337" s="596"/>
      <c r="G337" s="596"/>
      <c r="H337" s="597"/>
      <c r="I337" s="597"/>
    </row>
    <row r="338" spans="1:9">
      <c r="A338" s="593"/>
      <c r="B338" s="592"/>
      <c r="C338" s="594"/>
      <c r="D338" s="595"/>
      <c r="E338" s="595"/>
      <c r="F338" s="596"/>
      <c r="G338" s="596"/>
      <c r="H338" s="597"/>
      <c r="I338" s="597"/>
    </row>
    <row r="339" spans="1:9">
      <c r="A339" s="593"/>
      <c r="B339" s="592"/>
      <c r="C339" s="594"/>
      <c r="D339" s="595"/>
      <c r="E339" s="595"/>
      <c r="F339" s="596"/>
      <c r="G339" s="596"/>
      <c r="H339" s="597"/>
      <c r="I339" s="597"/>
    </row>
    <row r="340" spans="1:9">
      <c r="A340" s="593"/>
      <c r="B340" s="592"/>
      <c r="C340" s="594"/>
      <c r="D340" s="595"/>
      <c r="E340" s="595"/>
      <c r="F340" s="596"/>
      <c r="G340" s="596"/>
      <c r="H340" s="597"/>
      <c r="I340" s="597"/>
    </row>
    <row r="341" spans="1:9">
      <c r="A341" s="593"/>
      <c r="B341" s="592"/>
      <c r="C341" s="594"/>
      <c r="D341" s="595"/>
      <c r="E341" s="595"/>
      <c r="F341" s="596"/>
      <c r="G341" s="596"/>
      <c r="H341" s="597"/>
      <c r="I341" s="597"/>
    </row>
    <row r="342" spans="1:9">
      <c r="A342" s="593"/>
      <c r="B342" s="592"/>
      <c r="C342" s="594"/>
      <c r="D342" s="595"/>
      <c r="E342" s="595"/>
      <c r="F342" s="596"/>
      <c r="G342" s="596"/>
      <c r="H342" s="597"/>
      <c r="I342" s="597"/>
    </row>
    <row r="343" spans="1:9">
      <c r="A343" s="593"/>
      <c r="B343" s="592"/>
      <c r="C343" s="594"/>
      <c r="D343" s="595"/>
      <c r="E343" s="595"/>
      <c r="F343" s="596"/>
      <c r="G343" s="596"/>
      <c r="H343" s="597"/>
      <c r="I343" s="597"/>
    </row>
    <row r="344" spans="1:9">
      <c r="A344" s="593"/>
      <c r="B344" s="592"/>
      <c r="C344" s="594"/>
      <c r="D344" s="595"/>
      <c r="E344" s="595"/>
      <c r="F344" s="596"/>
      <c r="G344" s="596"/>
      <c r="H344" s="597"/>
      <c r="I344" s="597"/>
    </row>
    <row r="345" spans="1:9">
      <c r="A345" s="593"/>
      <c r="B345" s="592"/>
      <c r="C345" s="594"/>
      <c r="D345" s="595"/>
      <c r="E345" s="595"/>
      <c r="F345" s="596"/>
      <c r="G345" s="596"/>
      <c r="H345" s="597"/>
      <c r="I345" s="597"/>
    </row>
    <row r="346" spans="1:9">
      <c r="A346" s="593"/>
      <c r="B346" s="592"/>
      <c r="C346" s="594"/>
      <c r="D346" s="595"/>
      <c r="E346" s="595"/>
      <c r="F346" s="596"/>
      <c r="G346" s="596"/>
      <c r="H346" s="597"/>
      <c r="I346" s="597"/>
    </row>
    <row r="347" spans="1:9">
      <c r="A347" s="593"/>
      <c r="B347" s="592"/>
      <c r="C347" s="594"/>
      <c r="D347" s="595"/>
      <c r="E347" s="595"/>
      <c r="F347" s="596"/>
      <c r="G347" s="596"/>
      <c r="H347" s="597"/>
      <c r="I347" s="597"/>
    </row>
    <row r="348" spans="1:9">
      <c r="A348" s="593"/>
      <c r="B348" s="592"/>
      <c r="C348" s="594"/>
      <c r="D348" s="595"/>
      <c r="E348" s="595"/>
      <c r="F348" s="596"/>
      <c r="G348" s="596"/>
      <c r="H348" s="597"/>
      <c r="I348" s="597"/>
    </row>
    <row r="349" spans="1:9">
      <c r="A349" s="593"/>
      <c r="B349" s="592"/>
      <c r="C349" s="594"/>
      <c r="D349" s="595"/>
      <c r="E349" s="595"/>
      <c r="F349" s="596"/>
      <c r="G349" s="596"/>
      <c r="H349" s="597"/>
      <c r="I349" s="597"/>
    </row>
    <row r="350" spans="1:9">
      <c r="A350" s="593"/>
      <c r="B350" s="592"/>
      <c r="C350" s="594"/>
      <c r="D350" s="595"/>
      <c r="E350" s="595"/>
      <c r="F350" s="596"/>
      <c r="G350" s="596"/>
      <c r="H350" s="597"/>
      <c r="I350" s="597"/>
    </row>
    <row r="351" spans="1:9">
      <c r="A351" s="593"/>
      <c r="B351" s="592"/>
      <c r="C351" s="594"/>
      <c r="D351" s="595"/>
      <c r="E351" s="595"/>
      <c r="F351" s="596"/>
      <c r="G351" s="596"/>
      <c r="H351" s="597"/>
      <c r="I351" s="597"/>
    </row>
    <row r="352" spans="1:9">
      <c r="A352" s="593"/>
      <c r="B352" s="592"/>
      <c r="C352" s="594"/>
      <c r="D352" s="595"/>
      <c r="E352" s="595"/>
      <c r="F352" s="596"/>
      <c r="G352" s="596"/>
      <c r="H352" s="597"/>
      <c r="I352" s="597"/>
    </row>
    <row r="353" spans="1:9">
      <c r="A353" s="593"/>
      <c r="B353" s="592"/>
      <c r="C353" s="594"/>
      <c r="D353" s="595"/>
      <c r="E353" s="595"/>
      <c r="F353" s="596"/>
      <c r="G353" s="596"/>
      <c r="H353" s="597"/>
      <c r="I353" s="597"/>
    </row>
    <row r="354" spans="1:9">
      <c r="A354" s="593"/>
      <c r="B354" s="592"/>
      <c r="C354" s="594"/>
      <c r="D354" s="595"/>
      <c r="E354" s="595"/>
      <c r="F354" s="596"/>
      <c r="G354" s="596"/>
      <c r="H354" s="597"/>
      <c r="I354" s="597"/>
    </row>
    <row r="355" spans="1:9">
      <c r="A355" s="593"/>
      <c r="B355" s="592"/>
      <c r="C355" s="594"/>
      <c r="D355" s="595"/>
      <c r="E355" s="595"/>
      <c r="F355" s="596"/>
      <c r="G355" s="596"/>
      <c r="H355" s="597"/>
      <c r="I355" s="597"/>
    </row>
    <row r="356" spans="1:9">
      <c r="A356" s="593"/>
      <c r="B356" s="592"/>
      <c r="C356" s="594"/>
      <c r="D356" s="595"/>
      <c r="E356" s="595"/>
      <c r="F356" s="596"/>
      <c r="G356" s="596"/>
      <c r="H356" s="597"/>
      <c r="I356" s="597"/>
    </row>
    <row r="357" spans="1:9">
      <c r="A357" s="593"/>
      <c r="B357" s="592"/>
      <c r="C357" s="594"/>
      <c r="D357" s="595"/>
      <c r="E357" s="595"/>
      <c r="F357" s="596"/>
      <c r="G357" s="596"/>
      <c r="H357" s="597"/>
      <c r="I357" s="597"/>
    </row>
    <row r="358" spans="1:9">
      <c r="A358" s="593"/>
      <c r="B358" s="592"/>
      <c r="C358" s="594"/>
      <c r="D358" s="595"/>
      <c r="E358" s="595"/>
      <c r="F358" s="596"/>
      <c r="G358" s="596"/>
      <c r="H358" s="597"/>
      <c r="I358" s="597"/>
    </row>
    <row r="359" spans="1:9">
      <c r="A359" s="593"/>
      <c r="B359" s="592"/>
      <c r="C359" s="594"/>
      <c r="D359" s="595"/>
      <c r="E359" s="595"/>
      <c r="F359" s="596"/>
      <c r="G359" s="596"/>
      <c r="H359" s="597"/>
      <c r="I359" s="597"/>
    </row>
    <row r="360" spans="1:9">
      <c r="A360" s="593"/>
      <c r="B360" s="592"/>
      <c r="C360" s="594"/>
      <c r="D360" s="595"/>
      <c r="E360" s="595"/>
      <c r="F360" s="596"/>
      <c r="G360" s="596"/>
      <c r="H360" s="597"/>
      <c r="I360" s="597"/>
    </row>
    <row r="361" spans="1:9">
      <c r="A361" s="593"/>
      <c r="B361" s="592"/>
      <c r="C361" s="594"/>
      <c r="D361" s="595"/>
      <c r="E361" s="595"/>
      <c r="F361" s="596"/>
      <c r="G361" s="596"/>
      <c r="H361" s="597"/>
      <c r="I361" s="597"/>
    </row>
    <row r="362" spans="1:9">
      <c r="A362" s="593"/>
      <c r="B362" s="592"/>
      <c r="C362" s="594"/>
      <c r="D362" s="595"/>
      <c r="E362" s="595"/>
      <c r="F362" s="596"/>
      <c r="G362" s="596"/>
      <c r="H362" s="597"/>
      <c r="I362" s="597"/>
    </row>
    <row r="363" spans="1:9">
      <c r="A363" s="593"/>
      <c r="B363" s="592"/>
      <c r="C363" s="594"/>
      <c r="D363" s="595"/>
      <c r="E363" s="595"/>
      <c r="F363" s="596"/>
      <c r="G363" s="596"/>
      <c r="H363" s="597"/>
      <c r="I363" s="597"/>
    </row>
    <row r="364" spans="1:9">
      <c r="A364" s="593"/>
      <c r="B364" s="592"/>
      <c r="C364" s="594"/>
      <c r="D364" s="595"/>
      <c r="E364" s="595"/>
      <c r="F364" s="596"/>
      <c r="G364" s="596"/>
      <c r="H364" s="597"/>
      <c r="I364" s="597"/>
    </row>
    <row r="365" spans="1:9">
      <c r="A365" s="593"/>
      <c r="B365" s="592"/>
      <c r="C365" s="594"/>
      <c r="D365" s="595"/>
      <c r="E365" s="595"/>
      <c r="F365" s="596"/>
      <c r="G365" s="596"/>
      <c r="H365" s="597"/>
      <c r="I365" s="597"/>
    </row>
    <row r="366" spans="1:9">
      <c r="A366" s="593"/>
      <c r="B366" s="592"/>
      <c r="C366" s="594"/>
      <c r="D366" s="595"/>
      <c r="E366" s="595"/>
      <c r="F366" s="596"/>
      <c r="G366" s="596"/>
      <c r="H366" s="597"/>
      <c r="I366" s="597"/>
    </row>
    <row r="367" spans="1:9">
      <c r="A367" s="593"/>
      <c r="B367" s="592"/>
      <c r="C367" s="594"/>
      <c r="D367" s="595"/>
      <c r="E367" s="595"/>
      <c r="F367" s="596"/>
      <c r="G367" s="596"/>
      <c r="H367" s="597"/>
      <c r="I367" s="597"/>
    </row>
    <row r="368" spans="1:9">
      <c r="A368" s="593"/>
      <c r="B368" s="592"/>
      <c r="C368" s="594"/>
      <c r="D368" s="595"/>
      <c r="E368" s="595"/>
      <c r="F368" s="596"/>
      <c r="G368" s="596"/>
      <c r="H368" s="597"/>
      <c r="I368" s="597"/>
    </row>
    <row r="369" spans="1:9">
      <c r="A369" s="593"/>
      <c r="B369" s="592"/>
      <c r="C369" s="594"/>
      <c r="D369" s="595"/>
      <c r="E369" s="595"/>
      <c r="F369" s="596"/>
      <c r="G369" s="596"/>
      <c r="H369" s="597"/>
      <c r="I369" s="597"/>
    </row>
    <row r="370" spans="1:9">
      <c r="A370" s="593"/>
      <c r="B370" s="592"/>
      <c r="C370" s="594"/>
      <c r="D370" s="595"/>
      <c r="E370" s="595"/>
      <c r="F370" s="596"/>
      <c r="G370" s="596"/>
      <c r="H370" s="597"/>
      <c r="I370" s="597"/>
    </row>
    <row r="371" spans="1:9">
      <c r="A371" s="593"/>
      <c r="B371" s="592"/>
      <c r="C371" s="594"/>
      <c r="D371" s="595"/>
      <c r="E371" s="595"/>
      <c r="F371" s="596"/>
      <c r="G371" s="596"/>
      <c r="H371" s="597"/>
      <c r="I371" s="597"/>
    </row>
    <row r="372" spans="1:9">
      <c r="A372" s="593"/>
      <c r="B372" s="592"/>
      <c r="C372" s="594"/>
      <c r="D372" s="595"/>
      <c r="E372" s="595"/>
      <c r="F372" s="596"/>
      <c r="G372" s="596"/>
      <c r="H372" s="597"/>
      <c r="I372" s="597"/>
    </row>
    <row r="373" spans="1:9">
      <c r="A373" s="593"/>
      <c r="B373" s="592"/>
      <c r="C373" s="594"/>
      <c r="D373" s="595"/>
      <c r="E373" s="595"/>
      <c r="F373" s="596"/>
      <c r="G373" s="596"/>
      <c r="H373" s="597"/>
      <c r="I373" s="597"/>
    </row>
    <row r="374" spans="1:9">
      <c r="A374" s="593"/>
      <c r="B374" s="592"/>
      <c r="C374" s="594"/>
      <c r="D374" s="595"/>
      <c r="E374" s="595"/>
      <c r="F374" s="596"/>
      <c r="G374" s="596"/>
      <c r="H374" s="597"/>
      <c r="I374" s="597"/>
    </row>
    <row r="375" spans="1:9">
      <c r="A375" s="593"/>
      <c r="B375" s="592"/>
      <c r="C375" s="594"/>
      <c r="D375" s="595"/>
      <c r="E375" s="595"/>
      <c r="F375" s="596"/>
      <c r="G375" s="596"/>
      <c r="H375" s="597"/>
      <c r="I375" s="597"/>
    </row>
    <row r="376" spans="1:9">
      <c r="A376" s="593"/>
      <c r="B376" s="592"/>
      <c r="C376" s="594"/>
      <c r="D376" s="595"/>
      <c r="E376" s="595"/>
      <c r="F376" s="596"/>
      <c r="G376" s="596"/>
      <c r="H376" s="597"/>
      <c r="I376" s="597"/>
    </row>
    <row r="377" spans="1:9">
      <c r="A377" s="593"/>
      <c r="B377" s="592"/>
      <c r="C377" s="594"/>
      <c r="D377" s="595"/>
      <c r="E377" s="595"/>
      <c r="F377" s="596"/>
      <c r="G377" s="596"/>
      <c r="H377" s="597"/>
      <c r="I377" s="597"/>
    </row>
    <row r="378" spans="1:9">
      <c r="A378" s="593"/>
      <c r="B378" s="592"/>
      <c r="C378" s="594"/>
      <c r="D378" s="595"/>
      <c r="E378" s="595"/>
      <c r="F378" s="596"/>
      <c r="G378" s="596"/>
      <c r="H378" s="597"/>
      <c r="I378" s="597"/>
    </row>
    <row r="379" spans="1:9">
      <c r="A379" s="593"/>
      <c r="B379" s="592"/>
      <c r="C379" s="594"/>
      <c r="D379" s="595"/>
      <c r="E379" s="595"/>
      <c r="F379" s="596"/>
      <c r="G379" s="596"/>
      <c r="H379" s="597"/>
      <c r="I379" s="597"/>
    </row>
    <row r="380" spans="1:9">
      <c r="A380" s="593"/>
      <c r="B380" s="592"/>
      <c r="C380" s="594"/>
      <c r="D380" s="595"/>
      <c r="E380" s="595"/>
      <c r="F380" s="596"/>
      <c r="G380" s="596"/>
      <c r="H380" s="597"/>
      <c r="I380" s="597"/>
    </row>
    <row r="381" spans="1:9">
      <c r="A381" s="593"/>
      <c r="B381" s="592"/>
      <c r="C381" s="594"/>
      <c r="D381" s="595"/>
      <c r="E381" s="595"/>
      <c r="F381" s="596"/>
      <c r="G381" s="596"/>
      <c r="H381" s="597"/>
      <c r="I381" s="597"/>
    </row>
    <row r="382" spans="1:9">
      <c r="A382" s="593"/>
      <c r="B382" s="592"/>
      <c r="C382" s="594"/>
      <c r="D382" s="595"/>
      <c r="E382" s="595"/>
      <c r="F382" s="596"/>
      <c r="G382" s="596"/>
      <c r="H382" s="597"/>
      <c r="I382" s="597"/>
    </row>
    <row r="383" spans="1:9">
      <c r="A383" s="593"/>
      <c r="B383" s="592"/>
      <c r="C383" s="594"/>
      <c r="D383" s="595"/>
      <c r="E383" s="595"/>
      <c r="F383" s="596"/>
      <c r="G383" s="596"/>
      <c r="H383" s="597"/>
      <c r="I383" s="597"/>
    </row>
    <row r="384" spans="1:9">
      <c r="A384" s="593"/>
      <c r="B384" s="592"/>
      <c r="C384" s="594"/>
      <c r="D384" s="595"/>
      <c r="E384" s="595"/>
      <c r="F384" s="596"/>
      <c r="G384" s="596"/>
      <c r="H384" s="597"/>
      <c r="I384" s="597"/>
    </row>
    <row r="385" spans="1:9">
      <c r="A385" s="593"/>
      <c r="B385" s="592"/>
      <c r="C385" s="594"/>
      <c r="D385" s="595"/>
      <c r="E385" s="595"/>
      <c r="F385" s="596"/>
      <c r="G385" s="596"/>
      <c r="H385" s="597"/>
      <c r="I385" s="597"/>
    </row>
    <row r="386" spans="1:9">
      <c r="A386" s="593"/>
      <c r="B386" s="592"/>
      <c r="C386" s="594"/>
      <c r="D386" s="595"/>
      <c r="E386" s="595"/>
      <c r="F386" s="596"/>
      <c r="G386" s="596"/>
      <c r="H386" s="597"/>
      <c r="I386" s="597"/>
    </row>
    <row r="387" spans="1:9">
      <c r="A387" s="593"/>
      <c r="B387" s="592"/>
      <c r="C387" s="594"/>
      <c r="D387" s="595"/>
      <c r="E387" s="595"/>
      <c r="F387" s="596"/>
      <c r="G387" s="596"/>
      <c r="H387" s="597"/>
      <c r="I387" s="597"/>
    </row>
    <row r="388" spans="1:9">
      <c r="A388" s="593"/>
      <c r="B388" s="592"/>
      <c r="C388" s="594"/>
      <c r="D388" s="595"/>
      <c r="E388" s="595"/>
      <c r="F388" s="596"/>
      <c r="G388" s="596"/>
      <c r="H388" s="597"/>
      <c r="I388" s="597"/>
    </row>
    <row r="389" spans="1:9">
      <c r="A389" s="593"/>
      <c r="B389" s="592"/>
      <c r="C389" s="594"/>
      <c r="D389" s="595"/>
      <c r="E389" s="595"/>
      <c r="F389" s="596"/>
      <c r="G389" s="596"/>
      <c r="H389" s="597"/>
      <c r="I389" s="597"/>
    </row>
    <row r="390" spans="1:9">
      <c r="A390" s="593"/>
      <c r="B390" s="592"/>
      <c r="C390" s="594"/>
      <c r="D390" s="595"/>
      <c r="E390" s="595"/>
      <c r="F390" s="596"/>
      <c r="G390" s="596"/>
      <c r="H390" s="597"/>
      <c r="I390" s="597"/>
    </row>
    <row r="391" spans="1:9">
      <c r="A391" s="593"/>
      <c r="B391" s="592"/>
      <c r="C391" s="594"/>
      <c r="D391" s="595"/>
      <c r="E391" s="595"/>
      <c r="F391" s="596"/>
      <c r="G391" s="596"/>
      <c r="H391" s="597"/>
      <c r="I391" s="597"/>
    </row>
    <row r="392" spans="1:9">
      <c r="A392" s="593"/>
      <c r="B392" s="592"/>
      <c r="C392" s="594"/>
      <c r="D392" s="595"/>
      <c r="E392" s="595"/>
      <c r="F392" s="596"/>
      <c r="G392" s="596"/>
      <c r="H392" s="597"/>
      <c r="I392" s="597"/>
    </row>
    <row r="393" spans="1:9">
      <c r="A393" s="593"/>
      <c r="B393" s="592"/>
      <c r="C393" s="594"/>
      <c r="D393" s="595"/>
      <c r="E393" s="595"/>
      <c r="F393" s="596"/>
      <c r="G393" s="596"/>
      <c r="H393" s="597"/>
      <c r="I393" s="597"/>
    </row>
    <row r="394" spans="1:9">
      <c r="A394" s="593"/>
      <c r="B394" s="592"/>
      <c r="C394" s="594"/>
      <c r="D394" s="595"/>
      <c r="E394" s="595"/>
      <c r="F394" s="596"/>
      <c r="G394" s="596"/>
      <c r="H394" s="597"/>
      <c r="I394" s="597"/>
    </row>
    <row r="395" spans="1:9">
      <c r="A395" s="593"/>
      <c r="B395" s="592"/>
      <c r="C395" s="594"/>
      <c r="D395" s="595"/>
      <c r="E395" s="595"/>
      <c r="F395" s="596"/>
      <c r="G395" s="596"/>
      <c r="H395" s="597"/>
      <c r="I395" s="597"/>
    </row>
    <row r="396" spans="1:9">
      <c r="A396" s="593"/>
      <c r="B396" s="592"/>
      <c r="C396" s="594"/>
      <c r="D396" s="595"/>
      <c r="E396" s="595"/>
      <c r="F396" s="596"/>
      <c r="G396" s="596"/>
      <c r="H396" s="597"/>
      <c r="I396" s="597"/>
    </row>
    <row r="397" spans="1:9">
      <c r="A397" s="593"/>
      <c r="B397" s="592"/>
      <c r="C397" s="594"/>
      <c r="D397" s="595"/>
      <c r="E397" s="595"/>
      <c r="F397" s="596"/>
      <c r="G397" s="596"/>
      <c r="H397" s="597"/>
      <c r="I397" s="597"/>
    </row>
    <row r="398" spans="1:9">
      <c r="A398" s="593"/>
      <c r="B398" s="592"/>
      <c r="C398" s="594"/>
      <c r="D398" s="595"/>
      <c r="E398" s="595"/>
      <c r="F398" s="596"/>
      <c r="G398" s="596"/>
      <c r="H398" s="597"/>
      <c r="I398" s="597"/>
    </row>
    <row r="399" spans="1:9">
      <c r="A399" s="593"/>
      <c r="B399" s="592"/>
      <c r="C399" s="594"/>
      <c r="D399" s="595"/>
      <c r="E399" s="595"/>
      <c r="F399" s="596"/>
      <c r="G399" s="596"/>
      <c r="H399" s="597"/>
      <c r="I399" s="597"/>
    </row>
    <row r="400" spans="1:9">
      <c r="A400" s="593"/>
      <c r="B400" s="592"/>
      <c r="C400" s="594"/>
      <c r="D400" s="595"/>
      <c r="E400" s="595"/>
      <c r="F400" s="596"/>
      <c r="G400" s="596"/>
      <c r="H400" s="597"/>
      <c r="I400" s="597"/>
    </row>
    <row r="401" spans="1:9">
      <c r="A401" s="593"/>
      <c r="B401" s="592"/>
      <c r="C401" s="594"/>
      <c r="D401" s="595"/>
      <c r="E401" s="595"/>
      <c r="F401" s="596"/>
      <c r="G401" s="596"/>
      <c r="H401" s="597"/>
      <c r="I401" s="597"/>
    </row>
    <row r="402" spans="1:9">
      <c r="A402" s="593"/>
      <c r="B402" s="592"/>
      <c r="C402" s="594"/>
      <c r="D402" s="595"/>
      <c r="E402" s="595"/>
      <c r="F402" s="596"/>
      <c r="G402" s="596"/>
      <c r="H402" s="597"/>
      <c r="I402" s="597"/>
    </row>
    <row r="403" spans="1:9">
      <c r="A403" s="593"/>
      <c r="B403" s="592"/>
      <c r="C403" s="594"/>
      <c r="D403" s="595"/>
      <c r="E403" s="595"/>
      <c r="F403" s="596"/>
      <c r="G403" s="596"/>
      <c r="H403" s="597"/>
      <c r="I403" s="597"/>
    </row>
    <row r="404" spans="1:9">
      <c r="A404" s="593"/>
      <c r="B404" s="592"/>
      <c r="C404" s="594"/>
      <c r="D404" s="595"/>
      <c r="E404" s="595"/>
      <c r="F404" s="596"/>
      <c r="G404" s="596"/>
      <c r="H404" s="597"/>
      <c r="I404" s="597"/>
    </row>
    <row r="405" spans="1:9">
      <c r="A405" s="593"/>
      <c r="B405" s="592"/>
      <c r="C405" s="594"/>
      <c r="D405" s="595"/>
      <c r="E405" s="595"/>
      <c r="F405" s="596"/>
      <c r="G405" s="596"/>
      <c r="H405" s="597"/>
      <c r="I405" s="597"/>
    </row>
    <row r="406" spans="1:9">
      <c r="A406" s="593"/>
      <c r="B406" s="592"/>
      <c r="C406" s="594"/>
      <c r="D406" s="595"/>
      <c r="E406" s="595"/>
      <c r="F406" s="596"/>
      <c r="G406" s="596"/>
      <c r="H406" s="597"/>
      <c r="I406" s="597"/>
    </row>
    <row r="407" spans="1:9">
      <c r="A407" s="593"/>
      <c r="B407" s="592"/>
      <c r="C407" s="594"/>
      <c r="D407" s="595"/>
      <c r="E407" s="595"/>
      <c r="F407" s="596"/>
      <c r="G407" s="596"/>
      <c r="H407" s="597"/>
      <c r="I407" s="597"/>
    </row>
    <row r="408" spans="1:9">
      <c r="A408" s="593"/>
      <c r="B408" s="592"/>
      <c r="C408" s="594"/>
      <c r="D408" s="595"/>
      <c r="E408" s="595"/>
      <c r="F408" s="596"/>
      <c r="G408" s="596"/>
      <c r="H408" s="597"/>
      <c r="I408" s="597"/>
    </row>
    <row r="409" spans="1:9">
      <c r="A409" s="593"/>
      <c r="B409" s="592"/>
      <c r="C409" s="594"/>
      <c r="D409" s="595"/>
      <c r="E409" s="595"/>
      <c r="F409" s="596"/>
      <c r="G409" s="596"/>
      <c r="H409" s="597"/>
      <c r="I409" s="597"/>
    </row>
    <row r="410" spans="1:9">
      <c r="A410" s="593"/>
      <c r="B410" s="592"/>
      <c r="C410" s="594"/>
      <c r="D410" s="595"/>
      <c r="E410" s="595"/>
      <c r="F410" s="596"/>
      <c r="G410" s="596"/>
      <c r="H410" s="597"/>
      <c r="I410" s="597"/>
    </row>
    <row r="411" spans="1:9">
      <c r="A411" s="593"/>
      <c r="B411" s="592"/>
      <c r="C411" s="594"/>
      <c r="D411" s="595"/>
      <c r="E411" s="595"/>
      <c r="F411" s="596"/>
      <c r="G411" s="596"/>
      <c r="H411" s="597"/>
      <c r="I411" s="597"/>
    </row>
    <row r="412" spans="1:9">
      <c r="A412" s="593"/>
      <c r="B412" s="592"/>
      <c r="C412" s="594"/>
      <c r="D412" s="595"/>
      <c r="E412" s="595"/>
      <c r="F412" s="596"/>
      <c r="G412" s="596"/>
      <c r="H412" s="597"/>
      <c r="I412" s="597"/>
    </row>
    <row r="413" spans="1:9">
      <c r="A413" s="593"/>
      <c r="B413" s="592"/>
      <c r="C413" s="594"/>
      <c r="D413" s="595"/>
      <c r="E413" s="595"/>
      <c r="F413" s="596"/>
      <c r="G413" s="596"/>
      <c r="H413" s="597"/>
      <c r="I413" s="597"/>
    </row>
    <row r="414" spans="1:9">
      <c r="A414" s="593"/>
      <c r="B414" s="592"/>
      <c r="C414" s="594"/>
      <c r="D414" s="595"/>
      <c r="E414" s="595"/>
      <c r="F414" s="596"/>
      <c r="G414" s="596"/>
      <c r="H414" s="597"/>
      <c r="I414" s="597"/>
    </row>
    <row r="415" spans="1:9">
      <c r="A415" s="593"/>
      <c r="B415" s="592"/>
      <c r="C415" s="594"/>
      <c r="D415" s="595"/>
      <c r="E415" s="595"/>
      <c r="F415" s="596"/>
      <c r="G415" s="596"/>
      <c r="H415" s="597"/>
      <c r="I415" s="597"/>
    </row>
    <row r="416" spans="1:9">
      <c r="A416" s="593"/>
      <c r="B416" s="592"/>
      <c r="C416" s="594"/>
      <c r="D416" s="595"/>
      <c r="E416" s="595"/>
      <c r="F416" s="596"/>
      <c r="G416" s="596"/>
      <c r="H416" s="597"/>
      <c r="I416" s="597"/>
    </row>
    <row r="417" spans="1:9">
      <c r="A417" s="593"/>
      <c r="B417" s="592"/>
      <c r="C417" s="594"/>
      <c r="D417" s="595"/>
      <c r="E417" s="595"/>
      <c r="F417" s="596"/>
      <c r="G417" s="596"/>
      <c r="H417" s="597"/>
      <c r="I417" s="597"/>
    </row>
    <row r="418" spans="1:9">
      <c r="A418" s="593"/>
      <c r="B418" s="592"/>
      <c r="C418" s="594"/>
      <c r="D418" s="595"/>
      <c r="E418" s="595"/>
      <c r="F418" s="596"/>
      <c r="G418" s="596"/>
      <c r="H418" s="597"/>
      <c r="I418" s="597"/>
    </row>
    <row r="419" spans="1:9">
      <c r="A419" s="593"/>
      <c r="B419" s="592"/>
      <c r="C419" s="594"/>
      <c r="D419" s="595"/>
      <c r="E419" s="595"/>
      <c r="F419" s="596"/>
      <c r="G419" s="596"/>
      <c r="H419" s="597"/>
      <c r="I419" s="597"/>
    </row>
    <row r="420" spans="1:9">
      <c r="A420" s="593"/>
      <c r="B420" s="592"/>
      <c r="C420" s="594"/>
      <c r="D420" s="595"/>
      <c r="E420" s="595"/>
      <c r="F420" s="596"/>
      <c r="G420" s="596"/>
      <c r="H420" s="597"/>
      <c r="I420" s="597"/>
    </row>
    <row r="421" spans="1:9">
      <c r="A421" s="593"/>
      <c r="B421" s="592"/>
      <c r="C421" s="594"/>
      <c r="D421" s="595"/>
      <c r="E421" s="595"/>
      <c r="F421" s="596"/>
      <c r="G421" s="596"/>
      <c r="H421" s="597"/>
      <c r="I421" s="597"/>
    </row>
    <row r="422" spans="1:9">
      <c r="A422" s="593"/>
      <c r="B422" s="592"/>
      <c r="C422" s="594"/>
      <c r="D422" s="595"/>
      <c r="E422" s="595"/>
      <c r="F422" s="596"/>
      <c r="G422" s="596"/>
      <c r="H422" s="597"/>
      <c r="I422" s="597"/>
    </row>
    <row r="423" spans="1:9">
      <c r="A423" s="593"/>
      <c r="B423" s="592"/>
      <c r="C423" s="594"/>
      <c r="D423" s="595"/>
      <c r="E423" s="595"/>
      <c r="F423" s="596"/>
      <c r="G423" s="596"/>
      <c r="H423" s="597"/>
      <c r="I423" s="597"/>
    </row>
    <row r="424" spans="1:9">
      <c r="A424" s="593"/>
      <c r="B424" s="592"/>
      <c r="C424" s="594"/>
      <c r="D424" s="595"/>
      <c r="E424" s="595"/>
      <c r="F424" s="596"/>
      <c r="G424" s="596"/>
      <c r="H424" s="597"/>
      <c r="I424" s="597"/>
    </row>
    <row r="425" spans="1:9">
      <c r="A425" s="593"/>
      <c r="B425" s="592"/>
      <c r="C425" s="594"/>
      <c r="D425" s="595"/>
      <c r="E425" s="595"/>
      <c r="F425" s="596"/>
      <c r="G425" s="596"/>
      <c r="H425" s="597"/>
      <c r="I425" s="597"/>
    </row>
    <row r="426" spans="1:9">
      <c r="A426" s="593"/>
      <c r="B426" s="592"/>
      <c r="C426" s="594"/>
      <c r="D426" s="595"/>
      <c r="E426" s="595"/>
      <c r="F426" s="596"/>
      <c r="G426" s="596"/>
      <c r="H426" s="597"/>
      <c r="I426" s="597"/>
    </row>
    <row r="427" spans="1:9">
      <c r="A427" s="593"/>
      <c r="B427" s="592"/>
      <c r="C427" s="594"/>
      <c r="D427" s="595"/>
      <c r="E427" s="595"/>
      <c r="F427" s="596"/>
      <c r="G427" s="596"/>
      <c r="H427" s="597"/>
      <c r="I427" s="597"/>
    </row>
    <row r="428" spans="1:9">
      <c r="A428" s="593"/>
      <c r="B428" s="592"/>
      <c r="C428" s="594"/>
      <c r="D428" s="595"/>
      <c r="E428" s="595"/>
      <c r="F428" s="596"/>
      <c r="G428" s="596"/>
      <c r="H428" s="597"/>
      <c r="I428" s="597"/>
    </row>
    <row r="429" spans="1:9">
      <c r="A429" s="593"/>
      <c r="B429" s="592"/>
      <c r="C429" s="594"/>
      <c r="D429" s="595"/>
      <c r="E429" s="595"/>
      <c r="F429" s="596"/>
      <c r="G429" s="596"/>
      <c r="H429" s="597"/>
      <c r="I429" s="597"/>
    </row>
    <row r="430" spans="1:9">
      <c r="A430" s="593"/>
      <c r="B430" s="592"/>
      <c r="C430" s="594"/>
      <c r="D430" s="595"/>
      <c r="E430" s="595"/>
      <c r="F430" s="596"/>
      <c r="G430" s="596"/>
      <c r="H430" s="597"/>
      <c r="I430" s="597"/>
    </row>
    <row r="431" spans="1:9">
      <c r="A431" s="593"/>
      <c r="B431" s="592"/>
      <c r="C431" s="594"/>
      <c r="D431" s="595"/>
      <c r="E431" s="595"/>
      <c r="F431" s="596"/>
      <c r="G431" s="596"/>
      <c r="H431" s="597"/>
      <c r="I431" s="597"/>
    </row>
    <row r="432" spans="1:9">
      <c r="A432" s="593"/>
      <c r="B432" s="592"/>
      <c r="C432" s="594"/>
      <c r="D432" s="595"/>
      <c r="E432" s="595"/>
      <c r="F432" s="596"/>
      <c r="G432" s="596"/>
      <c r="H432" s="597"/>
      <c r="I432" s="597"/>
    </row>
    <row r="433" spans="1:9">
      <c r="A433" s="593"/>
      <c r="B433" s="592"/>
      <c r="C433" s="594"/>
      <c r="D433" s="595"/>
      <c r="E433" s="595"/>
      <c r="F433" s="596"/>
      <c r="G433" s="596"/>
      <c r="H433" s="597"/>
      <c r="I433" s="597"/>
    </row>
    <row r="434" spans="1:9">
      <c r="A434" s="593"/>
      <c r="B434" s="592"/>
      <c r="C434" s="594"/>
      <c r="D434" s="595"/>
      <c r="E434" s="595"/>
      <c r="F434" s="596"/>
      <c r="G434" s="596"/>
      <c r="H434" s="597"/>
      <c r="I434" s="597"/>
    </row>
    <row r="435" spans="1:9">
      <c r="A435" s="593"/>
      <c r="B435" s="592"/>
      <c r="C435" s="594"/>
      <c r="D435" s="595"/>
      <c r="E435" s="595"/>
      <c r="F435" s="596"/>
      <c r="G435" s="596"/>
      <c r="H435" s="597"/>
      <c r="I435" s="597"/>
    </row>
    <row r="436" spans="1:9">
      <c r="A436" s="593"/>
      <c r="B436" s="592"/>
      <c r="C436" s="594"/>
      <c r="D436" s="595"/>
      <c r="E436" s="595"/>
      <c r="F436" s="596"/>
      <c r="G436" s="596"/>
      <c r="H436" s="597"/>
      <c r="I436" s="597"/>
    </row>
    <row r="437" spans="1:9">
      <c r="A437" s="593"/>
      <c r="B437" s="592"/>
      <c r="C437" s="594"/>
      <c r="D437" s="595"/>
      <c r="E437" s="595"/>
      <c r="F437" s="596"/>
      <c r="G437" s="596"/>
      <c r="H437" s="597"/>
      <c r="I437" s="597"/>
    </row>
    <row r="438" spans="1:9">
      <c r="A438" s="593"/>
      <c r="B438" s="592"/>
      <c r="C438" s="594"/>
      <c r="D438" s="595"/>
      <c r="E438" s="595"/>
      <c r="F438" s="596"/>
      <c r="G438" s="596"/>
      <c r="H438" s="597"/>
      <c r="I438" s="597"/>
    </row>
    <row r="439" spans="1:9">
      <c r="A439" s="593"/>
      <c r="B439" s="592"/>
      <c r="C439" s="594"/>
      <c r="D439" s="595"/>
      <c r="E439" s="595"/>
      <c r="F439" s="596"/>
      <c r="G439" s="596"/>
      <c r="H439" s="597"/>
      <c r="I439" s="597"/>
    </row>
    <row r="440" spans="1:9">
      <c r="A440" s="593"/>
      <c r="B440" s="592"/>
      <c r="C440" s="594"/>
      <c r="D440" s="595"/>
      <c r="E440" s="595"/>
      <c r="F440" s="596"/>
      <c r="G440" s="596"/>
      <c r="H440" s="597"/>
      <c r="I440" s="597"/>
    </row>
    <row r="441" spans="1:9">
      <c r="A441" s="593"/>
      <c r="B441" s="592"/>
      <c r="C441" s="594"/>
      <c r="D441" s="595"/>
      <c r="E441" s="595"/>
      <c r="F441" s="596"/>
      <c r="G441" s="596"/>
      <c r="H441" s="597"/>
      <c r="I441" s="597"/>
    </row>
    <row r="442" spans="1:9">
      <c r="A442" s="593"/>
      <c r="B442" s="592"/>
      <c r="C442" s="594"/>
      <c r="D442" s="595"/>
      <c r="E442" s="595"/>
      <c r="F442" s="596"/>
      <c r="G442" s="596"/>
      <c r="H442" s="597"/>
      <c r="I442" s="597"/>
    </row>
    <row r="443" spans="1:9">
      <c r="A443" s="593"/>
      <c r="B443" s="592"/>
      <c r="C443" s="594"/>
      <c r="D443" s="595"/>
      <c r="E443" s="595"/>
      <c r="F443" s="596"/>
      <c r="G443" s="596"/>
      <c r="H443" s="597"/>
      <c r="I443" s="597"/>
    </row>
    <row r="444" spans="1:9">
      <c r="A444" s="593"/>
      <c r="B444" s="592"/>
      <c r="C444" s="594"/>
      <c r="D444" s="595"/>
      <c r="E444" s="595"/>
      <c r="F444" s="596"/>
      <c r="G444" s="596"/>
      <c r="H444" s="597"/>
      <c r="I444" s="597"/>
    </row>
    <row r="445" spans="1:9">
      <c r="A445" s="593"/>
      <c r="B445" s="592"/>
      <c r="C445" s="594"/>
      <c r="D445" s="595"/>
      <c r="E445" s="595"/>
      <c r="F445" s="596"/>
      <c r="G445" s="596"/>
      <c r="H445" s="597"/>
      <c r="I445" s="597"/>
    </row>
    <row r="446" spans="1:9">
      <c r="A446" s="593"/>
      <c r="B446" s="592"/>
      <c r="C446" s="594"/>
      <c r="D446" s="595"/>
      <c r="E446" s="595"/>
      <c r="F446" s="596"/>
      <c r="G446" s="596"/>
      <c r="H446" s="597"/>
      <c r="I446" s="597"/>
    </row>
    <row r="447" spans="1:9">
      <c r="A447" s="593"/>
      <c r="B447" s="592"/>
      <c r="C447" s="594"/>
      <c r="D447" s="595"/>
      <c r="E447" s="595"/>
      <c r="F447" s="596"/>
      <c r="G447" s="596"/>
      <c r="H447" s="597"/>
      <c r="I447" s="597"/>
    </row>
    <row r="448" spans="1:9">
      <c r="A448" s="593"/>
      <c r="B448" s="592"/>
      <c r="C448" s="594"/>
      <c r="D448" s="595"/>
      <c r="E448" s="595"/>
      <c r="F448" s="596"/>
      <c r="G448" s="596"/>
      <c r="H448" s="597"/>
      <c r="I448" s="597"/>
    </row>
    <row r="449" spans="1:9">
      <c r="A449" s="593"/>
      <c r="B449" s="592"/>
      <c r="C449" s="594"/>
      <c r="D449" s="595"/>
      <c r="E449" s="595"/>
      <c r="F449" s="596"/>
      <c r="G449" s="596"/>
      <c r="H449" s="597"/>
      <c r="I449" s="597"/>
    </row>
    <row r="450" spans="1:9">
      <c r="A450" s="593"/>
      <c r="B450" s="592"/>
      <c r="C450" s="594"/>
      <c r="D450" s="595"/>
      <c r="E450" s="595"/>
      <c r="F450" s="596"/>
      <c r="G450" s="596"/>
      <c r="H450" s="597"/>
      <c r="I450" s="597"/>
    </row>
    <row r="451" spans="1:9">
      <c r="A451" s="593"/>
      <c r="B451" s="592"/>
      <c r="C451" s="594"/>
      <c r="D451" s="595"/>
      <c r="E451" s="595"/>
      <c r="F451" s="596"/>
      <c r="G451" s="596"/>
      <c r="H451" s="597"/>
      <c r="I451" s="597"/>
    </row>
    <row r="452" spans="1:9">
      <c r="A452" s="593"/>
      <c r="B452" s="592"/>
      <c r="C452" s="594"/>
      <c r="D452" s="595"/>
      <c r="E452" s="595"/>
      <c r="F452" s="596"/>
      <c r="G452" s="596"/>
      <c r="H452" s="597"/>
      <c r="I452" s="597"/>
    </row>
    <row r="453" spans="1:9">
      <c r="A453" s="593"/>
      <c r="B453" s="592"/>
      <c r="C453" s="594"/>
      <c r="D453" s="595"/>
      <c r="E453" s="595"/>
      <c r="F453" s="596"/>
      <c r="G453" s="596"/>
      <c r="H453" s="597"/>
      <c r="I453" s="597"/>
    </row>
    <row r="454" spans="1:9">
      <c r="A454" s="593"/>
      <c r="B454" s="592"/>
      <c r="C454" s="594"/>
      <c r="D454" s="595"/>
      <c r="E454" s="595"/>
      <c r="F454" s="596"/>
      <c r="G454" s="596"/>
      <c r="H454" s="597"/>
      <c r="I454" s="597"/>
    </row>
    <row r="455" spans="1:9">
      <c r="A455" s="593"/>
      <c r="B455" s="592"/>
      <c r="C455" s="594"/>
      <c r="D455" s="595"/>
      <c r="E455" s="595"/>
      <c r="F455" s="596"/>
      <c r="G455" s="596"/>
      <c r="H455" s="597"/>
      <c r="I455" s="597"/>
    </row>
    <row r="456" spans="1:9">
      <c r="A456" s="593"/>
      <c r="B456" s="592"/>
      <c r="C456" s="594"/>
      <c r="D456" s="595"/>
      <c r="E456" s="595"/>
      <c r="F456" s="596"/>
      <c r="G456" s="596"/>
      <c r="H456" s="597"/>
      <c r="I456" s="597"/>
    </row>
    <row r="457" spans="1:9">
      <c r="A457" s="593"/>
      <c r="B457" s="592"/>
      <c r="C457" s="594"/>
      <c r="D457" s="595"/>
      <c r="E457" s="595"/>
      <c r="F457" s="596"/>
      <c r="G457" s="596"/>
      <c r="H457" s="597"/>
      <c r="I457" s="597"/>
    </row>
    <row r="458" spans="1:9">
      <c r="A458" s="593"/>
      <c r="B458" s="592"/>
      <c r="C458" s="594"/>
      <c r="D458" s="595"/>
      <c r="E458" s="595"/>
      <c r="F458" s="596"/>
      <c r="G458" s="596"/>
      <c r="H458" s="597"/>
      <c r="I458" s="597"/>
    </row>
    <row r="459" spans="1:9">
      <c r="A459" s="593"/>
      <c r="B459" s="592"/>
      <c r="C459" s="594"/>
      <c r="D459" s="595"/>
      <c r="E459" s="595"/>
      <c r="F459" s="596"/>
      <c r="G459" s="596"/>
      <c r="H459" s="597"/>
      <c r="I459" s="597"/>
    </row>
    <row r="460" spans="1:9">
      <c r="A460" s="593"/>
      <c r="B460" s="592"/>
      <c r="C460" s="594"/>
      <c r="D460" s="595"/>
      <c r="E460" s="595"/>
      <c r="F460" s="596"/>
      <c r="G460" s="596"/>
      <c r="H460" s="597"/>
      <c r="I460" s="597"/>
    </row>
    <row r="461" spans="1:9">
      <c r="A461" s="593"/>
      <c r="B461" s="592"/>
      <c r="C461" s="594"/>
      <c r="D461" s="595"/>
      <c r="E461" s="595"/>
      <c r="F461" s="596"/>
      <c r="G461" s="596"/>
      <c r="H461" s="597"/>
      <c r="I461" s="597"/>
    </row>
    <row r="462" spans="1:9">
      <c r="A462" s="593"/>
      <c r="B462" s="592"/>
      <c r="C462" s="594"/>
      <c r="D462" s="595"/>
      <c r="E462" s="595"/>
      <c r="F462" s="596"/>
      <c r="G462" s="596"/>
      <c r="H462" s="597"/>
      <c r="I462" s="597"/>
    </row>
    <row r="463" spans="1:9">
      <c r="A463" s="593"/>
      <c r="B463" s="592"/>
      <c r="C463" s="594"/>
      <c r="D463" s="595"/>
      <c r="E463" s="595"/>
      <c r="F463" s="596"/>
      <c r="G463" s="596"/>
      <c r="H463" s="597"/>
      <c r="I463" s="597"/>
    </row>
    <row r="464" spans="1:9">
      <c r="A464" s="593"/>
      <c r="B464" s="592"/>
      <c r="C464" s="594"/>
      <c r="D464" s="595"/>
      <c r="E464" s="595"/>
      <c r="F464" s="596"/>
      <c r="G464" s="596"/>
      <c r="H464" s="597"/>
      <c r="I464" s="597"/>
    </row>
    <row r="465" spans="1:9">
      <c r="A465" s="593"/>
      <c r="B465" s="592"/>
      <c r="C465" s="594"/>
      <c r="D465" s="595"/>
      <c r="E465" s="595"/>
      <c r="F465" s="596"/>
      <c r="G465" s="596"/>
      <c r="H465" s="597"/>
      <c r="I465" s="597"/>
    </row>
    <row r="466" spans="1:9">
      <c r="A466" s="593"/>
      <c r="B466" s="592"/>
      <c r="C466" s="594"/>
      <c r="D466" s="595"/>
      <c r="E466" s="595"/>
      <c r="F466" s="596"/>
      <c r="G466" s="596"/>
      <c r="H466" s="597"/>
      <c r="I466" s="597"/>
    </row>
    <row r="467" spans="1:9">
      <c r="A467" s="593"/>
      <c r="B467" s="592"/>
      <c r="C467" s="594"/>
      <c r="D467" s="595"/>
      <c r="E467" s="595"/>
      <c r="F467" s="596"/>
      <c r="G467" s="596"/>
      <c r="H467" s="597"/>
      <c r="I467" s="597"/>
    </row>
    <row r="468" spans="1:9">
      <c r="A468" s="593"/>
      <c r="B468" s="592"/>
      <c r="C468" s="594"/>
      <c r="D468" s="595"/>
      <c r="E468" s="595"/>
      <c r="F468" s="596"/>
      <c r="G468" s="596"/>
      <c r="H468" s="597"/>
      <c r="I468" s="597"/>
    </row>
    <row r="469" spans="1:9">
      <c r="A469" s="593"/>
      <c r="B469" s="592"/>
      <c r="C469" s="594"/>
      <c r="D469" s="595"/>
      <c r="E469" s="595"/>
      <c r="F469" s="596"/>
      <c r="G469" s="596"/>
      <c r="H469" s="597"/>
      <c r="I469" s="597"/>
    </row>
    <row r="470" spans="1:9">
      <c r="A470" s="593"/>
      <c r="B470" s="592"/>
      <c r="C470" s="594"/>
      <c r="D470" s="595"/>
      <c r="E470" s="595"/>
      <c r="F470" s="596"/>
      <c r="G470" s="596"/>
      <c r="H470" s="597"/>
      <c r="I470" s="597"/>
    </row>
    <row r="471" spans="1:9">
      <c r="A471" s="593"/>
      <c r="B471" s="592"/>
      <c r="C471" s="594"/>
      <c r="D471" s="595"/>
      <c r="E471" s="595"/>
      <c r="F471" s="596"/>
      <c r="G471" s="596"/>
      <c r="H471" s="597"/>
      <c r="I471" s="597"/>
    </row>
    <row r="472" spans="1:9">
      <c r="A472" s="593"/>
      <c r="B472" s="592"/>
      <c r="C472" s="594"/>
      <c r="D472" s="595"/>
      <c r="E472" s="595"/>
      <c r="F472" s="596"/>
      <c r="G472" s="596"/>
      <c r="H472" s="597"/>
      <c r="I472" s="597"/>
    </row>
    <row r="473" spans="1:9">
      <c r="A473" s="593"/>
      <c r="B473" s="592"/>
      <c r="C473" s="594"/>
      <c r="D473" s="595"/>
      <c r="E473" s="595"/>
      <c r="F473" s="596"/>
      <c r="G473" s="596"/>
      <c r="H473" s="597"/>
      <c r="I473" s="597"/>
    </row>
    <row r="474" spans="1:9">
      <c r="A474" s="593"/>
      <c r="B474" s="592"/>
      <c r="C474" s="594"/>
      <c r="D474" s="595"/>
      <c r="E474" s="595"/>
      <c r="F474" s="596"/>
      <c r="G474" s="596"/>
      <c r="H474" s="597"/>
      <c r="I474" s="597"/>
    </row>
    <row r="475" spans="1:9">
      <c r="A475" s="593"/>
      <c r="B475" s="592"/>
      <c r="C475" s="594"/>
      <c r="D475" s="595"/>
      <c r="E475" s="595"/>
      <c r="F475" s="596"/>
      <c r="G475" s="596"/>
      <c r="H475" s="597"/>
      <c r="I475" s="597"/>
    </row>
    <row r="476" spans="1:9">
      <c r="A476" s="593"/>
      <c r="B476" s="592"/>
      <c r="C476" s="594"/>
      <c r="D476" s="595"/>
      <c r="E476" s="595"/>
      <c r="F476" s="596"/>
      <c r="G476" s="596"/>
      <c r="H476" s="597"/>
      <c r="I476" s="597"/>
    </row>
    <row r="477" spans="1:9">
      <c r="A477" s="593"/>
      <c r="B477" s="592"/>
      <c r="C477" s="594"/>
      <c r="D477" s="595"/>
      <c r="E477" s="595"/>
      <c r="F477" s="596"/>
      <c r="G477" s="596"/>
      <c r="H477" s="597"/>
      <c r="I477" s="597"/>
    </row>
    <row r="478" spans="1:9">
      <c r="A478" s="593"/>
      <c r="B478" s="592"/>
      <c r="C478" s="594"/>
      <c r="D478" s="595"/>
      <c r="E478" s="595"/>
      <c r="F478" s="596"/>
      <c r="G478" s="596"/>
      <c r="H478" s="597"/>
      <c r="I478" s="597"/>
    </row>
    <row r="479" spans="1:9">
      <c r="A479" s="593"/>
      <c r="B479" s="592"/>
      <c r="C479" s="594"/>
      <c r="D479" s="595"/>
      <c r="E479" s="595"/>
      <c r="F479" s="596"/>
      <c r="G479" s="596"/>
      <c r="H479" s="597"/>
      <c r="I479" s="597"/>
    </row>
    <row r="480" spans="1:9">
      <c r="A480" s="593"/>
      <c r="B480" s="592"/>
      <c r="C480" s="594"/>
      <c r="D480" s="595"/>
      <c r="E480" s="595"/>
      <c r="F480" s="596"/>
      <c r="G480" s="596"/>
      <c r="H480" s="597"/>
      <c r="I480" s="597"/>
    </row>
    <row r="481" spans="1:9">
      <c r="A481" s="593"/>
      <c r="B481" s="592"/>
      <c r="C481" s="594"/>
      <c r="D481" s="595"/>
      <c r="E481" s="595"/>
      <c r="F481" s="596"/>
      <c r="G481" s="596"/>
      <c r="H481" s="597"/>
      <c r="I481" s="597"/>
    </row>
    <row r="482" spans="1:9">
      <c r="A482" s="593"/>
      <c r="B482" s="592"/>
      <c r="C482" s="594"/>
      <c r="D482" s="595"/>
      <c r="E482" s="595"/>
      <c r="F482" s="596"/>
      <c r="G482" s="596"/>
      <c r="H482" s="597"/>
      <c r="I482" s="597"/>
    </row>
    <row r="483" spans="1:9">
      <c r="A483" s="593"/>
      <c r="B483" s="592"/>
      <c r="C483" s="594"/>
      <c r="D483" s="595"/>
      <c r="E483" s="595"/>
      <c r="F483" s="596"/>
      <c r="G483" s="596"/>
      <c r="H483" s="597"/>
      <c r="I483" s="597"/>
    </row>
    <row r="484" spans="1:9">
      <c r="A484" s="593"/>
      <c r="B484" s="592"/>
      <c r="C484" s="594"/>
      <c r="D484" s="595"/>
      <c r="E484" s="595"/>
      <c r="F484" s="596"/>
      <c r="G484" s="596"/>
      <c r="H484" s="597"/>
      <c r="I484" s="597"/>
    </row>
    <row r="485" spans="1:9">
      <c r="A485" s="593"/>
      <c r="B485" s="592"/>
      <c r="C485" s="594"/>
      <c r="D485" s="595"/>
      <c r="E485" s="595"/>
      <c r="F485" s="596"/>
      <c r="G485" s="596"/>
      <c r="H485" s="597"/>
      <c r="I485" s="597"/>
    </row>
    <row r="486" spans="1:9">
      <c r="A486" s="593"/>
      <c r="B486" s="592"/>
      <c r="C486" s="594"/>
      <c r="D486" s="595"/>
      <c r="E486" s="595"/>
      <c r="F486" s="596"/>
      <c r="G486" s="596"/>
      <c r="H486" s="597"/>
      <c r="I486" s="597"/>
    </row>
    <row r="487" spans="1:9">
      <c r="A487" s="593"/>
      <c r="B487" s="592"/>
      <c r="C487" s="594"/>
      <c r="D487" s="595"/>
      <c r="E487" s="595"/>
      <c r="F487" s="596"/>
      <c r="G487" s="596"/>
      <c r="H487" s="597"/>
      <c r="I487" s="597"/>
    </row>
    <row r="488" spans="1:9">
      <c r="A488" s="593"/>
      <c r="B488" s="592"/>
      <c r="C488" s="594"/>
      <c r="D488" s="595"/>
      <c r="E488" s="595"/>
      <c r="F488" s="596"/>
      <c r="G488" s="596"/>
      <c r="H488" s="597"/>
      <c r="I488" s="597"/>
    </row>
    <row r="489" spans="1:9">
      <c r="A489" s="593"/>
      <c r="B489" s="592"/>
      <c r="C489" s="594"/>
      <c r="D489" s="595"/>
      <c r="E489" s="595"/>
      <c r="F489" s="596"/>
      <c r="G489" s="596"/>
      <c r="H489" s="597"/>
      <c r="I489" s="597"/>
    </row>
    <row r="490" spans="1:9">
      <c r="A490" s="593"/>
      <c r="B490" s="592"/>
      <c r="C490" s="594"/>
      <c r="D490" s="595"/>
      <c r="E490" s="595"/>
      <c r="F490" s="596"/>
      <c r="G490" s="596"/>
      <c r="H490" s="597"/>
      <c r="I490" s="597"/>
    </row>
    <row r="491" spans="1:9">
      <c r="A491" s="593"/>
      <c r="B491" s="592"/>
      <c r="C491" s="594"/>
      <c r="D491" s="595"/>
      <c r="E491" s="595"/>
      <c r="F491" s="596"/>
      <c r="G491" s="596"/>
      <c r="H491" s="597"/>
      <c r="I491" s="597"/>
    </row>
    <row r="492" spans="1:9">
      <c r="A492" s="593"/>
      <c r="B492" s="592"/>
      <c r="C492" s="594"/>
      <c r="D492" s="595"/>
      <c r="E492" s="595"/>
      <c r="F492" s="596"/>
      <c r="G492" s="596"/>
      <c r="H492" s="597"/>
      <c r="I492" s="597"/>
    </row>
    <row r="493" spans="1:9">
      <c r="A493" s="593"/>
      <c r="B493" s="592"/>
      <c r="C493" s="594"/>
      <c r="D493" s="595"/>
      <c r="E493" s="595"/>
      <c r="F493" s="596"/>
      <c r="G493" s="596"/>
      <c r="H493" s="597"/>
      <c r="I493" s="597"/>
    </row>
    <row r="494" spans="1:9">
      <c r="A494" s="593"/>
      <c r="B494" s="592"/>
      <c r="C494" s="594"/>
      <c r="D494" s="595"/>
      <c r="E494" s="595"/>
      <c r="F494" s="596"/>
      <c r="G494" s="596"/>
      <c r="H494" s="597"/>
      <c r="I494" s="597"/>
    </row>
    <row r="495" spans="1:9">
      <c r="A495" s="593"/>
      <c r="B495" s="592"/>
      <c r="C495" s="594"/>
      <c r="D495" s="595"/>
      <c r="E495" s="595"/>
      <c r="F495" s="596"/>
      <c r="G495" s="596"/>
      <c r="H495" s="597"/>
      <c r="I495" s="597"/>
    </row>
    <row r="496" spans="1:9">
      <c r="A496" s="593"/>
      <c r="B496" s="592"/>
      <c r="C496" s="594"/>
      <c r="D496" s="595"/>
      <c r="E496" s="595"/>
      <c r="F496" s="596"/>
      <c r="G496" s="596"/>
      <c r="H496" s="597"/>
      <c r="I496" s="597"/>
    </row>
    <row r="497" spans="1:9">
      <c r="A497" s="593"/>
      <c r="B497" s="592"/>
      <c r="C497" s="594"/>
      <c r="D497" s="595"/>
      <c r="E497" s="595"/>
      <c r="F497" s="596"/>
      <c r="G497" s="596"/>
      <c r="H497" s="597"/>
      <c r="I497" s="597"/>
    </row>
    <row r="498" spans="1:9">
      <c r="A498" s="593"/>
      <c r="B498" s="592"/>
      <c r="C498" s="594"/>
      <c r="D498" s="595"/>
      <c r="E498" s="595"/>
      <c r="F498" s="596"/>
      <c r="G498" s="596"/>
      <c r="H498" s="597"/>
      <c r="I498" s="597"/>
    </row>
    <row r="499" spans="1:9">
      <c r="A499" s="593"/>
      <c r="B499" s="592"/>
      <c r="C499" s="594"/>
      <c r="D499" s="595"/>
      <c r="E499" s="595"/>
      <c r="F499" s="596"/>
      <c r="G499" s="596"/>
      <c r="H499" s="597"/>
      <c r="I499" s="597"/>
    </row>
    <row r="500" spans="1:9">
      <c r="A500" s="593"/>
      <c r="B500" s="592"/>
      <c r="C500" s="594"/>
      <c r="D500" s="595"/>
      <c r="E500" s="595"/>
      <c r="F500" s="596"/>
      <c r="G500" s="596"/>
      <c r="H500" s="597"/>
      <c r="I500" s="597"/>
    </row>
    <row r="501" spans="1:9">
      <c r="A501" s="593"/>
      <c r="B501" s="592"/>
      <c r="C501" s="594"/>
      <c r="D501" s="595"/>
      <c r="E501" s="595"/>
      <c r="F501" s="596"/>
      <c r="G501" s="596"/>
      <c r="H501" s="597"/>
      <c r="I501" s="597"/>
    </row>
    <row r="502" spans="1:9">
      <c r="A502" s="593"/>
      <c r="B502" s="592"/>
      <c r="C502" s="594"/>
      <c r="D502" s="595"/>
      <c r="E502" s="595"/>
      <c r="F502" s="596"/>
      <c r="G502" s="596"/>
      <c r="H502" s="597"/>
      <c r="I502" s="597"/>
    </row>
    <row r="503" spans="1:9">
      <c r="A503" s="593"/>
      <c r="B503" s="592"/>
      <c r="C503" s="594"/>
      <c r="D503" s="595"/>
      <c r="E503" s="595"/>
      <c r="F503" s="596"/>
      <c r="G503" s="596"/>
      <c r="H503" s="597"/>
      <c r="I503" s="597"/>
    </row>
    <row r="504" spans="1:9">
      <c r="A504" s="593"/>
      <c r="B504" s="592"/>
      <c r="C504" s="594"/>
      <c r="D504" s="595"/>
      <c r="E504" s="595"/>
      <c r="F504" s="596"/>
      <c r="G504" s="596"/>
      <c r="H504" s="597"/>
      <c r="I504" s="597"/>
    </row>
    <row r="505" spans="1:9">
      <c r="A505" s="593"/>
      <c r="B505" s="592"/>
      <c r="C505" s="594"/>
      <c r="D505" s="595"/>
      <c r="E505" s="595"/>
      <c r="F505" s="596"/>
      <c r="G505" s="596"/>
      <c r="H505" s="597"/>
      <c r="I505" s="597"/>
    </row>
    <row r="506" spans="1:9">
      <c r="A506" s="593"/>
      <c r="B506" s="592"/>
      <c r="C506" s="594"/>
      <c r="D506" s="595"/>
      <c r="E506" s="595"/>
      <c r="F506" s="596"/>
      <c r="G506" s="596"/>
      <c r="H506" s="597"/>
      <c r="I506" s="597"/>
    </row>
    <row r="507" spans="1:9">
      <c r="A507" s="593"/>
      <c r="B507" s="592"/>
      <c r="C507" s="594"/>
      <c r="D507" s="595"/>
      <c r="E507" s="595"/>
      <c r="F507" s="596"/>
      <c r="G507" s="596"/>
      <c r="H507" s="597"/>
      <c r="I507" s="597"/>
    </row>
    <row r="508" spans="1:9">
      <c r="A508" s="593"/>
      <c r="B508" s="592"/>
      <c r="C508" s="594"/>
      <c r="D508" s="595"/>
      <c r="E508" s="595"/>
      <c r="F508" s="596"/>
      <c r="G508" s="596"/>
      <c r="H508" s="597"/>
      <c r="I508" s="597"/>
    </row>
    <row r="509" spans="1:9">
      <c r="A509" s="593"/>
      <c r="B509" s="592"/>
      <c r="C509" s="594"/>
      <c r="D509" s="595"/>
      <c r="E509" s="595"/>
      <c r="F509" s="596"/>
      <c r="G509" s="596"/>
      <c r="H509" s="597"/>
      <c r="I509" s="597"/>
    </row>
    <row r="510" spans="1:9">
      <c r="A510" s="593"/>
      <c r="B510" s="592"/>
      <c r="C510" s="594"/>
      <c r="D510" s="595"/>
      <c r="E510" s="595"/>
      <c r="F510" s="596"/>
      <c r="G510" s="596"/>
      <c r="H510" s="597"/>
      <c r="I510" s="597"/>
    </row>
    <row r="511" spans="1:9">
      <c r="A511" s="593"/>
      <c r="B511" s="592"/>
      <c r="C511" s="594"/>
      <c r="D511" s="595"/>
      <c r="E511" s="595"/>
      <c r="F511" s="596"/>
      <c r="G511" s="596"/>
      <c r="H511" s="597"/>
      <c r="I511" s="597"/>
    </row>
    <row r="512" spans="1:9">
      <c r="A512" s="593"/>
      <c r="B512" s="592"/>
      <c r="C512" s="594"/>
      <c r="D512" s="595"/>
      <c r="E512" s="595"/>
      <c r="F512" s="596"/>
      <c r="G512" s="596"/>
      <c r="H512" s="597"/>
      <c r="I512" s="597"/>
    </row>
    <row r="513" spans="1:9">
      <c r="A513" s="593"/>
      <c r="B513" s="592"/>
      <c r="C513" s="594"/>
      <c r="D513" s="595"/>
      <c r="E513" s="595"/>
      <c r="F513" s="596"/>
      <c r="G513" s="596"/>
      <c r="H513" s="597"/>
      <c r="I513" s="597"/>
    </row>
    <row r="514" spans="1:9">
      <c r="A514" s="593"/>
      <c r="B514" s="592"/>
      <c r="C514" s="594"/>
      <c r="D514" s="595"/>
      <c r="E514" s="595"/>
      <c r="F514" s="596"/>
      <c r="G514" s="596"/>
      <c r="H514" s="597"/>
      <c r="I514" s="597"/>
    </row>
    <row r="515" spans="1:9">
      <c r="A515" s="593"/>
      <c r="B515" s="592"/>
      <c r="C515" s="594"/>
      <c r="D515" s="595"/>
      <c r="E515" s="595"/>
      <c r="F515" s="596"/>
      <c r="G515" s="596"/>
      <c r="H515" s="597"/>
      <c r="I515" s="597"/>
    </row>
    <row r="516" spans="1:9">
      <c r="A516" s="593"/>
      <c r="B516" s="592"/>
      <c r="C516" s="594"/>
      <c r="D516" s="595"/>
      <c r="E516" s="595"/>
      <c r="F516" s="596"/>
      <c r="G516" s="596"/>
      <c r="H516" s="597"/>
      <c r="I516" s="597"/>
    </row>
    <row r="517" spans="1:9">
      <c r="A517" s="593"/>
      <c r="B517" s="592"/>
      <c r="C517" s="594"/>
      <c r="D517" s="595"/>
      <c r="E517" s="595"/>
      <c r="F517" s="596"/>
      <c r="G517" s="596"/>
      <c r="H517" s="597"/>
      <c r="I517" s="597"/>
    </row>
    <row r="518" spans="1:9">
      <c r="A518" s="593"/>
      <c r="B518" s="592"/>
      <c r="C518" s="594"/>
      <c r="D518" s="595"/>
      <c r="E518" s="595"/>
      <c r="F518" s="596"/>
      <c r="G518" s="596"/>
      <c r="H518" s="597"/>
      <c r="I518" s="597"/>
    </row>
    <row r="519" spans="1:9">
      <c r="A519" s="593"/>
      <c r="B519" s="592"/>
      <c r="C519" s="594"/>
      <c r="D519" s="595"/>
      <c r="E519" s="595"/>
      <c r="F519" s="596"/>
      <c r="G519" s="596"/>
      <c r="H519" s="597"/>
      <c r="I519" s="597"/>
    </row>
    <row r="520" spans="1:9">
      <c r="A520" s="593"/>
      <c r="B520" s="592"/>
      <c r="C520" s="594"/>
      <c r="D520" s="595"/>
      <c r="E520" s="595"/>
      <c r="F520" s="596"/>
      <c r="G520" s="596"/>
      <c r="H520" s="597"/>
      <c r="I520" s="597"/>
    </row>
    <row r="521" spans="1:9">
      <c r="A521" s="593"/>
      <c r="B521" s="592"/>
      <c r="C521" s="594"/>
      <c r="D521" s="595"/>
      <c r="E521" s="595"/>
      <c r="F521" s="596"/>
      <c r="G521" s="596"/>
      <c r="H521" s="597"/>
      <c r="I521" s="597"/>
    </row>
    <row r="522" spans="1:9">
      <c r="A522" s="593"/>
      <c r="B522" s="592"/>
      <c r="C522" s="594"/>
      <c r="D522" s="595"/>
      <c r="E522" s="595"/>
      <c r="F522" s="596"/>
      <c r="G522" s="596"/>
      <c r="H522" s="597"/>
      <c r="I522" s="597"/>
    </row>
    <row r="523" spans="1:9">
      <c r="A523" s="593"/>
      <c r="B523" s="592"/>
      <c r="C523" s="594"/>
      <c r="D523" s="595"/>
      <c r="E523" s="595"/>
      <c r="F523" s="596"/>
      <c r="G523" s="596"/>
      <c r="H523" s="597"/>
      <c r="I523" s="597"/>
    </row>
    <row r="524" spans="1:9">
      <c r="A524" s="593"/>
      <c r="B524" s="592"/>
      <c r="C524" s="594"/>
      <c r="D524" s="595"/>
      <c r="E524" s="595"/>
      <c r="F524" s="596"/>
      <c r="G524" s="596"/>
      <c r="H524" s="597"/>
      <c r="I524" s="597"/>
    </row>
    <row r="525" spans="1:9">
      <c r="A525" s="593"/>
      <c r="B525" s="592"/>
      <c r="C525" s="594"/>
      <c r="D525" s="595"/>
      <c r="E525" s="595"/>
      <c r="F525" s="596"/>
      <c r="G525" s="596"/>
      <c r="H525" s="597"/>
      <c r="I525" s="597"/>
    </row>
    <row r="526" spans="1:9">
      <c r="A526" s="593"/>
      <c r="B526" s="592"/>
      <c r="C526" s="594"/>
      <c r="D526" s="595"/>
      <c r="E526" s="595"/>
      <c r="F526" s="596"/>
      <c r="G526" s="596"/>
      <c r="H526" s="597"/>
      <c r="I526" s="597"/>
    </row>
    <row r="527" spans="1:9">
      <c r="A527" s="593"/>
      <c r="B527" s="592"/>
      <c r="C527" s="594"/>
      <c r="D527" s="595"/>
      <c r="E527" s="595"/>
      <c r="F527" s="596"/>
      <c r="G527" s="596"/>
      <c r="H527" s="597"/>
      <c r="I527" s="597"/>
    </row>
    <row r="528" spans="1:9">
      <c r="A528" s="593"/>
      <c r="B528" s="592"/>
      <c r="C528" s="594"/>
      <c r="D528" s="595"/>
      <c r="E528" s="595"/>
      <c r="F528" s="596"/>
      <c r="G528" s="596"/>
      <c r="H528" s="597"/>
      <c r="I528" s="597"/>
    </row>
    <row r="529" spans="1:9">
      <c r="A529" s="593"/>
      <c r="B529" s="592"/>
      <c r="C529" s="594"/>
      <c r="D529" s="595"/>
      <c r="E529" s="595"/>
      <c r="F529" s="596"/>
      <c r="G529" s="596"/>
      <c r="H529" s="597"/>
      <c r="I529" s="597"/>
    </row>
    <row r="530" spans="1:9">
      <c r="A530" s="593"/>
      <c r="B530" s="592"/>
      <c r="C530" s="594"/>
      <c r="D530" s="595"/>
      <c r="E530" s="595"/>
      <c r="F530" s="596"/>
      <c r="G530" s="596"/>
      <c r="H530" s="597"/>
      <c r="I530" s="597"/>
    </row>
    <row r="531" spans="1:9">
      <c r="A531" s="593"/>
      <c r="B531" s="592"/>
      <c r="C531" s="594"/>
      <c r="D531" s="595"/>
      <c r="E531" s="595"/>
      <c r="F531" s="596"/>
      <c r="G531" s="596"/>
      <c r="H531" s="597"/>
      <c r="I531" s="597"/>
    </row>
    <row r="532" spans="1:9">
      <c r="A532" s="593"/>
      <c r="B532" s="592"/>
      <c r="C532" s="594"/>
      <c r="D532" s="595"/>
      <c r="E532" s="595"/>
      <c r="F532" s="596"/>
      <c r="G532" s="596"/>
      <c r="H532" s="597"/>
      <c r="I532" s="597"/>
    </row>
    <row r="533" spans="1:9">
      <c r="A533" s="593"/>
      <c r="B533" s="592"/>
      <c r="C533" s="594"/>
      <c r="D533" s="595"/>
      <c r="E533" s="595"/>
      <c r="F533" s="596"/>
      <c r="G533" s="596"/>
      <c r="H533" s="597"/>
      <c r="I533" s="597"/>
    </row>
    <row r="534" spans="1:9">
      <c r="A534" s="593"/>
      <c r="B534" s="592"/>
      <c r="C534" s="594"/>
      <c r="D534" s="595"/>
      <c r="E534" s="595"/>
      <c r="F534" s="596"/>
      <c r="G534" s="596"/>
      <c r="H534" s="597"/>
      <c r="I534" s="597"/>
    </row>
    <row r="535" spans="1:9">
      <c r="A535" s="593"/>
      <c r="B535" s="592"/>
      <c r="C535" s="594"/>
      <c r="D535" s="595"/>
      <c r="E535" s="595"/>
      <c r="F535" s="596"/>
      <c r="G535" s="596"/>
      <c r="H535" s="597"/>
      <c r="I535" s="597"/>
    </row>
    <row r="536" spans="1:9">
      <c r="A536" s="593"/>
      <c r="B536" s="592"/>
      <c r="C536" s="594"/>
      <c r="D536" s="595"/>
      <c r="E536" s="595"/>
      <c r="F536" s="596"/>
      <c r="G536" s="596"/>
      <c r="H536" s="597"/>
      <c r="I536" s="597"/>
    </row>
    <row r="537" spans="1:9">
      <c r="A537" s="593"/>
      <c r="B537" s="592"/>
      <c r="C537" s="594"/>
      <c r="D537" s="595"/>
      <c r="E537" s="595"/>
      <c r="F537" s="596"/>
      <c r="G537" s="596"/>
      <c r="H537" s="597"/>
      <c r="I537" s="597"/>
    </row>
    <row r="538" spans="1:9">
      <c r="A538" s="593"/>
      <c r="B538" s="592"/>
      <c r="C538" s="594"/>
      <c r="D538" s="595"/>
      <c r="E538" s="595"/>
      <c r="F538" s="596"/>
      <c r="G538" s="596"/>
      <c r="H538" s="597"/>
      <c r="I538" s="597"/>
    </row>
    <row r="539" spans="1:9">
      <c r="A539" s="593"/>
      <c r="B539" s="592"/>
      <c r="C539" s="594"/>
      <c r="D539" s="595"/>
      <c r="E539" s="595"/>
      <c r="F539" s="596"/>
      <c r="G539" s="596"/>
      <c r="H539" s="597"/>
      <c r="I539" s="597"/>
    </row>
    <row r="540" spans="1:9">
      <c r="A540" s="593"/>
      <c r="B540" s="592"/>
      <c r="C540" s="594"/>
      <c r="D540" s="595"/>
      <c r="E540" s="595"/>
      <c r="F540" s="596"/>
      <c r="G540" s="596"/>
      <c r="H540" s="597"/>
      <c r="I540" s="597"/>
    </row>
    <row r="541" spans="1:9">
      <c r="A541" s="593"/>
      <c r="B541" s="592"/>
      <c r="C541" s="594"/>
      <c r="D541" s="595"/>
      <c r="E541" s="595"/>
      <c r="F541" s="596"/>
      <c r="G541" s="596"/>
      <c r="H541" s="597"/>
      <c r="I541" s="597"/>
    </row>
    <row r="542" spans="1:9">
      <c r="A542" s="593"/>
      <c r="B542" s="592"/>
      <c r="C542" s="594"/>
      <c r="D542" s="595"/>
      <c r="E542" s="595"/>
      <c r="F542" s="596"/>
      <c r="G542" s="596"/>
      <c r="H542" s="597"/>
      <c r="I542" s="597"/>
    </row>
    <row r="543" spans="1:9">
      <c r="A543" s="593"/>
      <c r="B543" s="592"/>
      <c r="C543" s="594"/>
      <c r="D543" s="595"/>
      <c r="E543" s="595"/>
      <c r="F543" s="596"/>
      <c r="G543" s="596"/>
      <c r="H543" s="597"/>
      <c r="I543" s="597"/>
    </row>
    <row r="544" spans="1:9">
      <c r="A544" s="593"/>
      <c r="B544" s="592"/>
      <c r="C544" s="594"/>
      <c r="D544" s="595"/>
      <c r="E544" s="595"/>
      <c r="F544" s="596"/>
      <c r="G544" s="596"/>
      <c r="H544" s="597"/>
      <c r="I544" s="597"/>
    </row>
    <row r="545" spans="1:9">
      <c r="A545" s="593"/>
      <c r="B545" s="592"/>
      <c r="C545" s="594"/>
      <c r="D545" s="595"/>
      <c r="E545" s="595"/>
      <c r="F545" s="596"/>
      <c r="G545" s="596"/>
      <c r="H545" s="597"/>
      <c r="I545" s="597"/>
    </row>
    <row r="546" spans="1:9">
      <c r="A546" s="593"/>
      <c r="B546" s="592"/>
      <c r="C546" s="594"/>
      <c r="D546" s="595"/>
      <c r="E546" s="595"/>
      <c r="F546" s="596"/>
      <c r="G546" s="596"/>
      <c r="H546" s="597"/>
      <c r="I546" s="597"/>
    </row>
    <row r="547" spans="1:9">
      <c r="A547" s="593"/>
      <c r="B547" s="592"/>
      <c r="C547" s="594"/>
      <c r="D547" s="595"/>
      <c r="E547" s="595"/>
      <c r="F547" s="596"/>
      <c r="G547" s="596"/>
      <c r="H547" s="597"/>
      <c r="I547" s="597"/>
    </row>
    <row r="548" spans="1:9">
      <c r="A548" s="593"/>
      <c r="B548" s="592"/>
      <c r="C548" s="594"/>
      <c r="D548" s="595"/>
      <c r="E548" s="595"/>
      <c r="F548" s="596"/>
      <c r="G548" s="596"/>
      <c r="H548" s="597"/>
      <c r="I548" s="597"/>
    </row>
    <row r="549" spans="1:9">
      <c r="A549" s="593"/>
      <c r="B549" s="592"/>
      <c r="C549" s="594"/>
      <c r="D549" s="595"/>
      <c r="E549" s="595"/>
      <c r="F549" s="596"/>
      <c r="G549" s="596"/>
      <c r="H549" s="597"/>
      <c r="I549" s="597"/>
    </row>
    <row r="550" spans="1:9">
      <c r="A550" s="593"/>
      <c r="B550" s="592"/>
      <c r="C550" s="594"/>
      <c r="D550" s="595"/>
      <c r="E550" s="595"/>
      <c r="F550" s="596"/>
      <c r="G550" s="596"/>
      <c r="H550" s="597"/>
      <c r="I550" s="597"/>
    </row>
    <row r="551" spans="1:9">
      <c r="A551" s="593"/>
      <c r="B551" s="592"/>
      <c r="C551" s="594"/>
      <c r="D551" s="595"/>
      <c r="E551" s="595"/>
      <c r="F551" s="596"/>
      <c r="G551" s="596"/>
      <c r="H551" s="597"/>
      <c r="I551" s="597"/>
    </row>
    <row r="552" spans="1:9">
      <c r="A552" s="593"/>
      <c r="B552" s="592"/>
      <c r="C552" s="594"/>
      <c r="D552" s="595"/>
      <c r="E552" s="595"/>
      <c r="F552" s="596"/>
      <c r="G552" s="596"/>
      <c r="H552" s="597"/>
      <c r="I552" s="597"/>
    </row>
    <row r="553" spans="1:9">
      <c r="A553" s="593"/>
      <c r="B553" s="592"/>
      <c r="C553" s="594"/>
      <c r="D553" s="595"/>
      <c r="E553" s="595"/>
      <c r="F553" s="596"/>
      <c r="G553" s="596"/>
      <c r="H553" s="597"/>
      <c r="I553" s="597"/>
    </row>
    <row r="554" spans="1:9">
      <c r="A554" s="593"/>
      <c r="B554" s="592"/>
      <c r="C554" s="594"/>
      <c r="D554" s="595"/>
      <c r="E554" s="595"/>
      <c r="F554" s="596"/>
      <c r="G554" s="596"/>
      <c r="H554" s="597"/>
      <c r="I554" s="597"/>
    </row>
    <row r="555" spans="1:9">
      <c r="A555" s="593"/>
      <c r="B555" s="592"/>
      <c r="C555" s="594"/>
      <c r="D555" s="595"/>
      <c r="E555" s="595"/>
      <c r="F555" s="596"/>
      <c r="G555" s="596"/>
      <c r="H555" s="597"/>
      <c r="I555" s="597"/>
    </row>
    <row r="556" spans="1:9">
      <c r="A556" s="593"/>
      <c r="B556" s="592"/>
      <c r="C556" s="594"/>
      <c r="D556" s="595"/>
      <c r="E556" s="595"/>
      <c r="F556" s="596"/>
      <c r="G556" s="596"/>
      <c r="H556" s="597"/>
      <c r="I556" s="597"/>
    </row>
    <row r="557" spans="1:9">
      <c r="A557" s="593"/>
      <c r="B557" s="592"/>
      <c r="C557" s="594"/>
      <c r="D557" s="595"/>
      <c r="E557" s="595"/>
      <c r="F557" s="596"/>
      <c r="G557" s="596"/>
      <c r="H557" s="597"/>
      <c r="I557" s="597"/>
    </row>
    <row r="558" spans="1:9">
      <c r="A558" s="593"/>
      <c r="B558" s="592"/>
      <c r="C558" s="594"/>
      <c r="D558" s="595"/>
      <c r="E558" s="595"/>
      <c r="F558" s="596"/>
      <c r="G558" s="596"/>
      <c r="H558" s="597"/>
      <c r="I558" s="597"/>
    </row>
    <row r="559" spans="1:9">
      <c r="A559" s="593"/>
      <c r="B559" s="592"/>
      <c r="C559" s="594"/>
      <c r="D559" s="595"/>
      <c r="E559" s="595"/>
      <c r="F559" s="596"/>
      <c r="G559" s="596"/>
      <c r="H559" s="597"/>
      <c r="I559" s="597"/>
    </row>
    <row r="560" spans="1:9">
      <c r="A560" s="593"/>
      <c r="B560" s="592"/>
      <c r="C560" s="594"/>
      <c r="D560" s="595"/>
      <c r="E560" s="595"/>
      <c r="F560" s="596"/>
      <c r="G560" s="596"/>
      <c r="H560" s="597"/>
      <c r="I560" s="597"/>
    </row>
    <row r="561" spans="1:9">
      <c r="A561" s="593"/>
      <c r="B561" s="592"/>
      <c r="C561" s="594"/>
      <c r="D561" s="595"/>
      <c r="E561" s="595"/>
      <c r="F561" s="596"/>
      <c r="G561" s="596"/>
      <c r="H561" s="597"/>
      <c r="I561" s="597"/>
    </row>
    <row r="562" spans="1:9">
      <c r="A562" s="593"/>
      <c r="B562" s="592"/>
      <c r="C562" s="594"/>
      <c r="D562" s="595"/>
      <c r="E562" s="595"/>
      <c r="F562" s="596"/>
      <c r="G562" s="596"/>
      <c r="H562" s="597"/>
      <c r="I562" s="597"/>
    </row>
    <row r="563" spans="1:9">
      <c r="A563" s="593"/>
      <c r="B563" s="592"/>
      <c r="C563" s="594"/>
      <c r="D563" s="595"/>
      <c r="E563" s="595"/>
      <c r="F563" s="596"/>
      <c r="G563" s="596"/>
      <c r="H563" s="597"/>
      <c r="I563" s="597"/>
    </row>
    <row r="564" spans="1:9">
      <c r="A564" s="593"/>
      <c r="B564" s="592"/>
      <c r="C564" s="594"/>
      <c r="D564" s="595"/>
      <c r="E564" s="595"/>
      <c r="F564" s="596"/>
      <c r="G564" s="596"/>
      <c r="H564" s="597"/>
      <c r="I564" s="597"/>
    </row>
    <row r="565" spans="1:9">
      <c r="A565" s="593"/>
      <c r="B565" s="592"/>
      <c r="C565" s="594"/>
      <c r="D565" s="595"/>
      <c r="E565" s="595"/>
      <c r="F565" s="596"/>
      <c r="G565" s="596"/>
      <c r="H565" s="597"/>
      <c r="I565" s="597"/>
    </row>
    <row r="566" spans="1:9">
      <c r="A566" s="593"/>
      <c r="B566" s="592"/>
      <c r="C566" s="594"/>
      <c r="D566" s="595"/>
      <c r="E566" s="595"/>
      <c r="F566" s="596"/>
      <c r="G566" s="596"/>
      <c r="H566" s="597"/>
      <c r="I566" s="597"/>
    </row>
    <row r="567" spans="1:9">
      <c r="A567" s="593"/>
      <c r="B567" s="592"/>
      <c r="C567" s="594"/>
      <c r="D567" s="595"/>
      <c r="E567" s="595"/>
      <c r="F567" s="596"/>
      <c r="G567" s="596"/>
      <c r="H567" s="597"/>
      <c r="I567" s="597"/>
    </row>
    <row r="568" spans="1:9">
      <c r="A568" s="593"/>
      <c r="B568" s="592"/>
      <c r="C568" s="594"/>
      <c r="D568" s="595"/>
      <c r="E568" s="595"/>
      <c r="F568" s="596"/>
      <c r="G568" s="596"/>
      <c r="H568" s="597"/>
      <c r="I568" s="597"/>
    </row>
    <row r="569" spans="1:9">
      <c r="A569" s="593"/>
      <c r="B569" s="592"/>
      <c r="C569" s="594"/>
      <c r="D569" s="595"/>
      <c r="E569" s="595"/>
      <c r="F569" s="596"/>
      <c r="G569" s="596"/>
      <c r="H569" s="597"/>
      <c r="I569" s="597"/>
    </row>
    <row r="570" spans="1:9">
      <c r="A570" s="593"/>
      <c r="B570" s="592"/>
      <c r="C570" s="594"/>
      <c r="D570" s="595"/>
      <c r="E570" s="595"/>
      <c r="F570" s="596"/>
      <c r="G570" s="596"/>
      <c r="H570" s="597"/>
      <c r="I570" s="597"/>
    </row>
    <row r="571" spans="1:9">
      <c r="A571" s="593"/>
      <c r="B571" s="592"/>
      <c r="C571" s="594"/>
      <c r="D571" s="595"/>
      <c r="E571" s="595"/>
      <c r="F571" s="596"/>
      <c r="G571" s="596"/>
      <c r="H571" s="597"/>
      <c r="I571" s="597"/>
    </row>
    <row r="572" spans="1:9">
      <c r="A572" s="593"/>
      <c r="B572" s="592"/>
      <c r="C572" s="594"/>
      <c r="D572" s="595"/>
      <c r="E572" s="595"/>
      <c r="F572" s="596"/>
      <c r="G572" s="596"/>
      <c r="H572" s="597"/>
      <c r="I572" s="597"/>
    </row>
    <row r="573" spans="1:9">
      <c r="A573" s="593"/>
      <c r="B573" s="592"/>
      <c r="C573" s="594"/>
      <c r="D573" s="595"/>
      <c r="E573" s="595"/>
      <c r="F573" s="596"/>
      <c r="G573" s="596"/>
      <c r="H573" s="597"/>
      <c r="I573" s="597"/>
    </row>
    <row r="574" spans="1:9">
      <c r="A574" s="593"/>
      <c r="B574" s="592"/>
      <c r="C574" s="594"/>
      <c r="D574" s="595"/>
      <c r="E574" s="595"/>
      <c r="F574" s="596"/>
      <c r="G574" s="596"/>
      <c r="H574" s="597"/>
      <c r="I574" s="597"/>
    </row>
    <row r="575" spans="1:9">
      <c r="A575" s="593"/>
      <c r="B575" s="592"/>
      <c r="C575" s="594"/>
      <c r="D575" s="595"/>
      <c r="E575" s="595"/>
      <c r="F575" s="596"/>
      <c r="G575" s="596"/>
      <c r="H575" s="597"/>
      <c r="I575" s="597"/>
    </row>
    <row r="576" spans="1:9">
      <c r="A576" s="593"/>
      <c r="B576" s="592"/>
      <c r="C576" s="594"/>
      <c r="D576" s="595"/>
      <c r="E576" s="595"/>
      <c r="F576" s="596"/>
      <c r="G576" s="596"/>
      <c r="H576" s="597"/>
      <c r="I576" s="597"/>
    </row>
    <row r="577" spans="1:9">
      <c r="A577" s="593"/>
      <c r="B577" s="592"/>
      <c r="C577" s="594"/>
      <c r="D577" s="595"/>
      <c r="E577" s="595"/>
      <c r="F577" s="596"/>
      <c r="G577" s="596"/>
      <c r="H577" s="597"/>
      <c r="I577" s="597"/>
    </row>
    <row r="578" spans="1:9">
      <c r="A578" s="593"/>
      <c r="B578" s="592"/>
      <c r="C578" s="594"/>
      <c r="D578" s="595"/>
      <c r="E578" s="595"/>
      <c r="F578" s="596"/>
      <c r="G578" s="596"/>
      <c r="H578" s="597"/>
      <c r="I578" s="597"/>
    </row>
    <row r="579" spans="1:9">
      <c r="A579" s="593"/>
      <c r="B579" s="592"/>
      <c r="C579" s="594"/>
      <c r="D579" s="595"/>
      <c r="E579" s="595"/>
      <c r="F579" s="596"/>
      <c r="G579" s="596"/>
      <c r="H579" s="597"/>
      <c r="I579" s="597"/>
    </row>
    <row r="580" spans="1:9">
      <c r="A580" s="593"/>
      <c r="B580" s="592"/>
      <c r="C580" s="594"/>
      <c r="D580" s="595"/>
      <c r="E580" s="595"/>
      <c r="F580" s="596"/>
      <c r="G580" s="596"/>
      <c r="H580" s="597"/>
      <c r="I580" s="597"/>
    </row>
    <row r="581" spans="1:9">
      <c r="A581" s="593"/>
      <c r="B581" s="592"/>
      <c r="C581" s="594"/>
      <c r="D581" s="595"/>
      <c r="E581" s="595"/>
      <c r="F581" s="596"/>
      <c r="G581" s="596"/>
      <c r="H581" s="597"/>
      <c r="I581" s="597"/>
    </row>
    <row r="582" spans="1:9">
      <c r="A582" s="593"/>
      <c r="B582" s="592"/>
      <c r="C582" s="594"/>
      <c r="D582" s="595"/>
      <c r="E582" s="595"/>
      <c r="F582" s="596"/>
      <c r="G582" s="596"/>
      <c r="H582" s="597"/>
      <c r="I582" s="597"/>
    </row>
    <row r="583" spans="1:9">
      <c r="A583" s="593"/>
      <c r="B583" s="592"/>
      <c r="C583" s="594"/>
      <c r="D583" s="595"/>
      <c r="E583" s="595"/>
      <c r="F583" s="596"/>
      <c r="G583" s="596"/>
      <c r="H583" s="597"/>
      <c r="I583" s="597"/>
    </row>
    <row r="584" spans="1:9">
      <c r="A584" s="593"/>
      <c r="B584" s="592"/>
      <c r="C584" s="594"/>
      <c r="D584" s="595"/>
      <c r="E584" s="595"/>
      <c r="F584" s="596"/>
      <c r="G584" s="596"/>
      <c r="H584" s="597"/>
      <c r="I584" s="597"/>
    </row>
    <row r="585" spans="1:9">
      <c r="A585" s="593"/>
      <c r="B585" s="592"/>
      <c r="C585" s="594"/>
      <c r="D585" s="595"/>
      <c r="E585" s="595"/>
      <c r="F585" s="596"/>
      <c r="G585" s="596"/>
      <c r="H585" s="597"/>
      <c r="I585" s="597"/>
    </row>
    <row r="586" spans="1:9">
      <c r="A586" s="593"/>
      <c r="B586" s="592"/>
      <c r="C586" s="594"/>
      <c r="D586" s="595"/>
      <c r="E586" s="595"/>
      <c r="F586" s="596"/>
      <c r="G586" s="596"/>
      <c r="H586" s="597"/>
      <c r="I586" s="597"/>
    </row>
    <row r="587" spans="1:9">
      <c r="A587" s="593"/>
      <c r="B587" s="592"/>
      <c r="C587" s="594"/>
      <c r="D587" s="595"/>
      <c r="E587" s="595"/>
      <c r="F587" s="596"/>
      <c r="G587" s="596"/>
      <c r="H587" s="597"/>
      <c r="I587" s="597"/>
    </row>
    <row r="588" spans="1:9">
      <c r="A588" s="593"/>
      <c r="B588" s="592"/>
      <c r="C588" s="594"/>
      <c r="D588" s="595"/>
      <c r="E588" s="595"/>
      <c r="F588" s="596"/>
      <c r="G588" s="596"/>
      <c r="H588" s="597"/>
      <c r="I588" s="597"/>
    </row>
    <row r="589" spans="1:9">
      <c r="A589" s="593"/>
      <c r="B589" s="592"/>
      <c r="C589" s="594"/>
      <c r="D589" s="595"/>
      <c r="E589" s="595"/>
      <c r="F589" s="596"/>
      <c r="G589" s="596"/>
      <c r="H589" s="597"/>
      <c r="I589" s="597"/>
    </row>
    <row r="590" spans="1:9">
      <c r="A590" s="593"/>
      <c r="B590" s="592"/>
      <c r="C590" s="594"/>
      <c r="D590" s="595"/>
      <c r="E590" s="595"/>
      <c r="F590" s="596"/>
      <c r="G590" s="596"/>
      <c r="H590" s="597"/>
      <c r="I590" s="597"/>
    </row>
    <row r="591" spans="1:9">
      <c r="A591" s="593"/>
      <c r="B591" s="592"/>
      <c r="C591" s="594"/>
      <c r="D591" s="595"/>
      <c r="E591" s="595"/>
      <c r="F591" s="596"/>
      <c r="G591" s="596"/>
      <c r="H591" s="597"/>
      <c r="I591" s="597"/>
    </row>
    <row r="592" spans="1:9">
      <c r="A592" s="593"/>
      <c r="B592" s="592"/>
      <c r="C592" s="594"/>
      <c r="D592" s="595"/>
      <c r="E592" s="595"/>
      <c r="F592" s="596"/>
      <c r="G592" s="596"/>
      <c r="H592" s="597"/>
      <c r="I592" s="597"/>
    </row>
    <row r="593" spans="1:9">
      <c r="A593" s="593"/>
      <c r="B593" s="592"/>
      <c r="C593" s="594"/>
      <c r="D593" s="595"/>
      <c r="E593" s="595"/>
      <c r="F593" s="596"/>
      <c r="G593" s="596"/>
      <c r="H593" s="597"/>
      <c r="I593" s="597"/>
    </row>
    <row r="594" spans="1:9">
      <c r="A594" s="593"/>
      <c r="B594" s="592"/>
      <c r="C594" s="594"/>
      <c r="D594" s="595"/>
      <c r="E594" s="595"/>
      <c r="F594" s="596"/>
      <c r="G594" s="596"/>
      <c r="H594" s="597"/>
      <c r="I594" s="597"/>
    </row>
    <row r="595" spans="1:9">
      <c r="A595" s="593"/>
      <c r="B595" s="592"/>
      <c r="C595" s="594"/>
      <c r="D595" s="595"/>
      <c r="E595" s="595"/>
      <c r="F595" s="596"/>
      <c r="G595" s="596"/>
      <c r="H595" s="597"/>
      <c r="I595" s="597"/>
    </row>
    <row r="596" spans="1:9">
      <c r="A596" s="593"/>
      <c r="B596" s="592"/>
      <c r="C596" s="594"/>
      <c r="D596" s="595"/>
      <c r="E596" s="595"/>
      <c r="F596" s="596"/>
      <c r="G596" s="596"/>
      <c r="H596" s="597"/>
      <c r="I596" s="597"/>
    </row>
    <row r="597" spans="1:9">
      <c r="A597" s="593"/>
      <c r="B597" s="592"/>
      <c r="C597" s="594"/>
      <c r="D597" s="595"/>
      <c r="E597" s="595"/>
      <c r="F597" s="596"/>
      <c r="G597" s="596"/>
      <c r="H597" s="597"/>
      <c r="I597" s="597"/>
    </row>
    <row r="598" spans="1:9">
      <c r="A598" s="593"/>
      <c r="B598" s="592"/>
      <c r="C598" s="594"/>
      <c r="D598" s="595"/>
      <c r="E598" s="595"/>
      <c r="F598" s="596"/>
      <c r="G598" s="596"/>
      <c r="H598" s="597"/>
      <c r="I598" s="597"/>
    </row>
    <row r="599" spans="1:9">
      <c r="A599" s="593"/>
      <c r="B599" s="592"/>
      <c r="C599" s="594"/>
      <c r="D599" s="595"/>
      <c r="E599" s="595"/>
      <c r="F599" s="596"/>
      <c r="G599" s="596"/>
      <c r="H599" s="597"/>
      <c r="I599" s="597"/>
    </row>
    <row r="600" spans="1:9">
      <c r="A600" s="593"/>
      <c r="B600" s="592"/>
      <c r="C600" s="594"/>
      <c r="D600" s="595"/>
      <c r="E600" s="595"/>
      <c r="F600" s="596"/>
      <c r="G600" s="596"/>
      <c r="H600" s="597"/>
      <c r="I600" s="597"/>
    </row>
    <row r="601" spans="1:9">
      <c r="A601" s="593"/>
      <c r="B601" s="592"/>
      <c r="C601" s="594"/>
      <c r="D601" s="595"/>
      <c r="E601" s="595"/>
      <c r="F601" s="596"/>
      <c r="G601" s="596"/>
      <c r="H601" s="597"/>
      <c r="I601" s="597"/>
    </row>
    <row r="602" spans="1:9">
      <c r="A602" s="593"/>
      <c r="B602" s="592"/>
      <c r="C602" s="594"/>
      <c r="D602" s="595"/>
      <c r="E602" s="595"/>
      <c r="F602" s="596"/>
      <c r="G602" s="596"/>
      <c r="H602" s="597"/>
      <c r="I602" s="597"/>
    </row>
    <row r="603" spans="1:9">
      <c r="A603" s="593"/>
      <c r="B603" s="592"/>
      <c r="C603" s="594"/>
      <c r="D603" s="595"/>
      <c r="E603" s="595"/>
      <c r="F603" s="596"/>
      <c r="G603" s="596"/>
      <c r="H603" s="597"/>
      <c r="I603" s="597"/>
    </row>
    <row r="604" spans="1:9">
      <c r="A604" s="593"/>
      <c r="B604" s="592"/>
      <c r="C604" s="594"/>
      <c r="D604" s="595"/>
      <c r="E604" s="595"/>
      <c r="F604" s="596"/>
      <c r="G604" s="596"/>
      <c r="H604" s="597"/>
      <c r="I604" s="597"/>
    </row>
    <row r="605" spans="1:9">
      <c r="A605" s="593"/>
      <c r="B605" s="592"/>
      <c r="C605" s="594"/>
      <c r="D605" s="595"/>
      <c r="E605" s="595"/>
      <c r="F605" s="596"/>
      <c r="G605" s="596"/>
      <c r="H605" s="597"/>
      <c r="I605" s="597"/>
    </row>
    <row r="606" spans="1:9">
      <c r="A606" s="593"/>
      <c r="B606" s="592"/>
      <c r="C606" s="594"/>
      <c r="D606" s="595"/>
      <c r="E606" s="595"/>
      <c r="F606" s="596"/>
      <c r="G606" s="596"/>
      <c r="H606" s="597"/>
      <c r="I606" s="597"/>
    </row>
    <row r="607" spans="1:9">
      <c r="A607" s="593"/>
      <c r="B607" s="592"/>
      <c r="C607" s="594"/>
      <c r="D607" s="595"/>
      <c r="E607" s="595"/>
      <c r="F607" s="596"/>
      <c r="G607" s="596"/>
      <c r="H607" s="597"/>
      <c r="I607" s="597"/>
    </row>
    <row r="608" spans="1:9">
      <c r="A608" s="593"/>
      <c r="B608" s="592"/>
      <c r="C608" s="594"/>
      <c r="D608" s="595"/>
      <c r="E608" s="595"/>
      <c r="F608" s="596"/>
      <c r="G608" s="596"/>
      <c r="H608" s="597"/>
      <c r="I608" s="597"/>
    </row>
    <row r="609" spans="1:9">
      <c r="A609" s="593"/>
      <c r="B609" s="592"/>
      <c r="C609" s="594"/>
      <c r="D609" s="595"/>
      <c r="E609" s="595"/>
      <c r="F609" s="596"/>
      <c r="G609" s="596"/>
      <c r="H609" s="597"/>
      <c r="I609" s="597"/>
    </row>
    <row r="610" spans="1:9">
      <c r="A610" s="593"/>
      <c r="B610" s="592"/>
      <c r="C610" s="594"/>
      <c r="D610" s="595"/>
      <c r="E610" s="595"/>
      <c r="F610" s="596"/>
      <c r="G610" s="596"/>
      <c r="H610" s="597"/>
      <c r="I610" s="597"/>
    </row>
    <row r="611" spans="1:9">
      <c r="A611" s="593"/>
      <c r="B611" s="592"/>
      <c r="C611" s="594"/>
      <c r="D611" s="595"/>
      <c r="E611" s="595"/>
      <c r="F611" s="596"/>
      <c r="G611" s="596"/>
      <c r="H611" s="597"/>
      <c r="I611" s="597"/>
    </row>
    <row r="612" spans="1:9">
      <c r="A612" s="593"/>
      <c r="B612" s="592"/>
      <c r="C612" s="594"/>
      <c r="D612" s="595"/>
      <c r="E612" s="595"/>
      <c r="F612" s="596"/>
      <c r="G612" s="596"/>
      <c r="H612" s="597"/>
      <c r="I612" s="597"/>
    </row>
    <row r="613" spans="1:9">
      <c r="A613" s="593"/>
      <c r="B613" s="592"/>
      <c r="C613" s="594"/>
      <c r="D613" s="595"/>
      <c r="E613" s="595"/>
      <c r="F613" s="596"/>
      <c r="G613" s="596"/>
      <c r="H613" s="597"/>
      <c r="I613" s="597"/>
    </row>
    <row r="614" spans="1:9">
      <c r="A614" s="593"/>
      <c r="B614" s="592"/>
      <c r="C614" s="594"/>
      <c r="D614" s="595"/>
      <c r="E614" s="595"/>
      <c r="F614" s="596"/>
      <c r="G614" s="596"/>
      <c r="H614" s="597"/>
      <c r="I614" s="597"/>
    </row>
    <row r="615" spans="1:9">
      <c r="A615" s="593"/>
      <c r="B615" s="592"/>
      <c r="C615" s="594"/>
      <c r="D615" s="595"/>
      <c r="E615" s="595"/>
      <c r="F615" s="596"/>
      <c r="G615" s="596"/>
      <c r="H615" s="597"/>
      <c r="I615" s="597"/>
    </row>
    <row r="616" spans="1:9">
      <c r="A616" s="593"/>
      <c r="B616" s="592"/>
      <c r="C616" s="594"/>
      <c r="D616" s="595"/>
      <c r="E616" s="595"/>
      <c r="F616" s="596"/>
      <c r="G616" s="596"/>
      <c r="H616" s="597"/>
      <c r="I616" s="597"/>
    </row>
    <row r="617" spans="1:9">
      <c r="A617" s="593"/>
      <c r="B617" s="592"/>
      <c r="C617" s="594"/>
      <c r="D617" s="595"/>
      <c r="E617" s="595"/>
      <c r="F617" s="596"/>
      <c r="G617" s="596"/>
      <c r="H617" s="597"/>
      <c r="I617" s="597"/>
    </row>
    <row r="618" spans="1:9">
      <c r="A618" s="593"/>
      <c r="B618" s="592"/>
      <c r="C618" s="594"/>
      <c r="D618" s="595"/>
      <c r="E618" s="595"/>
      <c r="F618" s="596"/>
      <c r="G618" s="596"/>
      <c r="H618" s="597"/>
      <c r="I618" s="597"/>
    </row>
    <row r="619" spans="1:9">
      <c r="A619" s="593"/>
      <c r="B619" s="592"/>
      <c r="C619" s="594"/>
      <c r="D619" s="595"/>
      <c r="E619" s="595"/>
      <c r="F619" s="596"/>
      <c r="G619" s="596"/>
      <c r="H619" s="597"/>
      <c r="I619" s="597"/>
    </row>
    <row r="620" spans="1:9">
      <c r="A620" s="593"/>
      <c r="B620" s="592"/>
      <c r="C620" s="594"/>
      <c r="D620" s="595"/>
      <c r="E620" s="595"/>
      <c r="F620" s="596"/>
      <c r="G620" s="596"/>
      <c r="H620" s="597"/>
      <c r="I620" s="597"/>
    </row>
    <row r="621" spans="1:9">
      <c r="A621" s="593"/>
      <c r="B621" s="592"/>
      <c r="C621" s="594"/>
      <c r="D621" s="595"/>
      <c r="E621" s="595"/>
      <c r="F621" s="596"/>
      <c r="G621" s="596"/>
      <c r="H621" s="597"/>
      <c r="I621" s="597"/>
    </row>
    <row r="622" spans="1:9">
      <c r="A622" s="593"/>
      <c r="B622" s="592"/>
      <c r="C622" s="594"/>
      <c r="D622" s="595"/>
      <c r="E622" s="595"/>
      <c r="F622" s="596"/>
      <c r="G622" s="596"/>
      <c r="H622" s="597"/>
      <c r="I622" s="597"/>
    </row>
    <row r="623" spans="1:9">
      <c r="A623" s="593"/>
      <c r="B623" s="592"/>
      <c r="C623" s="594"/>
      <c r="D623" s="595"/>
      <c r="E623" s="595"/>
      <c r="F623" s="596"/>
      <c r="G623" s="596"/>
      <c r="H623" s="597"/>
      <c r="I623" s="597"/>
    </row>
    <row r="624" spans="1:9">
      <c r="A624" s="593"/>
      <c r="B624" s="592"/>
      <c r="C624" s="594"/>
      <c r="D624" s="595"/>
      <c r="E624" s="595"/>
      <c r="F624" s="596"/>
      <c r="G624" s="596"/>
      <c r="H624" s="597"/>
      <c r="I624" s="597"/>
    </row>
    <row r="625" spans="1:9">
      <c r="A625" s="593"/>
      <c r="B625" s="592"/>
      <c r="C625" s="594"/>
      <c r="D625" s="595"/>
      <c r="E625" s="595"/>
      <c r="F625" s="596"/>
      <c r="G625" s="596"/>
      <c r="H625" s="597"/>
      <c r="I625" s="597"/>
    </row>
    <row r="626" spans="1:9">
      <c r="A626" s="593"/>
      <c r="B626" s="592"/>
      <c r="C626" s="594"/>
      <c r="D626" s="595"/>
      <c r="E626" s="595"/>
      <c r="F626" s="596"/>
      <c r="G626" s="596"/>
      <c r="H626" s="597"/>
      <c r="I626" s="597"/>
    </row>
    <row r="627" spans="1:9">
      <c r="A627" s="593"/>
      <c r="B627" s="592"/>
      <c r="C627" s="594"/>
      <c r="D627" s="595"/>
      <c r="E627" s="595"/>
      <c r="F627" s="596"/>
      <c r="G627" s="596"/>
      <c r="H627" s="597"/>
      <c r="I627" s="597"/>
    </row>
    <row r="628" spans="1:9">
      <c r="A628" s="593"/>
      <c r="B628" s="592"/>
      <c r="C628" s="594"/>
      <c r="D628" s="595"/>
      <c r="E628" s="595"/>
      <c r="F628" s="596"/>
      <c r="G628" s="596"/>
      <c r="H628" s="597"/>
      <c r="I628" s="597"/>
    </row>
    <row r="629" spans="1:9">
      <c r="A629" s="593"/>
      <c r="B629" s="592"/>
      <c r="C629" s="594"/>
      <c r="D629" s="595"/>
      <c r="E629" s="595"/>
      <c r="F629" s="596"/>
      <c r="G629" s="596"/>
      <c r="H629" s="597"/>
      <c r="I629" s="597"/>
    </row>
    <row r="630" spans="1:9">
      <c r="A630" s="593"/>
      <c r="B630" s="592"/>
      <c r="C630" s="594"/>
      <c r="D630" s="595"/>
      <c r="E630" s="595"/>
      <c r="F630" s="596"/>
      <c r="G630" s="596"/>
      <c r="H630" s="597"/>
      <c r="I630" s="597"/>
    </row>
    <row r="631" spans="1:9">
      <c r="A631" s="593"/>
      <c r="B631" s="592"/>
      <c r="C631" s="594"/>
      <c r="D631" s="595"/>
      <c r="E631" s="595"/>
      <c r="F631" s="596"/>
      <c r="G631" s="596"/>
      <c r="H631" s="597"/>
      <c r="I631" s="597"/>
    </row>
    <row r="632" spans="1:9">
      <c r="A632" s="593"/>
      <c r="B632" s="592"/>
      <c r="C632" s="594"/>
      <c r="D632" s="595"/>
      <c r="E632" s="595"/>
      <c r="F632" s="596"/>
      <c r="G632" s="596"/>
      <c r="H632" s="597"/>
      <c r="I632" s="597"/>
    </row>
    <row r="633" spans="1:9">
      <c r="A633" s="593"/>
      <c r="B633" s="592"/>
      <c r="C633" s="594"/>
      <c r="D633" s="595"/>
      <c r="E633" s="595"/>
      <c r="F633" s="596"/>
      <c r="G633" s="596"/>
      <c r="H633" s="597"/>
      <c r="I633" s="597"/>
    </row>
    <row r="634" spans="1:9">
      <c r="A634" s="593"/>
      <c r="B634" s="592"/>
      <c r="C634" s="594"/>
      <c r="D634" s="595"/>
      <c r="E634" s="595"/>
      <c r="F634" s="596"/>
      <c r="G634" s="596"/>
      <c r="H634" s="597"/>
      <c r="I634" s="597"/>
    </row>
    <row r="635" spans="1:9">
      <c r="A635" s="593"/>
      <c r="B635" s="592"/>
      <c r="C635" s="594"/>
      <c r="D635" s="595"/>
      <c r="E635" s="595"/>
      <c r="F635" s="596"/>
      <c r="G635" s="596"/>
      <c r="H635" s="597"/>
      <c r="I635" s="597"/>
    </row>
    <row r="636" spans="1:9">
      <c r="A636" s="593"/>
      <c r="B636" s="592"/>
      <c r="C636" s="594"/>
      <c r="D636" s="595"/>
      <c r="E636" s="595"/>
      <c r="F636" s="596"/>
      <c r="G636" s="596"/>
      <c r="H636" s="597"/>
      <c r="I636" s="597"/>
    </row>
    <row r="637" spans="1:9">
      <c r="A637" s="593"/>
      <c r="B637" s="592"/>
      <c r="C637" s="594"/>
      <c r="D637" s="595"/>
      <c r="E637" s="595"/>
      <c r="F637" s="596"/>
      <c r="G637" s="596"/>
      <c r="H637" s="597"/>
      <c r="I637" s="597"/>
    </row>
    <row r="638" spans="1:9">
      <c r="A638" s="593"/>
      <c r="B638" s="592"/>
      <c r="C638" s="594"/>
      <c r="D638" s="595"/>
      <c r="E638" s="595"/>
      <c r="F638" s="596"/>
      <c r="G638" s="596"/>
      <c r="H638" s="597"/>
      <c r="I638" s="597"/>
    </row>
    <row r="639" spans="1:9">
      <c r="A639" s="593"/>
      <c r="B639" s="592"/>
      <c r="C639" s="594"/>
      <c r="D639" s="595"/>
      <c r="E639" s="595"/>
      <c r="F639" s="596"/>
      <c r="G639" s="596"/>
      <c r="H639" s="597"/>
      <c r="I639" s="597"/>
    </row>
    <row r="640" spans="1:9">
      <c r="A640" s="593"/>
      <c r="B640" s="592"/>
      <c r="C640" s="594"/>
      <c r="D640" s="595"/>
      <c r="E640" s="595"/>
      <c r="F640" s="596"/>
      <c r="G640" s="596"/>
      <c r="H640" s="597"/>
      <c r="I640" s="597"/>
    </row>
    <row r="641" spans="1:9">
      <c r="A641" s="593"/>
      <c r="B641" s="592"/>
      <c r="C641" s="594"/>
      <c r="D641" s="595"/>
      <c r="E641" s="595"/>
      <c r="F641" s="596"/>
      <c r="G641" s="596"/>
      <c r="H641" s="597"/>
      <c r="I641" s="597"/>
    </row>
    <row r="642" spans="1:9">
      <c r="A642" s="593"/>
      <c r="B642" s="592"/>
      <c r="C642" s="594"/>
      <c r="D642" s="595"/>
      <c r="E642" s="595"/>
      <c r="F642" s="596"/>
      <c r="G642" s="596"/>
      <c r="H642" s="597"/>
      <c r="I642" s="597"/>
    </row>
    <row r="643" spans="1:9">
      <c r="A643" s="593"/>
      <c r="B643" s="592"/>
      <c r="C643" s="594"/>
      <c r="D643" s="595"/>
      <c r="E643" s="595"/>
      <c r="F643" s="596"/>
      <c r="G643" s="596"/>
      <c r="H643" s="597"/>
      <c r="I643" s="597"/>
    </row>
    <row r="644" spans="1:9">
      <c r="A644" s="593"/>
      <c r="B644" s="592"/>
      <c r="C644" s="594"/>
      <c r="D644" s="595"/>
      <c r="E644" s="595"/>
      <c r="F644" s="596"/>
      <c r="G644" s="596"/>
      <c r="H644" s="597"/>
      <c r="I644" s="597"/>
    </row>
    <row r="645" spans="1:9">
      <c r="A645" s="593"/>
      <c r="B645" s="592"/>
      <c r="C645" s="594"/>
      <c r="D645" s="595"/>
      <c r="E645" s="595"/>
      <c r="F645" s="596"/>
      <c r="G645" s="596"/>
      <c r="H645" s="597"/>
      <c r="I645" s="597"/>
    </row>
    <row r="646" spans="1:9">
      <c r="A646" s="593"/>
      <c r="B646" s="592"/>
      <c r="C646" s="594"/>
      <c r="D646" s="595"/>
      <c r="E646" s="595"/>
      <c r="F646" s="596"/>
      <c r="G646" s="596"/>
      <c r="H646" s="597"/>
      <c r="I646" s="597"/>
    </row>
    <row r="647" spans="1:9">
      <c r="A647" s="593"/>
      <c r="B647" s="592"/>
      <c r="C647" s="594"/>
      <c r="D647" s="595"/>
      <c r="E647" s="595"/>
      <c r="F647" s="596"/>
      <c r="G647" s="596"/>
      <c r="H647" s="597"/>
      <c r="I647" s="597"/>
    </row>
    <row r="648" spans="1:9">
      <c r="A648" s="593"/>
      <c r="B648" s="592"/>
      <c r="C648" s="594"/>
      <c r="D648" s="595"/>
      <c r="E648" s="595"/>
      <c r="F648" s="596"/>
      <c r="G648" s="596"/>
      <c r="H648" s="597"/>
      <c r="I648" s="597"/>
    </row>
    <row r="649" spans="1:9">
      <c r="A649" s="593"/>
      <c r="B649" s="592"/>
      <c r="C649" s="594"/>
      <c r="D649" s="595"/>
      <c r="E649" s="595"/>
      <c r="F649" s="596"/>
      <c r="G649" s="596"/>
      <c r="H649" s="597"/>
      <c r="I649" s="597"/>
    </row>
    <row r="650" spans="1:9">
      <c r="A650" s="593"/>
      <c r="B650" s="592"/>
      <c r="C650" s="594"/>
      <c r="D650" s="595"/>
      <c r="E650" s="595"/>
      <c r="F650" s="596"/>
      <c r="G650" s="596"/>
      <c r="H650" s="597"/>
      <c r="I650" s="597"/>
    </row>
    <row r="651" spans="1:9">
      <c r="A651" s="593"/>
      <c r="B651" s="592"/>
      <c r="C651" s="594"/>
      <c r="D651" s="595"/>
      <c r="E651" s="595"/>
      <c r="F651" s="596"/>
      <c r="G651" s="596"/>
      <c r="H651" s="597"/>
      <c r="I651" s="597"/>
    </row>
    <row r="652" spans="1:9">
      <c r="A652" s="593"/>
      <c r="B652" s="592"/>
      <c r="C652" s="594"/>
      <c r="D652" s="595"/>
      <c r="E652" s="595"/>
      <c r="F652" s="596"/>
      <c r="G652" s="596"/>
      <c r="H652" s="597"/>
      <c r="I652" s="597"/>
    </row>
    <row r="653" spans="1:9">
      <c r="A653" s="593"/>
      <c r="B653" s="592"/>
      <c r="C653" s="594"/>
      <c r="D653" s="595"/>
      <c r="E653" s="595"/>
      <c r="F653" s="596"/>
      <c r="G653" s="596"/>
      <c r="H653" s="597"/>
      <c r="I653" s="597"/>
    </row>
    <row r="654" spans="1:9">
      <c r="A654" s="593"/>
      <c r="B654" s="592"/>
      <c r="C654" s="594"/>
      <c r="D654" s="595"/>
      <c r="E654" s="595"/>
      <c r="F654" s="596"/>
      <c r="G654" s="596"/>
      <c r="H654" s="597"/>
      <c r="I654" s="597"/>
    </row>
    <row r="655" spans="1:9">
      <c r="A655" s="593"/>
      <c r="B655" s="592"/>
      <c r="C655" s="594"/>
      <c r="D655" s="595"/>
      <c r="E655" s="595"/>
      <c r="F655" s="596"/>
      <c r="G655" s="596"/>
      <c r="H655" s="597"/>
      <c r="I655" s="597"/>
    </row>
    <row r="656" spans="1:9">
      <c r="A656" s="593"/>
      <c r="B656" s="592"/>
      <c r="C656" s="594"/>
      <c r="D656" s="595"/>
      <c r="E656" s="595"/>
      <c r="F656" s="596"/>
      <c r="G656" s="596"/>
      <c r="H656" s="597"/>
      <c r="I656" s="597"/>
    </row>
    <row r="657" spans="1:9">
      <c r="A657" s="593"/>
      <c r="B657" s="592"/>
      <c r="C657" s="594"/>
      <c r="D657" s="595"/>
      <c r="E657" s="595"/>
      <c r="F657" s="596"/>
      <c r="G657" s="596"/>
      <c r="H657" s="597"/>
      <c r="I657" s="597"/>
    </row>
    <row r="658" spans="1:9">
      <c r="A658" s="593"/>
      <c r="B658" s="592"/>
      <c r="C658" s="594"/>
      <c r="D658" s="595"/>
      <c r="E658" s="595"/>
      <c r="F658" s="596"/>
      <c r="G658" s="596"/>
      <c r="H658" s="597"/>
      <c r="I658" s="597"/>
    </row>
    <row r="659" spans="1:9">
      <c r="A659" s="593"/>
      <c r="B659" s="592"/>
      <c r="C659" s="594"/>
      <c r="D659" s="595"/>
      <c r="E659" s="595"/>
      <c r="F659" s="596"/>
      <c r="G659" s="596"/>
      <c r="H659" s="597"/>
      <c r="I659" s="597"/>
    </row>
    <row r="660" spans="1:9">
      <c r="A660" s="593"/>
      <c r="B660" s="592"/>
      <c r="C660" s="594"/>
      <c r="D660" s="595"/>
      <c r="E660" s="595"/>
      <c r="F660" s="596"/>
      <c r="G660" s="596"/>
      <c r="H660" s="597"/>
      <c r="I660" s="597"/>
    </row>
    <row r="661" spans="1:9">
      <c r="A661" s="593"/>
      <c r="B661" s="592"/>
      <c r="C661" s="594"/>
      <c r="D661" s="595"/>
      <c r="E661" s="595"/>
      <c r="F661" s="596"/>
      <c r="G661" s="596"/>
      <c r="H661" s="597"/>
      <c r="I661" s="597"/>
    </row>
    <row r="662" spans="1:9">
      <c r="A662" s="593"/>
      <c r="B662" s="592"/>
      <c r="C662" s="594"/>
      <c r="D662" s="595"/>
      <c r="E662" s="595"/>
      <c r="F662" s="596"/>
      <c r="G662" s="596"/>
      <c r="H662" s="597"/>
      <c r="I662" s="597"/>
    </row>
    <row r="663" spans="1:9">
      <c r="A663" s="593"/>
      <c r="B663" s="592"/>
      <c r="C663" s="594"/>
      <c r="D663" s="595"/>
      <c r="E663" s="595"/>
      <c r="F663" s="596"/>
      <c r="G663" s="596"/>
      <c r="H663" s="597"/>
      <c r="I663" s="597"/>
    </row>
    <row r="664" spans="1:9">
      <c r="A664" s="593"/>
      <c r="B664" s="592"/>
      <c r="C664" s="594"/>
      <c r="D664" s="595"/>
      <c r="E664" s="595"/>
      <c r="F664" s="596"/>
      <c r="G664" s="596"/>
      <c r="H664" s="597"/>
      <c r="I664" s="597"/>
    </row>
    <row r="665" spans="1:9">
      <c r="A665" s="593"/>
      <c r="B665" s="592"/>
      <c r="C665" s="594"/>
      <c r="D665" s="595"/>
      <c r="E665" s="595"/>
      <c r="F665" s="596"/>
      <c r="G665" s="596"/>
      <c r="H665" s="597"/>
      <c r="I665" s="597"/>
    </row>
    <row r="666" spans="1:9">
      <c r="A666" s="593"/>
      <c r="B666" s="592"/>
      <c r="C666" s="594"/>
      <c r="D666" s="595"/>
      <c r="E666" s="595"/>
      <c r="F666" s="596"/>
      <c r="G666" s="596"/>
      <c r="H666" s="597"/>
      <c r="I666" s="597"/>
    </row>
    <row r="667" spans="1:9">
      <c r="A667" s="593"/>
      <c r="B667" s="592"/>
      <c r="C667" s="594"/>
      <c r="D667" s="595"/>
      <c r="E667" s="595"/>
      <c r="F667" s="596"/>
      <c r="G667" s="596"/>
      <c r="H667" s="597"/>
      <c r="I667" s="597"/>
    </row>
    <row r="668" spans="1:9">
      <c r="A668" s="593"/>
      <c r="B668" s="592"/>
      <c r="C668" s="594"/>
      <c r="D668" s="595"/>
      <c r="E668" s="595"/>
      <c r="F668" s="596"/>
      <c r="G668" s="596"/>
      <c r="H668" s="597"/>
      <c r="I668" s="597"/>
    </row>
    <row r="669" spans="1:9">
      <c r="A669" s="593"/>
      <c r="B669" s="592"/>
      <c r="C669" s="594"/>
      <c r="D669" s="595"/>
      <c r="E669" s="595"/>
      <c r="F669" s="596"/>
      <c r="G669" s="596"/>
      <c r="H669" s="597"/>
      <c r="I669" s="597"/>
    </row>
    <row r="670" spans="1:9">
      <c r="A670" s="593"/>
      <c r="B670" s="592"/>
      <c r="C670" s="594"/>
      <c r="D670" s="595"/>
      <c r="E670" s="595"/>
      <c r="F670" s="596"/>
      <c r="G670" s="596"/>
      <c r="H670" s="597"/>
      <c r="I670" s="597"/>
    </row>
    <row r="671" spans="1:9">
      <c r="A671" s="593"/>
      <c r="B671" s="592"/>
      <c r="C671" s="594"/>
      <c r="D671" s="595"/>
      <c r="E671" s="595"/>
      <c r="F671" s="596"/>
      <c r="G671" s="596"/>
      <c r="H671" s="597"/>
      <c r="I671" s="597"/>
    </row>
    <row r="672" spans="1:9">
      <c r="A672" s="593"/>
      <c r="B672" s="592"/>
      <c r="C672" s="594"/>
      <c r="D672" s="595"/>
      <c r="E672" s="595"/>
      <c r="F672" s="596"/>
      <c r="G672" s="596"/>
      <c r="H672" s="597"/>
      <c r="I672" s="597"/>
    </row>
    <row r="673" spans="1:9">
      <c r="A673" s="593"/>
      <c r="B673" s="592"/>
      <c r="C673" s="594"/>
      <c r="D673" s="595"/>
      <c r="E673" s="595"/>
      <c r="F673" s="596"/>
      <c r="G673" s="596"/>
      <c r="H673" s="597"/>
      <c r="I673" s="597"/>
    </row>
    <row r="674" spans="1:9">
      <c r="A674" s="593"/>
      <c r="B674" s="592"/>
      <c r="C674" s="594"/>
      <c r="D674" s="595"/>
      <c r="E674" s="595"/>
      <c r="F674" s="596"/>
      <c r="G674" s="596"/>
      <c r="H674" s="597"/>
      <c r="I674" s="597"/>
    </row>
    <row r="675" spans="1:9">
      <c r="A675" s="593"/>
      <c r="B675" s="592"/>
      <c r="C675" s="594"/>
      <c r="D675" s="595"/>
      <c r="E675" s="595"/>
      <c r="F675" s="596"/>
      <c r="G675" s="596"/>
      <c r="H675" s="597"/>
      <c r="I675" s="597"/>
    </row>
    <row r="676" spans="1:9">
      <c r="A676" s="593"/>
      <c r="B676" s="592"/>
      <c r="C676" s="594"/>
      <c r="D676" s="595"/>
      <c r="E676" s="595"/>
      <c r="F676" s="596"/>
      <c r="G676" s="596"/>
      <c r="H676" s="597"/>
      <c r="I676" s="597"/>
    </row>
    <row r="677" spans="1:9">
      <c r="A677" s="593"/>
      <c r="B677" s="592"/>
      <c r="C677" s="594"/>
      <c r="D677" s="595"/>
      <c r="E677" s="595"/>
      <c r="F677" s="596"/>
      <c r="G677" s="596"/>
      <c r="H677" s="597"/>
      <c r="I677" s="597"/>
    </row>
    <row r="678" spans="1:9">
      <c r="A678" s="593"/>
      <c r="B678" s="592"/>
      <c r="C678" s="594"/>
      <c r="D678" s="595"/>
      <c r="E678" s="595"/>
      <c r="F678" s="596"/>
      <c r="G678" s="596"/>
      <c r="H678" s="597"/>
      <c r="I678" s="597"/>
    </row>
    <row r="679" spans="1:9">
      <c r="A679" s="593"/>
      <c r="B679" s="592"/>
      <c r="C679" s="594"/>
      <c r="D679" s="595"/>
      <c r="E679" s="595"/>
      <c r="F679" s="596"/>
      <c r="G679" s="596"/>
      <c r="H679" s="597"/>
      <c r="I679" s="597"/>
    </row>
    <row r="680" spans="1:9">
      <c r="A680" s="593"/>
      <c r="B680" s="592"/>
      <c r="C680" s="594"/>
      <c r="D680" s="595"/>
      <c r="E680" s="595"/>
      <c r="F680" s="596"/>
      <c r="G680" s="596"/>
      <c r="H680" s="597"/>
      <c r="I680" s="597"/>
    </row>
    <row r="681" spans="1:9">
      <c r="A681" s="593"/>
      <c r="B681" s="592"/>
      <c r="C681" s="594"/>
      <c r="D681" s="595"/>
      <c r="E681" s="595"/>
      <c r="F681" s="596"/>
      <c r="G681" s="596"/>
      <c r="H681" s="597"/>
      <c r="I681" s="597"/>
    </row>
    <row r="682" spans="1:9">
      <c r="A682" s="593"/>
      <c r="B682" s="592"/>
      <c r="C682" s="594"/>
      <c r="D682" s="595"/>
      <c r="E682" s="595"/>
      <c r="F682" s="596"/>
      <c r="G682" s="596"/>
      <c r="H682" s="597"/>
      <c r="I682" s="597"/>
    </row>
    <row r="683" spans="1:9">
      <c r="A683" s="593"/>
      <c r="B683" s="592"/>
      <c r="C683" s="594"/>
      <c r="D683" s="595"/>
      <c r="E683" s="595"/>
      <c r="F683" s="596"/>
      <c r="G683" s="596"/>
      <c r="H683" s="597"/>
      <c r="I683" s="597"/>
    </row>
    <row r="684" spans="1:9">
      <c r="A684" s="593"/>
      <c r="B684" s="592"/>
      <c r="C684" s="594"/>
      <c r="D684" s="595"/>
      <c r="E684" s="595"/>
      <c r="F684" s="596"/>
      <c r="G684" s="596"/>
      <c r="H684" s="597"/>
      <c r="I684" s="597"/>
    </row>
    <row r="685" spans="1:9">
      <c r="A685" s="593"/>
      <c r="B685" s="592"/>
      <c r="C685" s="594"/>
      <c r="D685" s="595"/>
      <c r="E685" s="595"/>
      <c r="F685" s="596"/>
      <c r="G685" s="596"/>
      <c r="H685" s="597"/>
      <c r="I685" s="597"/>
    </row>
    <row r="686" spans="1:9">
      <c r="A686" s="593"/>
      <c r="B686" s="592"/>
      <c r="C686" s="594"/>
      <c r="D686" s="595"/>
      <c r="E686" s="595"/>
      <c r="F686" s="596"/>
      <c r="G686" s="596"/>
      <c r="H686" s="597"/>
      <c r="I686" s="597"/>
    </row>
    <row r="687" spans="1:9">
      <c r="A687" s="593"/>
      <c r="B687" s="592"/>
      <c r="C687" s="594"/>
      <c r="D687" s="595"/>
      <c r="E687" s="595"/>
      <c r="F687" s="596"/>
      <c r="G687" s="596"/>
      <c r="H687" s="597"/>
      <c r="I687" s="597"/>
    </row>
    <row r="688" spans="1:9">
      <c r="A688" s="593"/>
      <c r="B688" s="592"/>
      <c r="C688" s="594"/>
      <c r="D688" s="595"/>
      <c r="E688" s="595"/>
      <c r="F688" s="596"/>
      <c r="G688" s="596"/>
      <c r="H688" s="597"/>
      <c r="I688" s="597"/>
    </row>
    <row r="689" spans="1:9">
      <c r="A689" s="593"/>
      <c r="B689" s="592"/>
      <c r="C689" s="594"/>
      <c r="D689" s="595"/>
      <c r="E689" s="595"/>
      <c r="F689" s="596"/>
      <c r="G689" s="596"/>
      <c r="H689" s="597"/>
      <c r="I689" s="597"/>
    </row>
    <row r="690" spans="1:9">
      <c r="A690" s="593"/>
      <c r="B690" s="592"/>
      <c r="C690" s="594"/>
      <c r="D690" s="595"/>
      <c r="E690" s="595"/>
      <c r="F690" s="596"/>
      <c r="G690" s="596"/>
      <c r="H690" s="597"/>
      <c r="I690" s="597"/>
    </row>
    <row r="691" spans="1:9">
      <c r="A691" s="593"/>
      <c r="B691" s="592"/>
      <c r="C691" s="594"/>
      <c r="D691" s="595"/>
      <c r="E691" s="595"/>
      <c r="F691" s="596"/>
      <c r="G691" s="596"/>
      <c r="H691" s="597"/>
      <c r="I691" s="597"/>
    </row>
    <row r="692" spans="1:9">
      <c r="A692" s="593"/>
      <c r="B692" s="592"/>
      <c r="C692" s="594"/>
      <c r="D692" s="595"/>
      <c r="E692" s="595"/>
      <c r="F692" s="596"/>
      <c r="G692" s="596"/>
      <c r="H692" s="597"/>
      <c r="I692" s="597"/>
    </row>
    <row r="693" spans="1:9">
      <c r="A693" s="593"/>
      <c r="B693" s="592"/>
      <c r="C693" s="594"/>
      <c r="D693" s="595"/>
      <c r="E693" s="595"/>
      <c r="F693" s="596"/>
      <c r="G693" s="596"/>
      <c r="H693" s="597"/>
      <c r="I693" s="597"/>
    </row>
    <row r="694" spans="1:9">
      <c r="A694" s="593"/>
      <c r="B694" s="592"/>
      <c r="C694" s="594"/>
      <c r="D694" s="595"/>
      <c r="E694" s="595"/>
      <c r="F694" s="596"/>
      <c r="G694" s="596"/>
      <c r="H694" s="597"/>
      <c r="I694" s="597"/>
    </row>
    <row r="695" spans="1:9">
      <c r="A695" s="593"/>
      <c r="B695" s="592"/>
      <c r="C695" s="594"/>
      <c r="D695" s="595"/>
      <c r="E695" s="595"/>
      <c r="F695" s="596"/>
      <c r="G695" s="596"/>
      <c r="H695" s="597"/>
      <c r="I695" s="597"/>
    </row>
    <row r="696" spans="1:9">
      <c r="A696" s="593"/>
      <c r="B696" s="592"/>
      <c r="C696" s="594"/>
      <c r="D696" s="595"/>
      <c r="E696" s="595"/>
      <c r="F696" s="596"/>
      <c r="G696" s="596"/>
      <c r="H696" s="597"/>
      <c r="I696" s="597"/>
    </row>
    <row r="697" spans="1:9">
      <c r="A697" s="593"/>
      <c r="B697" s="592"/>
      <c r="C697" s="594"/>
      <c r="D697" s="595"/>
      <c r="E697" s="595"/>
      <c r="F697" s="596"/>
      <c r="G697" s="596"/>
      <c r="H697" s="597"/>
      <c r="I697" s="597"/>
    </row>
    <row r="698" spans="1:9">
      <c r="A698" s="593"/>
      <c r="B698" s="592"/>
      <c r="C698" s="594"/>
      <c r="D698" s="595"/>
      <c r="E698" s="595"/>
      <c r="F698" s="596"/>
      <c r="G698" s="596"/>
      <c r="H698" s="597"/>
      <c r="I698" s="597"/>
    </row>
    <row r="699" spans="1:9">
      <c r="A699" s="593"/>
      <c r="B699" s="592"/>
      <c r="C699" s="594"/>
      <c r="D699" s="595"/>
      <c r="E699" s="595"/>
      <c r="F699" s="596"/>
      <c r="G699" s="596"/>
      <c r="H699" s="597"/>
      <c r="I699" s="597"/>
    </row>
    <row r="700" spans="1:9">
      <c r="A700" s="593"/>
      <c r="B700" s="592"/>
      <c r="C700" s="594"/>
      <c r="D700" s="595"/>
      <c r="E700" s="595"/>
      <c r="F700" s="596"/>
      <c r="G700" s="596"/>
      <c r="H700" s="597"/>
      <c r="I700" s="597"/>
    </row>
    <row r="701" spans="1:9">
      <c r="A701" s="593"/>
      <c r="B701" s="592"/>
      <c r="C701" s="594"/>
      <c r="D701" s="595"/>
      <c r="E701" s="595"/>
      <c r="F701" s="596"/>
      <c r="G701" s="596"/>
      <c r="H701" s="597"/>
      <c r="I701" s="597"/>
    </row>
    <row r="702" spans="1:9">
      <c r="A702" s="593"/>
      <c r="B702" s="592"/>
      <c r="C702" s="594"/>
      <c r="D702" s="595"/>
      <c r="E702" s="595"/>
      <c r="F702" s="596"/>
      <c r="G702" s="596"/>
      <c r="H702" s="597"/>
      <c r="I702" s="597"/>
    </row>
    <row r="703" spans="1:9">
      <c r="A703" s="593"/>
      <c r="B703" s="592"/>
      <c r="C703" s="594"/>
      <c r="D703" s="595"/>
      <c r="E703" s="595"/>
      <c r="F703" s="596"/>
      <c r="G703" s="596"/>
      <c r="H703" s="597"/>
      <c r="I703" s="597"/>
    </row>
    <row r="704" spans="1:9">
      <c r="A704" s="593"/>
      <c r="B704" s="592"/>
      <c r="C704" s="594"/>
      <c r="D704" s="595"/>
      <c r="E704" s="595"/>
      <c r="F704" s="596"/>
      <c r="G704" s="596"/>
      <c r="H704" s="597"/>
      <c r="I704" s="597"/>
    </row>
    <row r="705" spans="1:9">
      <c r="A705" s="593"/>
      <c r="B705" s="592"/>
      <c r="C705" s="594"/>
      <c r="D705" s="595"/>
      <c r="E705" s="595"/>
      <c r="F705" s="596"/>
      <c r="G705" s="596"/>
      <c r="H705" s="597"/>
      <c r="I705" s="597"/>
    </row>
    <row r="706" spans="1:9">
      <c r="A706" s="593"/>
      <c r="B706" s="592"/>
      <c r="C706" s="594"/>
      <c r="D706" s="595"/>
      <c r="E706" s="595"/>
      <c r="F706" s="596"/>
      <c r="G706" s="596"/>
      <c r="H706" s="597"/>
      <c r="I706" s="597"/>
    </row>
    <row r="707" spans="1:9">
      <c r="A707" s="593"/>
      <c r="B707" s="592"/>
      <c r="C707" s="594"/>
      <c r="D707" s="595"/>
      <c r="E707" s="595"/>
      <c r="F707" s="596"/>
      <c r="G707" s="596"/>
      <c r="H707" s="597"/>
      <c r="I707" s="597"/>
    </row>
    <row r="708" spans="1:9">
      <c r="A708" s="593"/>
      <c r="B708" s="592"/>
      <c r="C708" s="594"/>
      <c r="D708" s="595"/>
      <c r="E708" s="595"/>
      <c r="F708" s="596"/>
      <c r="G708" s="596"/>
      <c r="H708" s="597"/>
      <c r="I708" s="597"/>
    </row>
    <row r="709" spans="1:9">
      <c r="A709" s="593"/>
      <c r="B709" s="592"/>
      <c r="C709" s="594"/>
      <c r="D709" s="595"/>
      <c r="E709" s="595"/>
      <c r="F709" s="596"/>
      <c r="G709" s="596"/>
      <c r="H709" s="597"/>
      <c r="I709" s="597"/>
    </row>
    <row r="710" spans="1:9">
      <c r="A710" s="593"/>
      <c r="B710" s="592"/>
      <c r="C710" s="594"/>
      <c r="D710" s="595"/>
      <c r="E710" s="595"/>
      <c r="F710" s="596"/>
      <c r="G710" s="596"/>
      <c r="H710" s="597"/>
      <c r="I710" s="597"/>
    </row>
    <row r="711" spans="1:9">
      <c r="A711" s="593"/>
      <c r="B711" s="592"/>
      <c r="C711" s="594"/>
      <c r="D711" s="595"/>
      <c r="E711" s="595"/>
      <c r="F711" s="596"/>
      <c r="G711" s="596"/>
      <c r="H711" s="597"/>
      <c r="I711" s="597"/>
    </row>
    <row r="712" spans="1:9">
      <c r="A712" s="593"/>
      <c r="B712" s="592"/>
      <c r="C712" s="594"/>
      <c r="D712" s="595"/>
      <c r="E712" s="595"/>
      <c r="F712" s="596"/>
      <c r="G712" s="596"/>
      <c r="H712" s="597"/>
      <c r="I712" s="597"/>
    </row>
    <row r="713" spans="1:9">
      <c r="A713" s="593"/>
      <c r="B713" s="592"/>
      <c r="C713" s="594"/>
      <c r="D713" s="595"/>
      <c r="E713" s="595"/>
      <c r="F713" s="596"/>
      <c r="G713" s="596"/>
      <c r="H713" s="597"/>
      <c r="I713" s="597"/>
    </row>
    <row r="714" spans="1:9">
      <c r="A714" s="593"/>
      <c r="B714" s="592"/>
      <c r="C714" s="594"/>
      <c r="D714" s="595"/>
      <c r="E714" s="595"/>
      <c r="F714" s="596"/>
      <c r="G714" s="596"/>
      <c r="H714" s="597"/>
      <c r="I714" s="597"/>
    </row>
    <row r="715" spans="1:9">
      <c r="A715" s="593"/>
      <c r="B715" s="592"/>
      <c r="C715" s="594"/>
      <c r="D715" s="595"/>
      <c r="E715" s="595"/>
      <c r="F715" s="596"/>
      <c r="G715" s="596"/>
      <c r="H715" s="597"/>
      <c r="I715" s="597"/>
    </row>
    <row r="716" spans="1:9">
      <c r="A716" s="593"/>
      <c r="B716" s="592"/>
      <c r="C716" s="594"/>
      <c r="D716" s="595"/>
      <c r="E716" s="595"/>
      <c r="F716" s="596"/>
      <c r="G716" s="596"/>
      <c r="H716" s="597"/>
      <c r="I716" s="597"/>
    </row>
    <row r="717" spans="1:9">
      <c r="A717" s="593"/>
      <c r="B717" s="592"/>
      <c r="C717" s="594"/>
      <c r="D717" s="595"/>
      <c r="E717" s="595"/>
      <c r="F717" s="596"/>
      <c r="G717" s="596"/>
      <c r="H717" s="597"/>
      <c r="I717" s="597"/>
    </row>
    <row r="718" spans="1:9">
      <c r="A718" s="593"/>
      <c r="B718" s="592"/>
      <c r="C718" s="594"/>
      <c r="D718" s="595"/>
      <c r="E718" s="595"/>
      <c r="F718" s="596"/>
      <c r="G718" s="596"/>
      <c r="H718" s="597"/>
      <c r="I718" s="597"/>
    </row>
    <row r="719" spans="1:9">
      <c r="A719" s="593"/>
      <c r="B719" s="592"/>
      <c r="C719" s="594"/>
      <c r="D719" s="595"/>
      <c r="E719" s="595"/>
      <c r="F719" s="596"/>
      <c r="G719" s="596"/>
      <c r="H719" s="597"/>
      <c r="I719" s="597"/>
    </row>
    <row r="720" spans="1:9">
      <c r="A720" s="593"/>
      <c r="B720" s="592"/>
      <c r="C720" s="594"/>
      <c r="D720" s="595"/>
      <c r="E720" s="595"/>
      <c r="F720" s="596"/>
      <c r="G720" s="596"/>
      <c r="H720" s="597"/>
      <c r="I720" s="597"/>
    </row>
    <row r="721" spans="1:9">
      <c r="A721" s="593"/>
      <c r="B721" s="592"/>
      <c r="C721" s="594"/>
      <c r="D721" s="595"/>
      <c r="E721" s="595"/>
      <c r="F721" s="596"/>
      <c r="G721" s="596"/>
      <c r="H721" s="597"/>
      <c r="I721" s="597"/>
    </row>
    <row r="722" spans="1:9">
      <c r="A722" s="593"/>
      <c r="B722" s="592"/>
      <c r="C722" s="594"/>
      <c r="D722" s="595"/>
      <c r="E722" s="595"/>
      <c r="F722" s="596"/>
      <c r="G722" s="596"/>
      <c r="H722" s="597"/>
      <c r="I722" s="597"/>
    </row>
    <row r="723" spans="1:9">
      <c r="A723" s="593"/>
      <c r="B723" s="592"/>
      <c r="C723" s="594"/>
      <c r="D723" s="595"/>
      <c r="E723" s="595"/>
      <c r="F723" s="596"/>
      <c r="G723" s="596"/>
      <c r="H723" s="597"/>
      <c r="I723" s="597"/>
    </row>
    <row r="724" spans="1:9">
      <c r="A724" s="593"/>
      <c r="B724" s="592"/>
      <c r="C724" s="594"/>
      <c r="D724" s="595"/>
      <c r="E724" s="595"/>
      <c r="F724" s="596"/>
      <c r="G724" s="596"/>
      <c r="H724" s="597"/>
      <c r="I724" s="597"/>
    </row>
    <row r="725" spans="1:9">
      <c r="A725" s="593"/>
      <c r="B725" s="592"/>
      <c r="C725" s="594"/>
      <c r="D725" s="595"/>
      <c r="E725" s="595"/>
      <c r="F725" s="596"/>
      <c r="G725" s="596"/>
      <c r="H725" s="597"/>
      <c r="I725" s="597"/>
    </row>
    <row r="726" spans="1:9">
      <c r="A726" s="593"/>
      <c r="B726" s="592"/>
      <c r="C726" s="594"/>
      <c r="D726" s="595"/>
      <c r="E726" s="595"/>
      <c r="F726" s="596"/>
      <c r="G726" s="596"/>
      <c r="H726" s="597"/>
      <c r="I726" s="597"/>
    </row>
    <row r="727" spans="1:9">
      <c r="A727" s="593"/>
      <c r="B727" s="592"/>
      <c r="C727" s="594"/>
      <c r="D727" s="595"/>
      <c r="E727" s="595"/>
      <c r="F727" s="596"/>
      <c r="G727" s="596"/>
      <c r="H727" s="597"/>
      <c r="I727" s="597"/>
    </row>
    <row r="728" spans="1:9">
      <c r="A728" s="593"/>
      <c r="B728" s="592"/>
      <c r="C728" s="594"/>
      <c r="D728" s="595"/>
      <c r="E728" s="595"/>
      <c r="F728" s="596"/>
      <c r="G728" s="596"/>
      <c r="H728" s="597"/>
      <c r="I728" s="597"/>
    </row>
    <row r="729" spans="1:9">
      <c r="A729" s="593"/>
      <c r="B729" s="592"/>
      <c r="C729" s="594"/>
      <c r="D729" s="595"/>
      <c r="E729" s="595"/>
      <c r="F729" s="596"/>
      <c r="G729" s="596"/>
      <c r="H729" s="597"/>
      <c r="I729" s="597"/>
    </row>
    <row r="730" spans="1:9">
      <c r="A730" s="593"/>
      <c r="B730" s="592"/>
      <c r="C730" s="594"/>
      <c r="D730" s="595"/>
      <c r="E730" s="595"/>
      <c r="F730" s="596"/>
      <c r="G730" s="596"/>
      <c r="H730" s="597"/>
      <c r="I730" s="597"/>
    </row>
    <row r="731" spans="1:9">
      <c r="A731" s="593"/>
      <c r="B731" s="592"/>
      <c r="C731" s="594"/>
      <c r="D731" s="595"/>
      <c r="E731" s="595"/>
      <c r="F731" s="596"/>
      <c r="G731" s="596"/>
      <c r="H731" s="597"/>
      <c r="I731" s="597"/>
    </row>
    <row r="732" spans="1:9">
      <c r="A732" s="593"/>
      <c r="B732" s="592"/>
      <c r="C732" s="594"/>
      <c r="D732" s="595"/>
      <c r="E732" s="595"/>
      <c r="F732" s="596"/>
      <c r="G732" s="596"/>
      <c r="H732" s="597"/>
      <c r="I732" s="597"/>
    </row>
    <row r="733" spans="1:9">
      <c r="A733" s="593"/>
      <c r="B733" s="592"/>
      <c r="C733" s="594"/>
      <c r="D733" s="595"/>
      <c r="E733" s="595"/>
      <c r="F733" s="596"/>
      <c r="G733" s="596"/>
      <c r="H733" s="597"/>
      <c r="I733" s="597"/>
    </row>
    <row r="734" spans="1:9">
      <c r="A734" s="593"/>
      <c r="B734" s="592"/>
      <c r="C734" s="594"/>
      <c r="D734" s="595"/>
      <c r="E734" s="595"/>
      <c r="F734" s="596"/>
      <c r="G734" s="596"/>
      <c r="H734" s="597"/>
      <c r="I734" s="597"/>
    </row>
    <row r="735" spans="1:9">
      <c r="A735" s="593"/>
      <c r="B735" s="592"/>
      <c r="C735" s="594"/>
      <c r="D735" s="595"/>
      <c r="E735" s="595"/>
      <c r="F735" s="596"/>
      <c r="G735" s="596"/>
      <c r="H735" s="597"/>
      <c r="I735" s="597"/>
    </row>
    <row r="736" spans="1:9">
      <c r="A736" s="593"/>
      <c r="B736" s="592"/>
      <c r="C736" s="594"/>
      <c r="D736" s="595"/>
      <c r="E736" s="595"/>
      <c r="F736" s="596"/>
      <c r="G736" s="596"/>
      <c r="H736" s="597"/>
      <c r="I736" s="597"/>
    </row>
    <row r="737" spans="1:9">
      <c r="A737" s="593"/>
      <c r="B737" s="592"/>
      <c r="C737" s="594"/>
      <c r="D737" s="595"/>
      <c r="E737" s="595"/>
      <c r="F737" s="596"/>
      <c r="G737" s="596"/>
      <c r="H737" s="597"/>
      <c r="I737" s="597"/>
    </row>
    <row r="738" spans="1:9">
      <c r="A738" s="593"/>
      <c r="B738" s="592"/>
      <c r="C738" s="594"/>
      <c r="D738" s="595"/>
      <c r="E738" s="595"/>
      <c r="F738" s="596"/>
      <c r="G738" s="596"/>
      <c r="H738" s="597"/>
      <c r="I738" s="597"/>
    </row>
    <row r="739" spans="1:9">
      <c r="A739" s="593"/>
      <c r="B739" s="592"/>
      <c r="C739" s="594"/>
      <c r="D739" s="595"/>
      <c r="E739" s="595"/>
      <c r="F739" s="596"/>
      <c r="G739" s="596"/>
      <c r="H739" s="597"/>
      <c r="I739" s="597"/>
    </row>
    <row r="740" spans="1:9">
      <c r="A740" s="593"/>
      <c r="B740" s="592"/>
      <c r="C740" s="594"/>
      <c r="D740" s="595"/>
      <c r="E740" s="595"/>
      <c r="F740" s="596"/>
      <c r="G740" s="596"/>
      <c r="H740" s="597"/>
      <c r="I740" s="597"/>
    </row>
    <row r="741" spans="1:9">
      <c r="A741" s="593"/>
      <c r="B741" s="592"/>
      <c r="C741" s="594"/>
      <c r="D741" s="595"/>
      <c r="E741" s="595"/>
      <c r="F741" s="596"/>
      <c r="G741" s="596"/>
      <c r="H741" s="597"/>
      <c r="I741" s="597"/>
    </row>
    <row r="742" spans="1:9">
      <c r="A742" s="593"/>
      <c r="B742" s="592"/>
      <c r="C742" s="594"/>
      <c r="D742" s="595"/>
      <c r="E742" s="595"/>
      <c r="F742" s="596"/>
      <c r="G742" s="596"/>
      <c r="H742" s="597"/>
      <c r="I742" s="597"/>
    </row>
    <row r="743" spans="1:9">
      <c r="A743" s="593"/>
      <c r="B743" s="592"/>
      <c r="C743" s="594"/>
      <c r="D743" s="595"/>
      <c r="E743" s="595"/>
      <c r="F743" s="596"/>
      <c r="G743" s="596"/>
      <c r="H743" s="597"/>
      <c r="I743" s="597"/>
    </row>
    <row r="744" spans="1:9">
      <c r="A744" s="593"/>
      <c r="B744" s="592"/>
      <c r="C744" s="594"/>
      <c r="D744" s="595"/>
      <c r="E744" s="595"/>
      <c r="F744" s="596"/>
      <c r="G744" s="596"/>
      <c r="H744" s="597"/>
      <c r="I744" s="597"/>
    </row>
    <row r="745" spans="1:9">
      <c r="A745" s="593"/>
      <c r="B745" s="592"/>
      <c r="C745" s="594"/>
      <c r="D745" s="595"/>
      <c r="E745" s="595"/>
      <c r="F745" s="596"/>
      <c r="G745" s="596"/>
      <c r="H745" s="597"/>
      <c r="I745" s="597"/>
    </row>
    <row r="746" spans="1:9">
      <c r="A746" s="593"/>
      <c r="B746" s="592"/>
      <c r="C746" s="594"/>
      <c r="D746" s="595"/>
      <c r="E746" s="595"/>
      <c r="F746" s="596"/>
      <c r="G746" s="596"/>
      <c r="H746" s="597"/>
      <c r="I746" s="597"/>
    </row>
    <row r="747" spans="1:9">
      <c r="A747" s="593"/>
      <c r="B747" s="592"/>
      <c r="C747" s="594"/>
      <c r="D747" s="595"/>
      <c r="E747" s="595"/>
      <c r="F747" s="596"/>
      <c r="G747" s="596"/>
      <c r="H747" s="597"/>
      <c r="I747" s="597"/>
    </row>
    <row r="748" spans="1:9">
      <c r="A748" s="593"/>
      <c r="B748" s="592"/>
      <c r="C748" s="594"/>
      <c r="D748" s="595"/>
      <c r="E748" s="595"/>
      <c r="F748" s="596"/>
      <c r="G748" s="596"/>
      <c r="H748" s="597"/>
      <c r="I748" s="597"/>
    </row>
    <row r="749" spans="1:9">
      <c r="A749" s="593"/>
      <c r="B749" s="592"/>
      <c r="C749" s="594"/>
      <c r="D749" s="595"/>
      <c r="E749" s="595"/>
      <c r="F749" s="596"/>
      <c r="G749" s="596"/>
      <c r="H749" s="597"/>
      <c r="I749" s="597"/>
    </row>
    <row r="750" spans="1:9">
      <c r="A750" s="593"/>
      <c r="B750" s="592"/>
      <c r="C750" s="594"/>
      <c r="D750" s="595"/>
      <c r="E750" s="595"/>
      <c r="F750" s="596"/>
      <c r="G750" s="596"/>
      <c r="H750" s="597"/>
      <c r="I750" s="597"/>
    </row>
    <row r="751" spans="1:9">
      <c r="A751" s="593"/>
      <c r="B751" s="592"/>
      <c r="C751" s="594"/>
      <c r="D751" s="595"/>
      <c r="E751" s="595"/>
      <c r="F751" s="596"/>
      <c r="G751" s="596"/>
      <c r="H751" s="597"/>
      <c r="I751" s="597"/>
    </row>
    <row r="752" spans="1:9">
      <c r="A752" s="593"/>
      <c r="B752" s="592"/>
      <c r="C752" s="594"/>
      <c r="D752" s="595"/>
      <c r="E752" s="595"/>
      <c r="F752" s="596"/>
      <c r="G752" s="596"/>
      <c r="H752" s="597"/>
      <c r="I752" s="597"/>
    </row>
    <row r="753" spans="1:9">
      <c r="A753" s="593"/>
      <c r="B753" s="592"/>
      <c r="C753" s="594"/>
      <c r="D753" s="595"/>
      <c r="E753" s="595"/>
      <c r="F753" s="596"/>
      <c r="G753" s="596"/>
      <c r="H753" s="597"/>
      <c r="I753" s="597"/>
    </row>
    <row r="754" spans="1:9">
      <c r="A754" s="593"/>
      <c r="B754" s="592"/>
      <c r="C754" s="594"/>
      <c r="D754" s="595"/>
      <c r="E754" s="595"/>
      <c r="F754" s="596"/>
      <c r="G754" s="596"/>
      <c r="H754" s="597"/>
      <c r="I754" s="597"/>
    </row>
    <row r="755" spans="1:9">
      <c r="A755" s="593"/>
      <c r="B755" s="592"/>
      <c r="C755" s="594"/>
      <c r="D755" s="595"/>
      <c r="E755" s="595"/>
      <c r="F755" s="596"/>
      <c r="G755" s="596"/>
      <c r="H755" s="597"/>
      <c r="I755" s="597"/>
    </row>
    <row r="756" spans="1:9">
      <c r="A756" s="593"/>
      <c r="B756" s="592"/>
      <c r="C756" s="594"/>
      <c r="D756" s="595"/>
      <c r="E756" s="595"/>
      <c r="F756" s="596"/>
      <c r="G756" s="596"/>
      <c r="H756" s="597"/>
      <c r="I756" s="597"/>
    </row>
    <row r="757" spans="1:9">
      <c r="A757" s="593"/>
      <c r="B757" s="592"/>
      <c r="C757" s="594"/>
      <c r="D757" s="595"/>
      <c r="E757" s="595"/>
      <c r="F757" s="596"/>
      <c r="G757" s="596"/>
      <c r="H757" s="597"/>
      <c r="I757" s="597"/>
    </row>
    <row r="758" spans="1:9">
      <c r="A758" s="593"/>
      <c r="B758" s="592"/>
      <c r="C758" s="594"/>
      <c r="D758" s="595"/>
      <c r="E758" s="595"/>
      <c r="F758" s="596"/>
      <c r="G758" s="596"/>
      <c r="H758" s="597"/>
      <c r="I758" s="597"/>
    </row>
    <row r="759" spans="1:9">
      <c r="A759" s="593"/>
      <c r="B759" s="592"/>
      <c r="C759" s="594"/>
      <c r="D759" s="595"/>
      <c r="E759" s="595"/>
      <c r="F759" s="596"/>
      <c r="G759" s="596"/>
      <c r="H759" s="597"/>
      <c r="I759" s="597"/>
    </row>
    <row r="760" spans="1:9">
      <c r="A760" s="593"/>
      <c r="B760" s="592"/>
      <c r="C760" s="594"/>
      <c r="D760" s="595"/>
      <c r="E760" s="595"/>
      <c r="F760" s="596"/>
      <c r="G760" s="596"/>
      <c r="H760" s="597"/>
      <c r="I760" s="597"/>
    </row>
    <row r="761" spans="1:9">
      <c r="A761" s="593"/>
      <c r="B761" s="592"/>
      <c r="C761" s="594"/>
      <c r="D761" s="595"/>
      <c r="E761" s="595"/>
      <c r="F761" s="596"/>
      <c r="G761" s="596"/>
      <c r="H761" s="597"/>
      <c r="I761" s="597"/>
    </row>
    <row r="762" spans="1:9">
      <c r="A762" s="593"/>
      <c r="B762" s="592"/>
      <c r="C762" s="594"/>
      <c r="D762" s="595"/>
      <c r="E762" s="595"/>
      <c r="F762" s="596"/>
      <c r="G762" s="596"/>
      <c r="H762" s="597"/>
      <c r="I762" s="597"/>
    </row>
    <row r="763" spans="1:9">
      <c r="A763" s="593"/>
      <c r="B763" s="592"/>
      <c r="C763" s="594"/>
      <c r="D763" s="595"/>
      <c r="E763" s="595"/>
      <c r="F763" s="596"/>
      <c r="G763" s="596"/>
      <c r="H763" s="597"/>
      <c r="I763" s="597"/>
    </row>
    <row r="764" spans="1:9">
      <c r="A764" s="593"/>
      <c r="B764" s="592"/>
      <c r="C764" s="594"/>
      <c r="D764" s="595"/>
      <c r="E764" s="595"/>
      <c r="F764" s="596"/>
      <c r="G764" s="596"/>
      <c r="H764" s="597"/>
      <c r="I764" s="597"/>
    </row>
    <row r="765" spans="1:9">
      <c r="A765" s="593"/>
      <c r="B765" s="592"/>
      <c r="C765" s="594"/>
      <c r="D765" s="595"/>
      <c r="E765" s="595"/>
      <c r="F765" s="596"/>
      <c r="G765" s="596"/>
      <c r="H765" s="597"/>
      <c r="I765" s="597"/>
    </row>
    <row r="766" spans="1:9">
      <c r="A766" s="593"/>
      <c r="B766" s="592"/>
      <c r="C766" s="594"/>
      <c r="D766" s="595"/>
      <c r="E766" s="595"/>
      <c r="F766" s="596"/>
      <c r="G766" s="596"/>
      <c r="H766" s="597"/>
      <c r="I766" s="597"/>
    </row>
    <row r="767" spans="1:9">
      <c r="A767" s="593"/>
      <c r="B767" s="592"/>
      <c r="C767" s="594"/>
      <c r="D767" s="595"/>
      <c r="E767" s="595"/>
      <c r="F767" s="596"/>
      <c r="G767" s="596"/>
      <c r="H767" s="597"/>
      <c r="I767" s="597"/>
    </row>
    <row r="768" spans="1:9">
      <c r="A768" s="593"/>
      <c r="B768" s="592"/>
      <c r="C768" s="594"/>
      <c r="D768" s="595"/>
      <c r="E768" s="595"/>
      <c r="F768" s="596"/>
      <c r="G768" s="596"/>
      <c r="H768" s="597"/>
      <c r="I768" s="597"/>
    </row>
    <row r="769" spans="1:9">
      <c r="A769" s="593"/>
      <c r="B769" s="592"/>
      <c r="C769" s="594"/>
      <c r="D769" s="595"/>
      <c r="E769" s="595"/>
      <c r="F769" s="596"/>
      <c r="G769" s="596"/>
      <c r="H769" s="597"/>
      <c r="I769" s="597"/>
    </row>
    <row r="770" spans="1:9">
      <c r="A770" s="593"/>
      <c r="B770" s="592"/>
      <c r="C770" s="594"/>
      <c r="D770" s="595"/>
      <c r="E770" s="595"/>
      <c r="F770" s="596"/>
      <c r="G770" s="596"/>
      <c r="H770" s="597"/>
      <c r="I770" s="597"/>
    </row>
    <row r="771" spans="1:9">
      <c r="A771" s="593"/>
      <c r="B771" s="592"/>
      <c r="C771" s="594"/>
      <c r="D771" s="595"/>
      <c r="E771" s="595"/>
      <c r="F771" s="596"/>
      <c r="G771" s="596"/>
      <c r="H771" s="597"/>
      <c r="I771" s="597"/>
    </row>
    <row r="772" spans="1:9">
      <c r="A772" s="593"/>
      <c r="B772" s="592"/>
      <c r="C772" s="594"/>
      <c r="D772" s="595"/>
      <c r="E772" s="595"/>
      <c r="F772" s="596"/>
      <c r="G772" s="596"/>
      <c r="H772" s="597"/>
      <c r="I772" s="597"/>
    </row>
    <row r="773" spans="1:9">
      <c r="A773" s="593"/>
      <c r="B773" s="592"/>
      <c r="C773" s="594"/>
      <c r="D773" s="595"/>
      <c r="E773" s="595"/>
      <c r="F773" s="596"/>
      <c r="G773" s="596"/>
      <c r="H773" s="597"/>
      <c r="I773" s="597"/>
    </row>
    <row r="774" spans="1:9">
      <c r="A774" s="593"/>
      <c r="B774" s="592"/>
      <c r="C774" s="594"/>
      <c r="D774" s="595"/>
      <c r="E774" s="595"/>
      <c r="F774" s="596"/>
      <c r="G774" s="596"/>
      <c r="H774" s="597"/>
      <c r="I774" s="597"/>
    </row>
    <row r="775" spans="1:9">
      <c r="A775" s="593"/>
      <c r="B775" s="592"/>
      <c r="C775" s="594"/>
      <c r="D775" s="595"/>
      <c r="E775" s="595"/>
      <c r="F775" s="596"/>
      <c r="G775" s="596"/>
      <c r="H775" s="597"/>
      <c r="I775" s="597"/>
    </row>
    <row r="776" spans="1:9">
      <c r="A776" s="593"/>
      <c r="B776" s="592"/>
      <c r="C776" s="594"/>
      <c r="D776" s="595"/>
      <c r="E776" s="595"/>
      <c r="F776" s="596"/>
      <c r="G776" s="596"/>
      <c r="H776" s="597"/>
      <c r="I776" s="597"/>
    </row>
    <row r="777" spans="1:9">
      <c r="A777" s="593"/>
      <c r="B777" s="592"/>
      <c r="C777" s="594"/>
      <c r="D777" s="595"/>
      <c r="E777" s="595"/>
      <c r="F777" s="596"/>
      <c r="G777" s="596"/>
      <c r="H777" s="597"/>
      <c r="I777" s="597"/>
    </row>
    <row r="778" spans="1:9">
      <c r="A778" s="593"/>
      <c r="B778" s="592"/>
      <c r="C778" s="594"/>
      <c r="D778" s="595"/>
      <c r="E778" s="595"/>
      <c r="F778" s="596"/>
      <c r="G778" s="596"/>
      <c r="H778" s="597"/>
      <c r="I778" s="597"/>
    </row>
    <row r="779" spans="1:9">
      <c r="A779" s="593"/>
      <c r="B779" s="592"/>
      <c r="C779" s="594"/>
      <c r="D779" s="595"/>
      <c r="E779" s="595"/>
      <c r="F779" s="596"/>
      <c r="G779" s="596"/>
      <c r="H779" s="597"/>
      <c r="I779" s="597"/>
    </row>
    <row r="780" spans="1:9">
      <c r="A780" s="593"/>
      <c r="B780" s="592"/>
      <c r="C780" s="594"/>
      <c r="D780" s="595"/>
      <c r="E780" s="595"/>
      <c r="F780" s="596"/>
      <c r="G780" s="596"/>
      <c r="H780" s="597"/>
      <c r="I780" s="597"/>
    </row>
    <row r="781" spans="1:9">
      <c r="A781" s="593"/>
      <c r="B781" s="592"/>
      <c r="C781" s="594"/>
      <c r="D781" s="595"/>
      <c r="E781" s="595"/>
      <c r="F781" s="596"/>
      <c r="G781" s="596"/>
      <c r="H781" s="597"/>
      <c r="I781" s="597"/>
    </row>
    <row r="782" spans="1:9">
      <c r="A782" s="593"/>
      <c r="B782" s="592"/>
      <c r="C782" s="594"/>
      <c r="D782" s="595"/>
      <c r="E782" s="595"/>
      <c r="F782" s="596"/>
      <c r="G782" s="596"/>
      <c r="H782" s="597"/>
      <c r="I782" s="597"/>
    </row>
    <row r="783" spans="1:9">
      <c r="A783" s="593"/>
      <c r="B783" s="592"/>
      <c r="C783" s="594"/>
      <c r="D783" s="595"/>
      <c r="E783" s="595"/>
      <c r="F783" s="596"/>
      <c r="G783" s="596"/>
      <c r="H783" s="597"/>
      <c r="I783" s="597"/>
    </row>
    <row r="784" spans="1:9">
      <c r="A784" s="593"/>
      <c r="B784" s="592"/>
      <c r="C784" s="594"/>
      <c r="D784" s="595"/>
      <c r="E784" s="595"/>
      <c r="F784" s="596"/>
      <c r="G784" s="596"/>
      <c r="H784" s="597"/>
      <c r="I784" s="597"/>
    </row>
    <row r="785" spans="1:9">
      <c r="A785" s="593"/>
      <c r="B785" s="592"/>
      <c r="C785" s="594"/>
      <c r="D785" s="595"/>
      <c r="E785" s="595"/>
      <c r="F785" s="596"/>
      <c r="G785" s="596"/>
      <c r="H785" s="597"/>
      <c r="I785" s="597"/>
    </row>
    <row r="786" spans="1:9">
      <c r="A786" s="593"/>
      <c r="B786" s="592"/>
      <c r="C786" s="594"/>
      <c r="D786" s="595"/>
      <c r="E786" s="595"/>
      <c r="F786" s="596"/>
      <c r="G786" s="596"/>
      <c r="H786" s="597"/>
      <c r="I786" s="597"/>
    </row>
    <row r="787" spans="1:9">
      <c r="A787" s="593"/>
      <c r="B787" s="592"/>
      <c r="C787" s="594"/>
      <c r="D787" s="595"/>
      <c r="E787" s="595"/>
      <c r="F787" s="596"/>
      <c r="G787" s="596"/>
      <c r="H787" s="597"/>
      <c r="I787" s="597"/>
    </row>
    <row r="788" spans="1:9">
      <c r="A788" s="593"/>
      <c r="B788" s="592"/>
      <c r="C788" s="594"/>
      <c r="D788" s="595"/>
      <c r="E788" s="595"/>
      <c r="F788" s="596"/>
      <c r="G788" s="596"/>
      <c r="H788" s="597"/>
      <c r="I788" s="597"/>
    </row>
    <row r="789" spans="1:9">
      <c r="A789" s="593"/>
      <c r="B789" s="592"/>
      <c r="C789" s="594"/>
      <c r="D789" s="595"/>
      <c r="E789" s="595"/>
      <c r="F789" s="596"/>
      <c r="G789" s="596"/>
      <c r="H789" s="597"/>
      <c r="I789" s="597"/>
    </row>
    <row r="790" spans="1:9">
      <c r="A790" s="593"/>
      <c r="B790" s="592"/>
      <c r="C790" s="594"/>
      <c r="D790" s="595"/>
      <c r="E790" s="595"/>
      <c r="F790" s="596"/>
      <c r="G790" s="596"/>
      <c r="H790" s="597"/>
      <c r="I790" s="597"/>
    </row>
    <row r="791" spans="1:9">
      <c r="A791" s="593"/>
      <c r="B791" s="592"/>
      <c r="C791" s="594"/>
      <c r="D791" s="595"/>
      <c r="E791" s="595"/>
      <c r="F791" s="596"/>
      <c r="G791" s="596"/>
      <c r="H791" s="597"/>
      <c r="I791" s="597"/>
    </row>
    <row r="792" spans="1:9">
      <c r="A792" s="593"/>
      <c r="B792" s="592"/>
      <c r="C792" s="594"/>
      <c r="D792" s="595"/>
      <c r="E792" s="595"/>
      <c r="F792" s="596"/>
      <c r="G792" s="596"/>
      <c r="H792" s="597"/>
      <c r="I792" s="597"/>
    </row>
    <row r="793" spans="1:9">
      <c r="A793" s="593"/>
      <c r="B793" s="592"/>
      <c r="C793" s="594"/>
      <c r="D793" s="595"/>
      <c r="E793" s="595"/>
      <c r="F793" s="596"/>
      <c r="G793" s="596"/>
      <c r="H793" s="597"/>
      <c r="I793" s="597"/>
    </row>
    <row r="794" spans="1:9">
      <c r="A794" s="593"/>
      <c r="B794" s="592"/>
      <c r="C794" s="594"/>
      <c r="D794" s="595"/>
      <c r="E794" s="595"/>
      <c r="F794" s="596"/>
      <c r="G794" s="596"/>
      <c r="H794" s="597"/>
      <c r="I794" s="597"/>
    </row>
    <row r="795" spans="1:9">
      <c r="A795" s="593"/>
      <c r="B795" s="592"/>
      <c r="C795" s="594"/>
      <c r="D795" s="595"/>
      <c r="E795" s="595"/>
      <c r="F795" s="596"/>
      <c r="G795" s="596"/>
      <c r="H795" s="597"/>
      <c r="I795" s="597"/>
    </row>
    <row r="796" spans="1:9">
      <c r="A796" s="593"/>
      <c r="B796" s="592"/>
      <c r="C796" s="594"/>
      <c r="D796" s="595"/>
      <c r="E796" s="595"/>
      <c r="F796" s="596"/>
      <c r="G796" s="596"/>
      <c r="H796" s="597"/>
      <c r="I796" s="597"/>
    </row>
    <row r="797" spans="1:9">
      <c r="A797" s="593"/>
      <c r="B797" s="592"/>
      <c r="C797" s="594"/>
      <c r="D797" s="595"/>
      <c r="E797" s="595"/>
      <c r="F797" s="596"/>
      <c r="G797" s="596"/>
      <c r="H797" s="597"/>
      <c r="I797" s="597"/>
    </row>
    <row r="798" spans="1:9">
      <c r="A798" s="593"/>
      <c r="B798" s="592"/>
      <c r="C798" s="594"/>
      <c r="D798" s="595"/>
      <c r="E798" s="595"/>
      <c r="F798" s="596"/>
      <c r="G798" s="596"/>
      <c r="H798" s="597"/>
      <c r="I798" s="597"/>
    </row>
    <row r="799" spans="1:9">
      <c r="A799" s="593"/>
      <c r="B799" s="592"/>
      <c r="C799" s="594"/>
      <c r="D799" s="595"/>
      <c r="E799" s="595"/>
      <c r="F799" s="596"/>
      <c r="G799" s="596"/>
      <c r="H799" s="597"/>
      <c r="I799" s="597"/>
    </row>
    <row r="800" spans="1:9">
      <c r="A800" s="593"/>
      <c r="B800" s="592"/>
      <c r="C800" s="594"/>
      <c r="D800" s="595"/>
      <c r="E800" s="595"/>
      <c r="F800" s="596"/>
      <c r="G800" s="596"/>
      <c r="H800" s="597"/>
      <c r="I800" s="597"/>
    </row>
    <row r="801" spans="1:9">
      <c r="A801" s="593"/>
      <c r="B801" s="592"/>
      <c r="C801" s="594"/>
      <c r="D801" s="595"/>
      <c r="E801" s="595"/>
      <c r="F801" s="596"/>
      <c r="G801" s="596"/>
      <c r="H801" s="597"/>
      <c r="I801" s="597"/>
    </row>
    <row r="802" spans="1:9">
      <c r="A802" s="593"/>
      <c r="B802" s="592"/>
      <c r="C802" s="594"/>
      <c r="D802" s="595"/>
      <c r="E802" s="595"/>
      <c r="F802" s="596"/>
      <c r="G802" s="596"/>
      <c r="H802" s="597"/>
      <c r="I802" s="597"/>
    </row>
    <row r="803" spans="1:9">
      <c r="A803" s="593"/>
      <c r="B803" s="592"/>
      <c r="C803" s="594"/>
      <c r="D803" s="595"/>
      <c r="E803" s="595"/>
      <c r="F803" s="596"/>
      <c r="G803" s="596"/>
      <c r="H803" s="597"/>
      <c r="I803" s="597"/>
    </row>
    <row r="804" spans="1:9">
      <c r="A804" s="593"/>
      <c r="B804" s="592"/>
      <c r="C804" s="594"/>
      <c r="D804" s="595"/>
      <c r="E804" s="595"/>
      <c r="F804" s="596"/>
      <c r="G804" s="596"/>
      <c r="H804" s="597"/>
      <c r="I804" s="597"/>
    </row>
    <row r="805" spans="1:9">
      <c r="A805" s="593"/>
      <c r="B805" s="592"/>
      <c r="C805" s="594"/>
      <c r="D805" s="595"/>
      <c r="E805" s="595"/>
      <c r="F805" s="596"/>
      <c r="G805" s="596"/>
      <c r="H805" s="597"/>
      <c r="I805" s="597"/>
    </row>
    <row r="806" spans="1:9">
      <c r="A806" s="593"/>
      <c r="B806" s="592"/>
      <c r="C806" s="594"/>
      <c r="D806" s="595"/>
      <c r="E806" s="595"/>
      <c r="F806" s="596"/>
      <c r="G806" s="596"/>
      <c r="H806" s="597"/>
      <c r="I806" s="597"/>
    </row>
    <row r="807" spans="1:9">
      <c r="A807" s="593"/>
      <c r="B807" s="592"/>
      <c r="C807" s="594"/>
      <c r="D807" s="595"/>
      <c r="E807" s="595"/>
      <c r="F807" s="596"/>
      <c r="G807" s="596"/>
      <c r="H807" s="597"/>
      <c r="I807" s="597"/>
    </row>
    <row r="808" spans="1:9">
      <c r="A808" s="593"/>
      <c r="B808" s="592"/>
      <c r="C808" s="594"/>
      <c r="D808" s="595"/>
      <c r="E808" s="595"/>
      <c r="F808" s="596"/>
      <c r="G808" s="596"/>
      <c r="H808" s="597"/>
      <c r="I808" s="597"/>
    </row>
    <row r="809" spans="1:9">
      <c r="A809" s="593"/>
      <c r="B809" s="592"/>
      <c r="C809" s="594"/>
      <c r="D809" s="595"/>
      <c r="E809" s="595"/>
      <c r="F809" s="596"/>
      <c r="G809" s="596"/>
      <c r="H809" s="597"/>
      <c r="I809" s="597"/>
    </row>
    <row r="810" spans="1:9">
      <c r="A810" s="593"/>
      <c r="B810" s="592"/>
      <c r="C810" s="594"/>
      <c r="D810" s="595"/>
      <c r="E810" s="595"/>
      <c r="F810" s="596"/>
      <c r="G810" s="596"/>
      <c r="H810" s="597"/>
      <c r="I810" s="597"/>
    </row>
    <row r="811" spans="1:9">
      <c r="A811" s="593"/>
      <c r="B811" s="592"/>
      <c r="C811" s="594"/>
      <c r="D811" s="595"/>
      <c r="E811" s="595"/>
      <c r="F811" s="596"/>
      <c r="G811" s="596"/>
      <c r="H811" s="597"/>
      <c r="I811" s="597"/>
    </row>
    <row r="812" spans="1:9">
      <c r="A812" s="593"/>
      <c r="B812" s="592"/>
      <c r="C812" s="594"/>
      <c r="D812" s="595"/>
      <c r="E812" s="595"/>
      <c r="F812" s="596"/>
      <c r="G812" s="596"/>
      <c r="H812" s="597"/>
      <c r="I812" s="597"/>
    </row>
    <row r="813" spans="1:9">
      <c r="A813" s="593"/>
      <c r="B813" s="592"/>
      <c r="C813" s="594"/>
      <c r="D813" s="595"/>
      <c r="E813" s="595"/>
      <c r="F813" s="596"/>
      <c r="G813" s="596"/>
      <c r="H813" s="597"/>
      <c r="I813" s="597"/>
    </row>
    <row r="814" spans="1:9">
      <c r="A814" s="593"/>
      <c r="B814" s="592"/>
      <c r="C814" s="594"/>
      <c r="D814" s="595"/>
      <c r="E814" s="595"/>
      <c r="F814" s="596"/>
      <c r="G814" s="596"/>
      <c r="H814" s="597"/>
      <c r="I814" s="597"/>
    </row>
    <row r="815" spans="1:9">
      <c r="A815" s="593"/>
      <c r="B815" s="592"/>
      <c r="C815" s="594"/>
      <c r="D815" s="595"/>
      <c r="E815" s="595"/>
      <c r="F815" s="596"/>
      <c r="G815" s="596"/>
      <c r="H815" s="597"/>
      <c r="I815" s="597"/>
    </row>
    <row r="816" spans="1:9">
      <c r="A816" s="593"/>
      <c r="B816" s="592"/>
      <c r="C816" s="594"/>
      <c r="D816" s="595"/>
      <c r="E816" s="595"/>
      <c r="F816" s="596"/>
      <c r="G816" s="596"/>
      <c r="H816" s="597"/>
      <c r="I816" s="597"/>
    </row>
    <row r="817" spans="1:9">
      <c r="A817" s="593"/>
      <c r="B817" s="592"/>
      <c r="C817" s="594"/>
      <c r="D817" s="595"/>
      <c r="E817" s="595"/>
      <c r="F817" s="596"/>
      <c r="G817" s="596"/>
      <c r="H817" s="597"/>
      <c r="I817" s="597"/>
    </row>
    <row r="818" spans="1:9">
      <c r="A818" s="593"/>
      <c r="B818" s="592"/>
      <c r="C818" s="594"/>
      <c r="D818" s="595"/>
      <c r="E818" s="595"/>
      <c r="F818" s="596"/>
      <c r="G818" s="596"/>
      <c r="H818" s="597"/>
      <c r="I818" s="597"/>
    </row>
    <row r="819" spans="1:9">
      <c r="A819" s="593"/>
      <c r="B819" s="592"/>
      <c r="C819" s="594"/>
      <c r="D819" s="595"/>
      <c r="E819" s="595"/>
      <c r="F819" s="596"/>
      <c r="G819" s="596"/>
      <c r="H819" s="597"/>
      <c r="I819" s="597"/>
    </row>
    <row r="820" spans="1:9">
      <c r="A820" s="593"/>
      <c r="B820" s="592"/>
      <c r="C820" s="594"/>
      <c r="D820" s="595"/>
      <c r="E820" s="595"/>
      <c r="F820" s="596"/>
      <c r="G820" s="596"/>
      <c r="H820" s="597"/>
      <c r="I820" s="597"/>
    </row>
    <row r="821" spans="1:9">
      <c r="A821" s="593"/>
      <c r="B821" s="592"/>
      <c r="C821" s="594"/>
      <c r="D821" s="595"/>
      <c r="E821" s="595"/>
      <c r="F821" s="596"/>
      <c r="G821" s="596"/>
      <c r="H821" s="597"/>
      <c r="I821" s="597"/>
    </row>
    <row r="822" spans="1:9">
      <c r="A822" s="593"/>
      <c r="B822" s="592"/>
      <c r="C822" s="594"/>
      <c r="D822" s="595"/>
      <c r="E822" s="595"/>
      <c r="F822" s="596"/>
      <c r="G822" s="596"/>
      <c r="H822" s="597"/>
      <c r="I822" s="597"/>
    </row>
    <row r="823" spans="1:9">
      <c r="A823" s="593"/>
      <c r="B823" s="592"/>
      <c r="C823" s="594"/>
      <c r="D823" s="595"/>
      <c r="E823" s="595"/>
      <c r="F823" s="596"/>
      <c r="G823" s="596"/>
      <c r="H823" s="597"/>
      <c r="I823" s="597"/>
    </row>
    <row r="824" spans="1:9">
      <c r="A824" s="593"/>
      <c r="B824" s="592"/>
      <c r="C824" s="594"/>
      <c r="D824" s="595"/>
      <c r="E824" s="595"/>
      <c r="F824" s="596"/>
      <c r="G824" s="596"/>
      <c r="H824" s="597"/>
      <c r="I824" s="597"/>
    </row>
    <row r="825" spans="1:9">
      <c r="A825" s="593"/>
      <c r="B825" s="592"/>
      <c r="C825" s="594"/>
      <c r="D825" s="595"/>
      <c r="E825" s="595"/>
      <c r="F825" s="596"/>
      <c r="G825" s="596"/>
      <c r="H825" s="597"/>
      <c r="I825" s="597"/>
    </row>
    <row r="826" spans="1:9">
      <c r="A826" s="593"/>
      <c r="B826" s="592"/>
      <c r="C826" s="594"/>
      <c r="D826" s="595"/>
      <c r="E826" s="595"/>
      <c r="F826" s="596"/>
      <c r="G826" s="596"/>
      <c r="H826" s="597"/>
      <c r="I826" s="597"/>
    </row>
    <row r="827" spans="1:9">
      <c r="A827" s="593"/>
      <c r="B827" s="592"/>
      <c r="C827" s="594"/>
      <c r="D827" s="595"/>
      <c r="E827" s="595"/>
      <c r="F827" s="596"/>
      <c r="G827" s="596"/>
      <c r="H827" s="597"/>
      <c r="I827" s="597"/>
    </row>
    <row r="828" spans="1:9">
      <c r="A828" s="593"/>
      <c r="B828" s="592"/>
      <c r="C828" s="594"/>
      <c r="D828" s="595"/>
      <c r="E828" s="595"/>
      <c r="F828" s="596"/>
      <c r="G828" s="596"/>
      <c r="H828" s="597"/>
      <c r="I828" s="597"/>
    </row>
    <row r="829" spans="1:9">
      <c r="A829" s="593"/>
      <c r="B829" s="592"/>
      <c r="C829" s="594"/>
      <c r="D829" s="595"/>
      <c r="E829" s="595"/>
      <c r="F829" s="596"/>
      <c r="G829" s="596"/>
      <c r="H829" s="597"/>
      <c r="I829" s="597"/>
    </row>
    <row r="830" spans="1:9">
      <c r="A830" s="593"/>
      <c r="B830" s="592"/>
      <c r="C830" s="594"/>
      <c r="D830" s="595"/>
      <c r="E830" s="595"/>
      <c r="F830" s="596"/>
      <c r="G830" s="596"/>
      <c r="H830" s="597"/>
      <c r="I830" s="597"/>
    </row>
    <row r="831" spans="1:9">
      <c r="A831" s="593"/>
      <c r="B831" s="592"/>
      <c r="C831" s="594"/>
      <c r="D831" s="595"/>
      <c r="E831" s="595"/>
      <c r="F831" s="596"/>
      <c r="G831" s="596"/>
      <c r="H831" s="597"/>
      <c r="I831" s="597"/>
    </row>
    <row r="832" spans="1:9">
      <c r="A832" s="593"/>
      <c r="B832" s="592"/>
      <c r="C832" s="594"/>
      <c r="D832" s="595"/>
      <c r="E832" s="595"/>
      <c r="F832" s="596"/>
      <c r="G832" s="596"/>
      <c r="H832" s="597"/>
      <c r="I832" s="597"/>
    </row>
    <row r="833" spans="1:9">
      <c r="A833" s="593"/>
      <c r="B833" s="592"/>
      <c r="C833" s="594"/>
      <c r="D833" s="595"/>
      <c r="E833" s="595"/>
      <c r="F833" s="596"/>
      <c r="G833" s="596"/>
      <c r="H833" s="597"/>
      <c r="I833" s="597"/>
    </row>
    <row r="834" spans="1:9">
      <c r="A834" s="593"/>
      <c r="B834" s="592"/>
      <c r="C834" s="594"/>
      <c r="D834" s="595"/>
      <c r="E834" s="595"/>
      <c r="F834" s="596"/>
      <c r="G834" s="596"/>
      <c r="H834" s="597"/>
      <c r="I834" s="597"/>
    </row>
    <row r="835" spans="1:9">
      <c r="A835" s="593"/>
      <c r="B835" s="592"/>
      <c r="C835" s="594"/>
      <c r="D835" s="595"/>
      <c r="E835" s="595"/>
      <c r="F835" s="596"/>
      <c r="G835" s="596"/>
      <c r="H835" s="597"/>
      <c r="I835" s="597"/>
    </row>
    <row r="836" spans="1:9">
      <c r="A836" s="593"/>
      <c r="B836" s="592"/>
      <c r="C836" s="594"/>
      <c r="D836" s="595"/>
      <c r="E836" s="595"/>
      <c r="F836" s="596"/>
      <c r="G836" s="596"/>
      <c r="H836" s="597"/>
      <c r="I836" s="597"/>
    </row>
    <row r="837" spans="1:9">
      <c r="A837" s="593"/>
      <c r="B837" s="592"/>
      <c r="C837" s="594"/>
      <c r="D837" s="595"/>
      <c r="E837" s="595"/>
      <c r="F837" s="596"/>
      <c r="G837" s="596"/>
      <c r="H837" s="597"/>
      <c r="I837" s="597"/>
    </row>
    <row r="838" spans="1:9">
      <c r="A838" s="593"/>
      <c r="B838" s="592"/>
      <c r="C838" s="594"/>
      <c r="D838" s="595"/>
      <c r="E838" s="595"/>
      <c r="F838" s="596"/>
      <c r="G838" s="596"/>
      <c r="H838" s="597"/>
      <c r="I838" s="597"/>
    </row>
    <row r="839" spans="1:9">
      <c r="A839" s="593"/>
      <c r="B839" s="592"/>
      <c r="C839" s="594"/>
      <c r="D839" s="595"/>
      <c r="E839" s="595"/>
      <c r="F839" s="596"/>
      <c r="G839" s="596"/>
      <c r="H839" s="597"/>
      <c r="I839" s="597"/>
    </row>
    <row r="840" spans="1:9">
      <c r="A840" s="593"/>
      <c r="B840" s="592"/>
      <c r="C840" s="594"/>
      <c r="D840" s="595"/>
      <c r="E840" s="595"/>
      <c r="F840" s="596"/>
      <c r="G840" s="596"/>
      <c r="H840" s="597"/>
      <c r="I840" s="597"/>
    </row>
    <row r="841" spans="1:9">
      <c r="A841" s="593"/>
      <c r="B841" s="592"/>
      <c r="C841" s="594"/>
      <c r="D841" s="595"/>
      <c r="E841" s="595"/>
      <c r="F841" s="596"/>
      <c r="G841" s="596"/>
      <c r="H841" s="597"/>
      <c r="I841" s="597"/>
    </row>
    <row r="842" spans="1:9">
      <c r="A842" s="593"/>
      <c r="B842" s="592"/>
      <c r="C842" s="594"/>
      <c r="D842" s="595"/>
      <c r="E842" s="595"/>
      <c r="F842" s="596"/>
      <c r="G842" s="596"/>
      <c r="H842" s="597"/>
      <c r="I842" s="597"/>
    </row>
    <row r="843" spans="1:9">
      <c r="A843" s="593"/>
      <c r="B843" s="592"/>
      <c r="C843" s="594"/>
      <c r="D843" s="595"/>
      <c r="E843" s="595"/>
      <c r="F843" s="596"/>
      <c r="G843" s="596"/>
      <c r="H843" s="597"/>
      <c r="I843" s="597"/>
    </row>
    <row r="844" spans="1:9">
      <c r="A844" s="593"/>
      <c r="B844" s="592"/>
      <c r="C844" s="594"/>
      <c r="D844" s="595"/>
      <c r="E844" s="595"/>
      <c r="F844" s="596"/>
      <c r="G844" s="596"/>
      <c r="H844" s="597"/>
      <c r="I844" s="597"/>
    </row>
    <row r="845" spans="1:9">
      <c r="A845" s="593"/>
      <c r="B845" s="592"/>
      <c r="C845" s="594"/>
      <c r="D845" s="595"/>
      <c r="E845" s="595"/>
      <c r="F845" s="596"/>
      <c r="G845" s="596"/>
      <c r="H845" s="597"/>
      <c r="I845" s="597"/>
    </row>
    <row r="846" spans="1:9">
      <c r="A846" s="593"/>
      <c r="B846" s="592"/>
      <c r="C846" s="594"/>
      <c r="D846" s="595"/>
      <c r="E846" s="595"/>
      <c r="F846" s="596"/>
      <c r="G846" s="596"/>
      <c r="H846" s="597"/>
      <c r="I846" s="597"/>
    </row>
    <row r="847" spans="1:9">
      <c r="A847" s="593"/>
      <c r="B847" s="592"/>
      <c r="C847" s="594"/>
      <c r="D847" s="595"/>
      <c r="E847" s="595"/>
      <c r="F847" s="596"/>
      <c r="G847" s="596"/>
      <c r="H847" s="597"/>
      <c r="I847" s="597"/>
    </row>
    <row r="848" spans="1:9">
      <c r="A848" s="593"/>
      <c r="B848" s="592"/>
      <c r="C848" s="594"/>
      <c r="D848" s="595"/>
      <c r="E848" s="595"/>
      <c r="F848" s="596"/>
      <c r="G848" s="596"/>
      <c r="H848" s="597"/>
      <c r="I848" s="597"/>
    </row>
    <row r="849" spans="1:9">
      <c r="A849" s="593"/>
      <c r="B849" s="592"/>
      <c r="C849" s="594"/>
      <c r="D849" s="595"/>
      <c r="E849" s="595"/>
      <c r="F849" s="596"/>
      <c r="G849" s="596"/>
      <c r="H849" s="597"/>
      <c r="I849" s="597"/>
    </row>
    <row r="850" spans="1:9">
      <c r="A850" s="593"/>
      <c r="B850" s="592"/>
      <c r="C850" s="594"/>
      <c r="D850" s="595"/>
      <c r="E850" s="595"/>
      <c r="F850" s="596"/>
      <c r="G850" s="596"/>
      <c r="H850" s="597"/>
      <c r="I850" s="597"/>
    </row>
    <row r="851" spans="1:9">
      <c r="A851" s="593"/>
      <c r="B851" s="592"/>
      <c r="C851" s="594"/>
      <c r="D851" s="595"/>
      <c r="E851" s="595"/>
      <c r="F851" s="596"/>
      <c r="G851" s="596"/>
      <c r="H851" s="597"/>
      <c r="I851" s="597"/>
    </row>
    <row r="852" spans="1:9">
      <c r="A852" s="593"/>
      <c r="B852" s="592"/>
      <c r="C852" s="594"/>
      <c r="D852" s="595"/>
      <c r="E852" s="595"/>
      <c r="F852" s="596"/>
      <c r="G852" s="596"/>
      <c r="H852" s="597"/>
      <c r="I852" s="597"/>
    </row>
    <row r="853" spans="1:9">
      <c r="A853" s="593"/>
      <c r="B853" s="592"/>
      <c r="C853" s="594"/>
      <c r="D853" s="595"/>
      <c r="E853" s="595"/>
      <c r="F853" s="596"/>
      <c r="G853" s="596"/>
      <c r="H853" s="597"/>
      <c r="I853" s="597"/>
    </row>
    <row r="854" spans="1:9">
      <c r="A854" s="593"/>
      <c r="B854" s="592"/>
      <c r="C854" s="594"/>
      <c r="D854" s="595"/>
      <c r="E854" s="595"/>
      <c r="F854" s="596"/>
      <c r="G854" s="596"/>
      <c r="H854" s="597"/>
      <c r="I854" s="597"/>
    </row>
    <row r="855" spans="1:9">
      <c r="A855" s="593"/>
      <c r="B855" s="592"/>
      <c r="C855" s="594"/>
      <c r="D855" s="595"/>
      <c r="E855" s="595"/>
      <c r="F855" s="596"/>
      <c r="G855" s="596"/>
      <c r="H855" s="597"/>
      <c r="I855" s="597"/>
    </row>
    <row r="856" spans="1:9">
      <c r="A856" s="593"/>
      <c r="B856" s="592"/>
      <c r="C856" s="594"/>
      <c r="D856" s="595"/>
      <c r="E856" s="595"/>
      <c r="F856" s="596"/>
      <c r="G856" s="596"/>
      <c r="H856" s="597"/>
      <c r="I856" s="597"/>
    </row>
    <row r="857" spans="1:9">
      <c r="A857" s="593"/>
      <c r="B857" s="592"/>
      <c r="C857" s="594"/>
      <c r="D857" s="595"/>
      <c r="E857" s="595"/>
      <c r="F857" s="596"/>
      <c r="G857" s="596"/>
      <c r="H857" s="597"/>
      <c r="I857" s="597"/>
    </row>
    <row r="858" spans="1:9">
      <c r="A858" s="593"/>
      <c r="B858" s="592"/>
      <c r="C858" s="594"/>
      <c r="D858" s="595"/>
      <c r="E858" s="595"/>
      <c r="F858" s="596"/>
      <c r="G858" s="596"/>
      <c r="H858" s="597"/>
      <c r="I858" s="597"/>
    </row>
    <row r="859" spans="1:9">
      <c r="A859" s="593"/>
      <c r="B859" s="592"/>
      <c r="C859" s="594"/>
      <c r="D859" s="595"/>
      <c r="E859" s="595"/>
      <c r="F859" s="596"/>
      <c r="G859" s="596"/>
      <c r="H859" s="597"/>
      <c r="I859" s="597"/>
    </row>
    <row r="860" spans="1:9">
      <c r="A860" s="593"/>
      <c r="B860" s="592"/>
      <c r="C860" s="594"/>
      <c r="D860" s="595"/>
      <c r="E860" s="595"/>
      <c r="F860" s="596"/>
      <c r="G860" s="596"/>
      <c r="H860" s="597"/>
      <c r="I860" s="597"/>
    </row>
    <row r="861" spans="1:9">
      <c r="A861" s="593"/>
      <c r="B861" s="592"/>
      <c r="C861" s="594"/>
      <c r="D861" s="595"/>
      <c r="E861" s="595"/>
      <c r="F861" s="596"/>
      <c r="G861" s="596"/>
      <c r="H861" s="597"/>
      <c r="I861" s="597"/>
    </row>
    <row r="862" spans="1:9">
      <c r="A862" s="593"/>
      <c r="B862" s="592"/>
      <c r="C862" s="594"/>
      <c r="D862" s="595"/>
      <c r="E862" s="595"/>
      <c r="F862" s="596"/>
      <c r="G862" s="596"/>
      <c r="H862" s="597"/>
      <c r="I862" s="597"/>
    </row>
    <row r="863" spans="1:9">
      <c r="A863" s="593"/>
      <c r="B863" s="592"/>
      <c r="C863" s="594"/>
      <c r="D863" s="595"/>
      <c r="E863" s="595"/>
      <c r="F863" s="596"/>
      <c r="G863" s="596"/>
      <c r="H863" s="597"/>
      <c r="I863" s="597"/>
    </row>
    <row r="864" spans="1:9">
      <c r="A864" s="593"/>
      <c r="B864" s="592"/>
      <c r="C864" s="594"/>
      <c r="D864" s="595"/>
      <c r="E864" s="595"/>
      <c r="F864" s="596"/>
      <c r="G864" s="596"/>
      <c r="H864" s="597"/>
      <c r="I864" s="597"/>
    </row>
    <row r="865" spans="1:9">
      <c r="A865" s="593"/>
      <c r="B865" s="592"/>
      <c r="C865" s="594"/>
      <c r="D865" s="595"/>
      <c r="E865" s="595"/>
      <c r="F865" s="596"/>
      <c r="G865" s="596"/>
      <c r="H865" s="597"/>
      <c r="I865" s="597"/>
    </row>
    <row r="866" spans="1:9">
      <c r="A866" s="593"/>
      <c r="B866" s="592"/>
      <c r="C866" s="594"/>
      <c r="D866" s="595"/>
      <c r="E866" s="595"/>
      <c r="F866" s="596"/>
      <c r="G866" s="596"/>
      <c r="H866" s="597"/>
      <c r="I866" s="597"/>
    </row>
    <row r="867" spans="1:9">
      <c r="A867" s="593"/>
      <c r="B867" s="592"/>
      <c r="C867" s="594"/>
      <c r="D867" s="595"/>
      <c r="E867" s="595"/>
      <c r="F867" s="596"/>
      <c r="G867" s="596"/>
      <c r="H867" s="597"/>
      <c r="I867" s="597"/>
    </row>
    <row r="868" spans="1:9">
      <c r="A868" s="593"/>
      <c r="B868" s="592"/>
      <c r="C868" s="594"/>
      <c r="D868" s="595"/>
      <c r="E868" s="595"/>
      <c r="F868" s="596"/>
      <c r="G868" s="596"/>
      <c r="H868" s="597"/>
      <c r="I868" s="597"/>
    </row>
    <row r="869" spans="1:9">
      <c r="A869" s="593"/>
      <c r="B869" s="592"/>
      <c r="C869" s="594"/>
      <c r="D869" s="595"/>
      <c r="E869" s="595"/>
      <c r="F869" s="596"/>
      <c r="G869" s="596"/>
      <c r="H869" s="597"/>
      <c r="I869" s="597"/>
    </row>
    <row r="870" spans="1:9">
      <c r="A870" s="593"/>
      <c r="B870" s="592"/>
      <c r="C870" s="594"/>
      <c r="D870" s="595"/>
      <c r="E870" s="595"/>
      <c r="F870" s="596"/>
      <c r="G870" s="596"/>
      <c r="H870" s="597"/>
      <c r="I870" s="597"/>
    </row>
    <row r="871" spans="1:9">
      <c r="A871" s="593"/>
      <c r="B871" s="592"/>
      <c r="C871" s="594"/>
      <c r="D871" s="595"/>
      <c r="E871" s="595"/>
      <c r="F871" s="596"/>
      <c r="G871" s="596"/>
      <c r="H871" s="597"/>
      <c r="I871" s="597"/>
    </row>
    <row r="872" spans="1:9">
      <c r="A872" s="593"/>
      <c r="B872" s="592"/>
      <c r="C872" s="594"/>
      <c r="D872" s="595"/>
      <c r="E872" s="595"/>
      <c r="F872" s="596"/>
      <c r="G872" s="596"/>
      <c r="H872" s="597"/>
      <c r="I872" s="597"/>
    </row>
    <row r="873" spans="1:9">
      <c r="A873" s="593"/>
      <c r="B873" s="592"/>
      <c r="C873" s="594"/>
      <c r="D873" s="595"/>
      <c r="E873" s="595"/>
      <c r="F873" s="596"/>
      <c r="G873" s="596"/>
      <c r="H873" s="597"/>
      <c r="I873" s="597"/>
    </row>
    <row r="874" spans="1:9">
      <c r="A874" s="593"/>
      <c r="B874" s="592"/>
      <c r="C874" s="594"/>
      <c r="D874" s="595"/>
      <c r="E874" s="595"/>
      <c r="F874" s="596"/>
      <c r="G874" s="596"/>
      <c r="H874" s="597"/>
      <c r="I874" s="597"/>
    </row>
    <row r="875" spans="1:9">
      <c r="A875" s="593"/>
      <c r="B875" s="592"/>
      <c r="C875" s="594"/>
      <c r="D875" s="595"/>
      <c r="E875" s="595"/>
      <c r="F875" s="596"/>
      <c r="G875" s="596"/>
      <c r="H875" s="597"/>
      <c r="I875" s="597"/>
    </row>
    <row r="876" spans="1:9">
      <c r="A876" s="593"/>
      <c r="B876" s="592"/>
      <c r="C876" s="594"/>
      <c r="D876" s="595"/>
      <c r="E876" s="595"/>
      <c r="F876" s="596"/>
      <c r="G876" s="596"/>
      <c r="H876" s="597"/>
      <c r="I876" s="597"/>
    </row>
    <row r="877" spans="1:9">
      <c r="A877" s="593"/>
      <c r="B877" s="592"/>
      <c r="C877" s="594"/>
      <c r="D877" s="595"/>
      <c r="E877" s="595"/>
      <c r="F877" s="596"/>
      <c r="G877" s="596"/>
      <c r="H877" s="597"/>
      <c r="I877" s="597"/>
    </row>
    <row r="878" spans="1:9">
      <c r="A878" s="593"/>
      <c r="B878" s="592"/>
      <c r="C878" s="594"/>
      <c r="D878" s="595"/>
      <c r="E878" s="595"/>
      <c r="F878" s="596"/>
      <c r="G878" s="596"/>
      <c r="H878" s="597"/>
      <c r="I878" s="597"/>
    </row>
    <row r="879" spans="1:9">
      <c r="A879" s="593"/>
      <c r="B879" s="592"/>
      <c r="C879" s="594"/>
      <c r="D879" s="595"/>
      <c r="E879" s="595"/>
      <c r="F879" s="596"/>
      <c r="G879" s="596"/>
      <c r="H879" s="597"/>
      <c r="I879" s="597"/>
    </row>
    <row r="880" spans="1:9">
      <c r="A880" s="593"/>
      <c r="B880" s="592"/>
      <c r="C880" s="594"/>
      <c r="D880" s="595"/>
      <c r="E880" s="595"/>
      <c r="F880" s="596"/>
      <c r="G880" s="596"/>
      <c r="H880" s="597"/>
      <c r="I880" s="597"/>
    </row>
    <row r="881" spans="1:9">
      <c r="A881" s="593"/>
      <c r="B881" s="592"/>
      <c r="C881" s="594"/>
      <c r="D881" s="595"/>
      <c r="E881" s="595"/>
      <c r="F881" s="596"/>
      <c r="G881" s="596"/>
      <c r="H881" s="597"/>
      <c r="I881" s="597"/>
    </row>
    <row r="882" spans="1:9">
      <c r="A882" s="593"/>
      <c r="B882" s="592"/>
      <c r="C882" s="594"/>
      <c r="D882" s="595"/>
      <c r="E882" s="595"/>
      <c r="F882" s="596"/>
      <c r="G882" s="596"/>
      <c r="H882" s="597"/>
      <c r="I882" s="597"/>
    </row>
    <row r="883" spans="1:9">
      <c r="A883" s="593"/>
      <c r="B883" s="592"/>
      <c r="C883" s="594"/>
      <c r="D883" s="595"/>
      <c r="E883" s="595"/>
      <c r="F883" s="596"/>
      <c r="G883" s="596"/>
      <c r="H883" s="597"/>
      <c r="I883" s="597"/>
    </row>
    <row r="884" spans="1:9">
      <c r="A884" s="593"/>
      <c r="B884" s="592"/>
      <c r="C884" s="594"/>
      <c r="D884" s="595"/>
      <c r="E884" s="595"/>
      <c r="F884" s="596"/>
      <c r="G884" s="596"/>
      <c r="H884" s="597"/>
      <c r="I884" s="597"/>
    </row>
    <row r="885" spans="1:9">
      <c r="A885" s="593"/>
      <c r="B885" s="592"/>
      <c r="C885" s="594"/>
      <c r="D885" s="595"/>
      <c r="E885" s="595"/>
      <c r="F885" s="596"/>
      <c r="G885" s="596"/>
      <c r="H885" s="597"/>
      <c r="I885" s="597"/>
    </row>
    <row r="886" spans="1:9">
      <c r="A886" s="593"/>
      <c r="B886" s="592"/>
      <c r="C886" s="594"/>
      <c r="D886" s="595"/>
      <c r="E886" s="595"/>
      <c r="F886" s="596"/>
      <c r="G886" s="596"/>
      <c r="H886" s="597"/>
      <c r="I886" s="597"/>
    </row>
    <row r="887" spans="1:9">
      <c r="A887" s="593"/>
      <c r="B887" s="592"/>
      <c r="C887" s="594"/>
      <c r="D887" s="595"/>
      <c r="E887" s="595"/>
      <c r="F887" s="596"/>
      <c r="G887" s="596"/>
      <c r="H887" s="597"/>
      <c r="I887" s="597"/>
    </row>
    <row r="888" spans="1:9">
      <c r="A888" s="593"/>
      <c r="B888" s="592"/>
      <c r="C888" s="594"/>
      <c r="D888" s="595"/>
      <c r="E888" s="595"/>
      <c r="F888" s="596"/>
      <c r="G888" s="596"/>
      <c r="H888" s="597"/>
      <c r="I888" s="597"/>
    </row>
    <row r="889" spans="1:9">
      <c r="A889" s="593"/>
      <c r="B889" s="592"/>
      <c r="C889" s="594"/>
      <c r="D889" s="595"/>
      <c r="E889" s="595"/>
      <c r="F889" s="596"/>
      <c r="G889" s="596"/>
      <c r="H889" s="597"/>
      <c r="I889" s="597"/>
    </row>
    <row r="890" spans="1:9">
      <c r="A890" s="593"/>
      <c r="B890" s="592"/>
      <c r="C890" s="594"/>
      <c r="D890" s="595"/>
      <c r="E890" s="595"/>
      <c r="F890" s="596"/>
      <c r="G890" s="596"/>
      <c r="H890" s="597"/>
      <c r="I890" s="597"/>
    </row>
    <row r="891" spans="1:9">
      <c r="A891" s="593"/>
      <c r="B891" s="592"/>
      <c r="C891" s="594"/>
      <c r="D891" s="595"/>
      <c r="E891" s="595"/>
      <c r="F891" s="596"/>
      <c r="G891" s="596"/>
      <c r="H891" s="597"/>
      <c r="I891" s="597"/>
    </row>
    <row r="892" spans="1:9">
      <c r="A892" s="593"/>
      <c r="B892" s="592"/>
      <c r="C892" s="594"/>
      <c r="D892" s="595"/>
      <c r="E892" s="595"/>
      <c r="F892" s="596"/>
      <c r="G892" s="596"/>
      <c r="H892" s="597"/>
      <c r="I892" s="597"/>
    </row>
    <row r="893" spans="1:9">
      <c r="A893" s="593"/>
      <c r="B893" s="592"/>
      <c r="C893" s="594"/>
      <c r="D893" s="595"/>
      <c r="E893" s="595"/>
      <c r="F893" s="596"/>
      <c r="G893" s="596"/>
      <c r="H893" s="597"/>
      <c r="I893" s="597"/>
    </row>
    <row r="894" spans="1:9">
      <c r="A894" s="593"/>
      <c r="B894" s="592"/>
      <c r="C894" s="594"/>
      <c r="D894" s="595"/>
      <c r="E894" s="595"/>
      <c r="F894" s="596"/>
      <c r="G894" s="596"/>
      <c r="H894" s="597"/>
      <c r="I894" s="597"/>
    </row>
    <row r="895" spans="1:9">
      <c r="A895" s="593"/>
      <c r="B895" s="592"/>
      <c r="C895" s="594"/>
      <c r="D895" s="595"/>
      <c r="E895" s="595"/>
      <c r="F895" s="596"/>
      <c r="G895" s="596"/>
      <c r="H895" s="597"/>
      <c r="I895" s="597"/>
    </row>
    <row r="896" spans="1:9">
      <c r="A896" s="593"/>
      <c r="B896" s="592"/>
      <c r="C896" s="594"/>
      <c r="D896" s="595"/>
      <c r="E896" s="595"/>
      <c r="F896" s="596"/>
      <c r="G896" s="596"/>
      <c r="H896" s="597"/>
      <c r="I896" s="597"/>
    </row>
    <row r="897" spans="1:9">
      <c r="A897" s="593"/>
      <c r="B897" s="592"/>
      <c r="C897" s="594"/>
      <c r="D897" s="595"/>
      <c r="E897" s="595"/>
      <c r="F897" s="596"/>
      <c r="G897" s="596"/>
      <c r="H897" s="597"/>
      <c r="I897" s="597"/>
    </row>
    <row r="898" spans="1:9">
      <c r="A898" s="593"/>
      <c r="B898" s="592"/>
      <c r="C898" s="594"/>
      <c r="D898" s="595"/>
      <c r="E898" s="595"/>
      <c r="F898" s="596"/>
      <c r="G898" s="596"/>
      <c r="H898" s="597"/>
      <c r="I898" s="597"/>
    </row>
    <row r="899" spans="1:9">
      <c r="A899" s="593"/>
      <c r="B899" s="592"/>
      <c r="C899" s="594"/>
      <c r="D899" s="595"/>
      <c r="E899" s="595"/>
      <c r="F899" s="596"/>
      <c r="G899" s="596"/>
      <c r="H899" s="597"/>
      <c r="I899" s="597"/>
    </row>
    <row r="900" spans="1:9">
      <c r="A900" s="593"/>
      <c r="B900" s="592"/>
      <c r="C900" s="594"/>
      <c r="D900" s="595"/>
      <c r="E900" s="595"/>
      <c r="F900" s="596"/>
      <c r="G900" s="596"/>
      <c r="H900" s="597"/>
      <c r="I900" s="597"/>
    </row>
    <row r="901" spans="1:9">
      <c r="A901" s="593"/>
      <c r="B901" s="592"/>
      <c r="C901" s="594"/>
      <c r="D901" s="595"/>
      <c r="E901" s="595"/>
      <c r="F901" s="596"/>
      <c r="G901" s="596"/>
      <c r="H901" s="597"/>
      <c r="I901" s="597"/>
    </row>
    <row r="902" spans="1:9">
      <c r="A902" s="593"/>
      <c r="B902" s="592"/>
      <c r="C902" s="594"/>
      <c r="D902" s="595"/>
      <c r="E902" s="595"/>
      <c r="F902" s="596"/>
      <c r="G902" s="596"/>
      <c r="H902" s="597"/>
      <c r="I902" s="597"/>
    </row>
    <row r="903" spans="1:9">
      <c r="A903" s="593"/>
      <c r="B903" s="592"/>
      <c r="C903" s="594"/>
      <c r="D903" s="595"/>
      <c r="E903" s="595"/>
      <c r="F903" s="596"/>
      <c r="G903" s="596"/>
      <c r="H903" s="597"/>
      <c r="I903" s="597"/>
    </row>
    <row r="904" spans="1:9">
      <c r="A904" s="593"/>
      <c r="B904" s="592"/>
      <c r="C904" s="594"/>
      <c r="D904" s="595"/>
      <c r="E904" s="595"/>
      <c r="F904" s="596"/>
      <c r="G904" s="596"/>
      <c r="H904" s="597"/>
      <c r="I904" s="597"/>
    </row>
    <row r="905" spans="1:9">
      <c r="A905" s="593"/>
      <c r="B905" s="592"/>
      <c r="C905" s="594"/>
      <c r="D905" s="595"/>
      <c r="E905" s="595"/>
      <c r="F905" s="596"/>
      <c r="G905" s="596"/>
      <c r="H905" s="597"/>
      <c r="I905" s="597"/>
    </row>
    <row r="906" spans="1:9">
      <c r="A906" s="593"/>
      <c r="B906" s="592"/>
      <c r="C906" s="594"/>
      <c r="D906" s="595"/>
      <c r="E906" s="595"/>
      <c r="F906" s="596"/>
      <c r="G906" s="596"/>
      <c r="H906" s="597"/>
      <c r="I906" s="597"/>
    </row>
    <row r="907" spans="1:9">
      <c r="A907" s="593"/>
      <c r="B907" s="592"/>
      <c r="C907" s="594"/>
      <c r="D907" s="595"/>
      <c r="E907" s="595"/>
      <c r="F907" s="596"/>
      <c r="G907" s="596"/>
      <c r="H907" s="597"/>
      <c r="I907" s="597"/>
    </row>
    <row r="908" spans="1:9">
      <c r="A908" s="593"/>
      <c r="B908" s="592"/>
      <c r="C908" s="594"/>
      <c r="D908" s="595"/>
      <c r="E908" s="595"/>
      <c r="F908" s="596"/>
      <c r="G908" s="596"/>
      <c r="H908" s="597"/>
      <c r="I908" s="597"/>
    </row>
    <row r="909" spans="1:9">
      <c r="A909" s="593"/>
      <c r="B909" s="592"/>
      <c r="C909" s="594"/>
      <c r="D909" s="595"/>
      <c r="E909" s="595"/>
      <c r="F909" s="596"/>
      <c r="G909" s="596"/>
      <c r="H909" s="597"/>
      <c r="I909" s="597"/>
    </row>
    <row r="910" spans="1:9">
      <c r="A910" s="593"/>
      <c r="B910" s="592"/>
      <c r="C910" s="594"/>
      <c r="D910" s="595"/>
      <c r="E910" s="595"/>
      <c r="F910" s="596"/>
      <c r="G910" s="596"/>
      <c r="H910" s="597"/>
      <c r="I910" s="597"/>
    </row>
    <row r="911" spans="1:9">
      <c r="A911" s="593"/>
      <c r="B911" s="592"/>
      <c r="C911" s="594"/>
      <c r="D911" s="595"/>
      <c r="E911" s="595"/>
      <c r="F911" s="596"/>
      <c r="G911" s="596"/>
      <c r="H911" s="597"/>
      <c r="I911" s="597"/>
    </row>
    <row r="912" spans="1:9">
      <c r="A912" s="593"/>
      <c r="B912" s="592"/>
      <c r="C912" s="594"/>
      <c r="D912" s="595"/>
      <c r="E912" s="595"/>
      <c r="F912" s="596"/>
      <c r="G912" s="596"/>
      <c r="H912" s="597"/>
      <c r="I912" s="597"/>
    </row>
    <row r="913" spans="1:9">
      <c r="A913" s="593"/>
      <c r="B913" s="592"/>
      <c r="C913" s="594"/>
      <c r="D913" s="595"/>
      <c r="E913" s="595"/>
      <c r="F913" s="596"/>
      <c r="G913" s="596"/>
      <c r="H913" s="597"/>
      <c r="I913" s="597"/>
    </row>
    <row r="914" spans="1:9">
      <c r="A914" s="593"/>
      <c r="B914" s="592"/>
      <c r="C914" s="594"/>
      <c r="D914" s="595"/>
      <c r="E914" s="595"/>
      <c r="F914" s="596"/>
      <c r="G914" s="596"/>
      <c r="H914" s="597"/>
      <c r="I914" s="597"/>
    </row>
    <row r="915" spans="1:9">
      <c r="A915" s="593"/>
      <c r="B915" s="592"/>
      <c r="C915" s="594"/>
      <c r="D915" s="595"/>
      <c r="E915" s="595"/>
      <c r="F915" s="596"/>
      <c r="G915" s="596"/>
      <c r="H915" s="597"/>
      <c r="I915" s="597"/>
    </row>
    <row r="916" spans="1:9">
      <c r="A916" s="593"/>
      <c r="B916" s="592"/>
      <c r="C916" s="594"/>
      <c r="D916" s="595"/>
      <c r="E916" s="595"/>
      <c r="F916" s="596"/>
      <c r="G916" s="596"/>
      <c r="H916" s="597"/>
      <c r="I916" s="597"/>
    </row>
    <row r="917" spans="1:9">
      <c r="A917" s="593"/>
      <c r="B917" s="592"/>
      <c r="C917" s="594"/>
      <c r="D917" s="595"/>
      <c r="E917" s="595"/>
      <c r="F917" s="596"/>
      <c r="G917" s="596"/>
      <c r="H917" s="597"/>
      <c r="I917" s="597"/>
    </row>
    <row r="918" spans="1:9">
      <c r="A918" s="593"/>
      <c r="B918" s="592"/>
      <c r="C918" s="594"/>
      <c r="D918" s="595"/>
      <c r="E918" s="595"/>
      <c r="F918" s="596"/>
      <c r="G918" s="596"/>
      <c r="H918" s="597"/>
      <c r="I918" s="597"/>
    </row>
    <row r="919" spans="1:9">
      <c r="A919" s="593"/>
      <c r="B919" s="592"/>
      <c r="C919" s="594"/>
      <c r="D919" s="595"/>
      <c r="E919" s="595"/>
      <c r="F919" s="596"/>
      <c r="G919" s="596"/>
      <c r="H919" s="597"/>
      <c r="I919" s="597"/>
    </row>
    <row r="920" spans="1:9">
      <c r="A920" s="593"/>
      <c r="B920" s="592"/>
      <c r="C920" s="594"/>
      <c r="D920" s="595"/>
      <c r="E920" s="595"/>
      <c r="F920" s="596"/>
      <c r="G920" s="596"/>
      <c r="H920" s="597"/>
      <c r="I920" s="597"/>
    </row>
    <row r="921" spans="1:9">
      <c r="A921" s="593"/>
      <c r="B921" s="592"/>
      <c r="C921" s="594"/>
      <c r="D921" s="595"/>
      <c r="E921" s="595"/>
      <c r="F921" s="596"/>
      <c r="G921" s="596"/>
      <c r="H921" s="597"/>
      <c r="I921" s="597"/>
    </row>
    <row r="922" spans="1:9">
      <c r="A922" s="593"/>
      <c r="B922" s="592"/>
      <c r="C922" s="594"/>
      <c r="D922" s="595"/>
      <c r="E922" s="595"/>
      <c r="F922" s="596"/>
      <c r="G922" s="596"/>
      <c r="H922" s="597"/>
      <c r="I922" s="597"/>
    </row>
    <row r="923" spans="1:9">
      <c r="A923" s="593"/>
      <c r="B923" s="592"/>
      <c r="C923" s="594"/>
      <c r="D923" s="595"/>
      <c r="E923" s="595"/>
      <c r="F923" s="596"/>
      <c r="G923" s="596"/>
      <c r="H923" s="597"/>
      <c r="I923" s="597"/>
    </row>
    <row r="924" spans="1:9">
      <c r="A924" s="593"/>
      <c r="B924" s="592"/>
      <c r="C924" s="594"/>
      <c r="D924" s="595"/>
      <c r="E924" s="595"/>
      <c r="F924" s="596"/>
      <c r="G924" s="596"/>
      <c r="H924" s="597"/>
      <c r="I924" s="597"/>
    </row>
    <row r="925" spans="1:9">
      <c r="A925" s="593"/>
      <c r="B925" s="592"/>
      <c r="C925" s="594"/>
      <c r="D925" s="595"/>
      <c r="E925" s="595"/>
      <c r="F925" s="596"/>
      <c r="G925" s="596"/>
      <c r="H925" s="597"/>
      <c r="I925" s="597"/>
    </row>
    <row r="926" spans="1:9">
      <c r="A926" s="593"/>
      <c r="B926" s="592"/>
      <c r="C926" s="594"/>
      <c r="D926" s="595"/>
      <c r="E926" s="595"/>
      <c r="F926" s="596"/>
      <c r="G926" s="596"/>
      <c r="H926" s="597"/>
      <c r="I926" s="597"/>
    </row>
    <row r="927" spans="1:9">
      <c r="A927" s="593"/>
      <c r="B927" s="592"/>
      <c r="C927" s="594"/>
      <c r="D927" s="595"/>
      <c r="E927" s="595"/>
      <c r="F927" s="596"/>
      <c r="G927" s="596"/>
      <c r="H927" s="597"/>
      <c r="I927" s="597"/>
    </row>
    <row r="928" spans="1:9">
      <c r="A928" s="593"/>
      <c r="B928" s="592"/>
      <c r="C928" s="594"/>
      <c r="D928" s="595"/>
      <c r="E928" s="595"/>
      <c r="F928" s="596"/>
      <c r="G928" s="596"/>
      <c r="H928" s="597"/>
      <c r="I928" s="597"/>
    </row>
    <row r="929" spans="1:9">
      <c r="A929" s="593"/>
      <c r="B929" s="592"/>
      <c r="C929" s="594"/>
      <c r="D929" s="595"/>
      <c r="E929" s="595"/>
      <c r="F929" s="596"/>
      <c r="G929" s="596"/>
      <c r="H929" s="597"/>
      <c r="I929" s="597"/>
    </row>
    <row r="930" spans="1:9">
      <c r="A930" s="593"/>
      <c r="B930" s="592"/>
      <c r="C930" s="594"/>
      <c r="D930" s="595"/>
      <c r="E930" s="595"/>
      <c r="F930" s="596"/>
      <c r="G930" s="596"/>
      <c r="H930" s="597"/>
      <c r="I930" s="597"/>
    </row>
    <row r="931" spans="1:9">
      <c r="A931" s="593"/>
      <c r="B931" s="592"/>
      <c r="C931" s="594"/>
      <c r="D931" s="595"/>
      <c r="E931" s="595"/>
      <c r="F931" s="596"/>
      <c r="G931" s="596"/>
      <c r="H931" s="597"/>
      <c r="I931" s="597"/>
    </row>
    <row r="932" spans="1:9">
      <c r="A932" s="593"/>
      <c r="B932" s="592"/>
      <c r="C932" s="594"/>
      <c r="D932" s="595"/>
      <c r="E932" s="595"/>
      <c r="F932" s="596"/>
      <c r="G932" s="596"/>
      <c r="H932" s="597"/>
      <c r="I932" s="597"/>
    </row>
    <row r="933" spans="1:9">
      <c r="A933" s="593"/>
      <c r="B933" s="592"/>
      <c r="C933" s="594"/>
      <c r="D933" s="595"/>
      <c r="E933" s="595"/>
      <c r="F933" s="596"/>
      <c r="G933" s="596"/>
      <c r="H933" s="597"/>
      <c r="I933" s="597"/>
    </row>
    <row r="934" spans="1:9">
      <c r="A934" s="593"/>
      <c r="B934" s="592"/>
      <c r="C934" s="594"/>
      <c r="D934" s="595"/>
      <c r="E934" s="595"/>
      <c r="F934" s="596"/>
      <c r="G934" s="596"/>
      <c r="H934" s="597"/>
      <c r="I934" s="597"/>
    </row>
    <row r="935" spans="1:9">
      <c r="A935" s="593"/>
      <c r="B935" s="592"/>
      <c r="C935" s="594"/>
      <c r="D935" s="595"/>
      <c r="E935" s="595"/>
      <c r="F935" s="596"/>
      <c r="G935" s="596"/>
      <c r="H935" s="597"/>
      <c r="I935" s="597"/>
    </row>
    <row r="936" spans="1:9">
      <c r="A936" s="593"/>
      <c r="B936" s="592"/>
      <c r="C936" s="594"/>
      <c r="D936" s="595"/>
      <c r="E936" s="595"/>
      <c r="F936" s="596"/>
      <c r="G936" s="596"/>
      <c r="H936" s="597"/>
      <c r="I936" s="597"/>
    </row>
    <row r="937" spans="1:9">
      <c r="A937" s="593"/>
      <c r="B937" s="592"/>
      <c r="C937" s="594"/>
      <c r="D937" s="595"/>
      <c r="E937" s="595"/>
      <c r="F937" s="596"/>
      <c r="G937" s="596"/>
      <c r="H937" s="597"/>
      <c r="I937" s="597"/>
    </row>
    <row r="938" spans="1:9">
      <c r="A938" s="593"/>
      <c r="B938" s="592"/>
      <c r="C938" s="594"/>
      <c r="D938" s="595"/>
      <c r="E938" s="595"/>
      <c r="F938" s="596"/>
      <c r="G938" s="596"/>
      <c r="H938" s="597"/>
      <c r="I938" s="597"/>
    </row>
    <row r="939" spans="1:9">
      <c r="A939" s="593"/>
      <c r="B939" s="592"/>
      <c r="C939" s="594"/>
      <c r="D939" s="595"/>
      <c r="E939" s="595"/>
      <c r="F939" s="596"/>
      <c r="G939" s="596"/>
      <c r="H939" s="597"/>
      <c r="I939" s="597"/>
    </row>
    <row r="940" spans="1:9">
      <c r="A940" s="593"/>
      <c r="B940" s="592"/>
      <c r="C940" s="594"/>
      <c r="D940" s="595"/>
      <c r="E940" s="595"/>
      <c r="F940" s="596"/>
      <c r="G940" s="596"/>
      <c r="H940" s="597"/>
      <c r="I940" s="597"/>
    </row>
    <row r="941" spans="1:9">
      <c r="A941" s="593"/>
      <c r="B941" s="592"/>
      <c r="C941" s="594"/>
      <c r="D941" s="595"/>
      <c r="E941" s="595"/>
      <c r="F941" s="596"/>
      <c r="G941" s="596"/>
      <c r="H941" s="597"/>
      <c r="I941" s="597"/>
    </row>
    <row r="942" spans="1:9">
      <c r="A942" s="593"/>
      <c r="B942" s="592"/>
      <c r="C942" s="594"/>
      <c r="D942" s="595"/>
      <c r="E942" s="595"/>
      <c r="F942" s="596"/>
      <c r="G942" s="596"/>
      <c r="H942" s="597"/>
      <c r="I942" s="597"/>
    </row>
    <row r="943" spans="1:9">
      <c r="A943" s="593"/>
      <c r="B943" s="592"/>
      <c r="C943" s="594"/>
      <c r="D943" s="595"/>
      <c r="E943" s="595"/>
      <c r="F943" s="596"/>
      <c r="G943" s="596"/>
      <c r="H943" s="597"/>
      <c r="I943" s="597"/>
    </row>
    <row r="944" spans="1:9">
      <c r="A944" s="593"/>
      <c r="B944" s="592"/>
      <c r="C944" s="594"/>
      <c r="D944" s="595"/>
      <c r="E944" s="595"/>
      <c r="F944" s="596"/>
      <c r="G944" s="596"/>
      <c r="H944" s="597"/>
      <c r="I944" s="597"/>
    </row>
    <row r="945" spans="1:9">
      <c r="A945" s="593"/>
      <c r="B945" s="592"/>
      <c r="C945" s="594"/>
      <c r="D945" s="595"/>
      <c r="E945" s="595"/>
      <c r="F945" s="596"/>
      <c r="G945" s="596"/>
      <c r="H945" s="597"/>
      <c r="I945" s="597"/>
    </row>
    <row r="946" spans="1:9">
      <c r="A946" s="593"/>
      <c r="B946" s="592"/>
      <c r="C946" s="594"/>
      <c r="D946" s="595"/>
      <c r="E946" s="595"/>
      <c r="F946" s="596"/>
      <c r="G946" s="596"/>
      <c r="H946" s="597"/>
      <c r="I946" s="597"/>
    </row>
    <row r="947" spans="1:9">
      <c r="A947" s="593"/>
      <c r="B947" s="592"/>
      <c r="C947" s="594"/>
      <c r="D947" s="595"/>
      <c r="E947" s="595"/>
      <c r="F947" s="596"/>
      <c r="G947" s="596"/>
      <c r="H947" s="597"/>
      <c r="I947" s="597"/>
    </row>
    <row r="948" spans="1:9">
      <c r="A948" s="593"/>
      <c r="B948" s="592"/>
      <c r="C948" s="594"/>
      <c r="D948" s="595"/>
      <c r="E948" s="595"/>
      <c r="F948" s="596"/>
      <c r="G948" s="596"/>
      <c r="H948" s="597"/>
      <c r="I948" s="597"/>
    </row>
    <row r="949" spans="1:9">
      <c r="A949" s="593"/>
      <c r="B949" s="592"/>
      <c r="C949" s="594"/>
      <c r="D949" s="595"/>
      <c r="E949" s="595"/>
      <c r="F949" s="596"/>
      <c r="G949" s="596"/>
      <c r="H949" s="597"/>
      <c r="I949" s="597"/>
    </row>
    <row r="950" spans="1:9">
      <c r="A950" s="593"/>
      <c r="B950" s="592"/>
      <c r="C950" s="594"/>
      <c r="D950" s="595"/>
      <c r="E950" s="595"/>
      <c r="F950" s="596"/>
      <c r="G950" s="596"/>
      <c r="H950" s="597"/>
      <c r="I950" s="597"/>
    </row>
    <row r="951" spans="1:9">
      <c r="A951" s="593"/>
      <c r="B951" s="592"/>
      <c r="C951" s="594"/>
      <c r="D951" s="595"/>
      <c r="E951" s="595"/>
      <c r="F951" s="596"/>
      <c r="G951" s="596"/>
      <c r="H951" s="597"/>
      <c r="I951" s="597"/>
    </row>
    <row r="952" spans="1:9">
      <c r="A952" s="593"/>
      <c r="B952" s="592"/>
      <c r="C952" s="594"/>
      <c r="D952" s="595"/>
      <c r="E952" s="595"/>
      <c r="F952" s="596"/>
      <c r="G952" s="596"/>
      <c r="H952" s="597"/>
      <c r="I952" s="597"/>
    </row>
    <row r="953" spans="1:9">
      <c r="A953" s="593"/>
      <c r="B953" s="592"/>
      <c r="C953" s="594"/>
      <c r="D953" s="595"/>
      <c r="E953" s="595"/>
      <c r="F953" s="596"/>
      <c r="G953" s="596"/>
      <c r="H953" s="597"/>
      <c r="I953" s="597"/>
    </row>
    <row r="954" spans="1:9">
      <c r="A954" s="593"/>
      <c r="B954" s="592"/>
      <c r="C954" s="594"/>
      <c r="D954" s="595"/>
      <c r="E954" s="595"/>
      <c r="F954" s="596"/>
      <c r="G954" s="596"/>
      <c r="H954" s="597"/>
      <c r="I954" s="597"/>
    </row>
    <row r="955" spans="1:9">
      <c r="A955" s="593"/>
      <c r="B955" s="592"/>
      <c r="C955" s="594"/>
      <c r="D955" s="595"/>
      <c r="E955" s="595"/>
      <c r="F955" s="596"/>
      <c r="G955" s="596"/>
      <c r="H955" s="597"/>
      <c r="I955" s="597"/>
    </row>
    <row r="956" spans="1:9">
      <c r="A956" s="593"/>
      <c r="B956" s="592"/>
      <c r="C956" s="594"/>
      <c r="D956" s="595"/>
      <c r="E956" s="595"/>
      <c r="F956" s="596"/>
      <c r="G956" s="596"/>
      <c r="H956" s="597"/>
      <c r="I956" s="597"/>
    </row>
    <row r="957" spans="1:9">
      <c r="A957" s="593"/>
      <c r="B957" s="592"/>
      <c r="C957" s="594"/>
      <c r="D957" s="595"/>
      <c r="E957" s="595"/>
      <c r="F957" s="596"/>
      <c r="G957" s="596"/>
      <c r="H957" s="597"/>
      <c r="I957" s="597"/>
    </row>
    <row r="958" spans="1:9">
      <c r="A958" s="593"/>
      <c r="B958" s="592"/>
      <c r="C958" s="594"/>
      <c r="D958" s="595"/>
      <c r="E958" s="595"/>
      <c r="F958" s="596"/>
      <c r="G958" s="596"/>
      <c r="H958" s="597"/>
      <c r="I958" s="597"/>
    </row>
    <row r="959" spans="1:9">
      <c r="A959" s="593"/>
      <c r="B959" s="592"/>
      <c r="C959" s="594"/>
      <c r="D959" s="595"/>
      <c r="E959" s="595"/>
      <c r="F959" s="596"/>
      <c r="G959" s="596"/>
      <c r="H959" s="597"/>
      <c r="I959" s="597"/>
    </row>
    <row r="960" spans="1:9">
      <c r="A960" s="593"/>
      <c r="B960" s="592"/>
      <c r="C960" s="594"/>
      <c r="D960" s="595"/>
      <c r="E960" s="595"/>
      <c r="F960" s="596"/>
      <c r="G960" s="596"/>
      <c r="H960" s="597"/>
      <c r="I960" s="597"/>
    </row>
    <row r="961" spans="1:9">
      <c r="A961" s="593"/>
      <c r="B961" s="592"/>
      <c r="C961" s="594"/>
      <c r="D961" s="595"/>
      <c r="E961" s="595"/>
      <c r="F961" s="596"/>
      <c r="G961" s="596"/>
      <c r="H961" s="597"/>
      <c r="I961" s="597"/>
    </row>
    <row r="962" spans="1:9">
      <c r="A962" s="593"/>
      <c r="B962" s="592"/>
      <c r="C962" s="594"/>
      <c r="D962" s="595"/>
      <c r="E962" s="595"/>
      <c r="F962" s="596"/>
      <c r="G962" s="596"/>
      <c r="H962" s="597"/>
      <c r="I962" s="597"/>
    </row>
    <row r="963" spans="1:9">
      <c r="A963" s="593"/>
      <c r="B963" s="592"/>
      <c r="C963" s="594"/>
      <c r="D963" s="595"/>
      <c r="E963" s="595"/>
      <c r="F963" s="596"/>
      <c r="G963" s="596"/>
      <c r="H963" s="597"/>
      <c r="I963" s="597"/>
    </row>
    <row r="964" spans="1:9">
      <c r="A964" s="593"/>
      <c r="B964" s="592"/>
      <c r="C964" s="594"/>
      <c r="D964" s="595"/>
      <c r="E964" s="595"/>
      <c r="F964" s="596"/>
      <c r="G964" s="596"/>
      <c r="H964" s="597"/>
      <c r="I964" s="597"/>
    </row>
    <row r="965" spans="1:9">
      <c r="A965" s="593"/>
      <c r="B965" s="592"/>
      <c r="C965" s="594"/>
      <c r="D965" s="595"/>
      <c r="E965" s="595"/>
      <c r="F965" s="596"/>
      <c r="G965" s="596"/>
      <c r="H965" s="597"/>
      <c r="I965" s="597"/>
    </row>
    <row r="966" spans="1:9">
      <c r="A966" s="593"/>
      <c r="B966" s="592"/>
      <c r="C966" s="594"/>
      <c r="D966" s="595"/>
      <c r="E966" s="595"/>
      <c r="F966" s="596"/>
      <c r="G966" s="596"/>
      <c r="H966" s="597"/>
      <c r="I966" s="597"/>
    </row>
    <row r="967" spans="1:9">
      <c r="A967" s="593"/>
      <c r="B967" s="592"/>
      <c r="C967" s="594"/>
      <c r="D967" s="595"/>
      <c r="E967" s="595"/>
      <c r="F967" s="596"/>
      <c r="G967" s="596"/>
      <c r="H967" s="597"/>
      <c r="I967" s="597"/>
    </row>
    <row r="968" spans="1:9">
      <c r="A968" s="593"/>
      <c r="B968" s="592"/>
      <c r="C968" s="594"/>
      <c r="D968" s="595"/>
      <c r="E968" s="595"/>
      <c r="F968" s="596"/>
      <c r="G968" s="596"/>
      <c r="H968" s="597"/>
      <c r="I968" s="597"/>
    </row>
    <row r="969" spans="1:9">
      <c r="A969" s="593"/>
      <c r="B969" s="592"/>
      <c r="C969" s="594"/>
      <c r="D969" s="595"/>
      <c r="E969" s="595"/>
      <c r="F969" s="596"/>
      <c r="G969" s="596"/>
      <c r="H969" s="597"/>
      <c r="I969" s="597"/>
    </row>
    <row r="970" spans="1:9">
      <c r="A970" s="593"/>
      <c r="B970" s="592"/>
      <c r="C970" s="594"/>
      <c r="D970" s="595"/>
      <c r="E970" s="595"/>
      <c r="F970" s="596"/>
      <c r="G970" s="596"/>
      <c r="H970" s="597"/>
      <c r="I970" s="597"/>
    </row>
    <row r="971" spans="1:9">
      <c r="A971" s="593"/>
      <c r="B971" s="592"/>
      <c r="C971" s="594"/>
      <c r="D971" s="595"/>
      <c r="E971" s="595"/>
      <c r="F971" s="596"/>
      <c r="G971" s="596"/>
      <c r="H971" s="597"/>
      <c r="I971" s="597"/>
    </row>
    <row r="972" spans="1:9">
      <c r="A972" s="593"/>
      <c r="B972" s="592"/>
      <c r="C972" s="594"/>
      <c r="D972" s="595"/>
      <c r="E972" s="595"/>
      <c r="F972" s="596"/>
      <c r="G972" s="596"/>
      <c r="H972" s="597"/>
      <c r="I972" s="597"/>
    </row>
    <row r="973" spans="1:9">
      <c r="A973" s="593"/>
      <c r="B973" s="592"/>
      <c r="C973" s="594"/>
      <c r="D973" s="595"/>
      <c r="E973" s="595"/>
      <c r="F973" s="596"/>
      <c r="G973" s="596"/>
      <c r="H973" s="597"/>
      <c r="I973" s="597"/>
    </row>
    <row r="974" spans="1:9">
      <c r="A974" s="593"/>
      <c r="B974" s="592"/>
      <c r="C974" s="594"/>
      <c r="D974" s="595"/>
      <c r="E974" s="595"/>
      <c r="F974" s="596"/>
      <c r="G974" s="596"/>
      <c r="H974" s="597"/>
      <c r="I974" s="597"/>
    </row>
    <row r="975" spans="1:9">
      <c r="A975" s="593"/>
      <c r="B975" s="592"/>
      <c r="C975" s="594"/>
      <c r="D975" s="595"/>
      <c r="E975" s="595"/>
      <c r="F975" s="596"/>
      <c r="G975" s="596"/>
      <c r="H975" s="597"/>
      <c r="I975" s="597"/>
    </row>
    <row r="976" spans="1:9">
      <c r="A976" s="593"/>
      <c r="B976" s="592"/>
      <c r="C976" s="594"/>
      <c r="D976" s="595"/>
      <c r="E976" s="595"/>
      <c r="F976" s="596"/>
      <c r="G976" s="596"/>
      <c r="H976" s="597"/>
      <c r="I976" s="597"/>
    </row>
    <row r="977" spans="1:9">
      <c r="A977" s="593"/>
      <c r="B977" s="592"/>
      <c r="C977" s="594"/>
      <c r="D977" s="595"/>
      <c r="E977" s="595"/>
      <c r="F977" s="596"/>
      <c r="G977" s="596"/>
      <c r="H977" s="597"/>
      <c r="I977" s="597"/>
    </row>
    <row r="978" spans="1:9">
      <c r="A978" s="593"/>
      <c r="B978" s="592"/>
      <c r="C978" s="594"/>
      <c r="D978" s="595"/>
      <c r="E978" s="595"/>
      <c r="F978" s="596"/>
      <c r="G978" s="596"/>
      <c r="H978" s="597"/>
      <c r="I978" s="597"/>
    </row>
    <row r="979" spans="1:9">
      <c r="A979" s="593"/>
      <c r="B979" s="592"/>
      <c r="C979" s="594"/>
      <c r="D979" s="595"/>
      <c r="E979" s="595"/>
      <c r="F979" s="596"/>
      <c r="G979" s="596"/>
      <c r="H979" s="597"/>
      <c r="I979" s="597"/>
    </row>
    <row r="980" spans="1:9">
      <c r="A980" s="593"/>
      <c r="B980" s="592"/>
      <c r="C980" s="594"/>
      <c r="D980" s="595"/>
      <c r="E980" s="595"/>
      <c r="F980" s="596"/>
      <c r="G980" s="596"/>
      <c r="H980" s="597"/>
      <c r="I980" s="597"/>
    </row>
    <row r="981" spans="1:9">
      <c r="A981" s="593"/>
      <c r="B981" s="592"/>
      <c r="C981" s="594"/>
      <c r="D981" s="595"/>
      <c r="E981" s="595"/>
      <c r="F981" s="596"/>
      <c r="G981" s="596"/>
      <c r="H981" s="597"/>
      <c r="I981" s="597"/>
    </row>
    <row r="982" spans="1:9">
      <c r="A982" s="593"/>
      <c r="B982" s="592"/>
      <c r="C982" s="594"/>
      <c r="D982" s="595"/>
      <c r="E982" s="595"/>
      <c r="F982" s="596"/>
      <c r="G982" s="596"/>
      <c r="H982" s="597"/>
      <c r="I982" s="597"/>
    </row>
    <row r="983" spans="1:9">
      <c r="A983" s="593"/>
      <c r="B983" s="592"/>
      <c r="C983" s="594"/>
      <c r="D983" s="595"/>
      <c r="E983" s="595"/>
      <c r="F983" s="596"/>
      <c r="G983" s="596"/>
      <c r="H983" s="597"/>
      <c r="I983" s="597"/>
    </row>
    <row r="984" spans="1:9">
      <c r="A984" s="593"/>
      <c r="B984" s="592"/>
      <c r="C984" s="594"/>
      <c r="D984" s="595"/>
      <c r="E984" s="595"/>
      <c r="F984" s="596"/>
      <c r="G984" s="596"/>
      <c r="H984" s="597"/>
      <c r="I984" s="597"/>
    </row>
    <row r="985" spans="1:9">
      <c r="A985" s="593"/>
      <c r="B985" s="592"/>
      <c r="C985" s="594"/>
      <c r="D985" s="595"/>
      <c r="E985" s="595"/>
      <c r="F985" s="596"/>
      <c r="G985" s="596"/>
      <c r="H985" s="597"/>
      <c r="I985" s="597"/>
    </row>
    <row r="986" spans="1:9">
      <c r="A986" s="593"/>
      <c r="B986" s="592"/>
      <c r="C986" s="594"/>
      <c r="D986" s="595"/>
      <c r="E986" s="595"/>
      <c r="F986" s="596"/>
      <c r="G986" s="596"/>
      <c r="H986" s="597"/>
      <c r="I986" s="597"/>
    </row>
    <row r="987" spans="1:9">
      <c r="A987" s="593"/>
      <c r="B987" s="592"/>
      <c r="C987" s="594"/>
      <c r="D987" s="595"/>
      <c r="E987" s="595"/>
      <c r="F987" s="596"/>
      <c r="G987" s="596"/>
      <c r="H987" s="597"/>
      <c r="I987" s="597"/>
    </row>
    <row r="988" spans="1:9">
      <c r="A988" s="593"/>
      <c r="B988" s="592"/>
      <c r="C988" s="594"/>
      <c r="D988" s="595"/>
      <c r="E988" s="595"/>
      <c r="F988" s="596"/>
      <c r="G988" s="596"/>
      <c r="H988" s="597"/>
      <c r="I988" s="597"/>
    </row>
    <row r="989" spans="1:9">
      <c r="A989" s="593"/>
      <c r="B989" s="592"/>
      <c r="C989" s="594"/>
      <c r="D989" s="595"/>
      <c r="E989" s="595"/>
      <c r="F989" s="596"/>
      <c r="G989" s="596"/>
      <c r="H989" s="597"/>
      <c r="I989" s="597"/>
    </row>
    <row r="990" spans="1:9">
      <c r="A990" s="593"/>
      <c r="B990" s="592"/>
      <c r="C990" s="594"/>
      <c r="D990" s="595"/>
      <c r="E990" s="595"/>
      <c r="F990" s="596"/>
      <c r="G990" s="596"/>
      <c r="H990" s="597"/>
      <c r="I990" s="597"/>
    </row>
    <row r="991" spans="1:9">
      <c r="A991" s="593"/>
      <c r="B991" s="592"/>
      <c r="C991" s="594"/>
      <c r="D991" s="595"/>
      <c r="E991" s="595"/>
      <c r="F991" s="596"/>
      <c r="G991" s="596"/>
      <c r="H991" s="597"/>
      <c r="I991" s="597"/>
    </row>
    <row r="992" spans="1:9">
      <c r="A992" s="593"/>
      <c r="B992" s="592"/>
      <c r="C992" s="594"/>
      <c r="D992" s="595"/>
      <c r="E992" s="595"/>
      <c r="F992" s="596"/>
      <c r="G992" s="596"/>
      <c r="H992" s="597"/>
      <c r="I992" s="597"/>
    </row>
    <row r="993" spans="1:9">
      <c r="A993" s="593"/>
      <c r="B993" s="592"/>
      <c r="C993" s="594"/>
      <c r="D993" s="595"/>
      <c r="E993" s="595"/>
      <c r="F993" s="596"/>
      <c r="G993" s="596"/>
      <c r="H993" s="597"/>
      <c r="I993" s="597"/>
    </row>
    <row r="994" spans="1:9">
      <c r="A994" s="593"/>
      <c r="B994" s="592"/>
      <c r="C994" s="594"/>
      <c r="D994" s="595"/>
      <c r="E994" s="595"/>
      <c r="F994" s="596"/>
      <c r="G994" s="596"/>
      <c r="H994" s="597"/>
      <c r="I994" s="597"/>
    </row>
    <row r="995" spans="1:9">
      <c r="A995" s="593"/>
      <c r="B995" s="592"/>
      <c r="C995" s="594"/>
      <c r="D995" s="595"/>
      <c r="E995" s="595"/>
      <c r="F995" s="596"/>
      <c r="G995" s="596"/>
      <c r="H995" s="597"/>
      <c r="I995" s="597"/>
    </row>
    <row r="996" spans="1:9">
      <c r="A996" s="593"/>
      <c r="B996" s="592"/>
      <c r="C996" s="594"/>
      <c r="D996" s="595"/>
      <c r="E996" s="595"/>
      <c r="F996" s="596"/>
      <c r="G996" s="596"/>
      <c r="H996" s="597"/>
      <c r="I996" s="597"/>
    </row>
    <row r="997" spans="1:9">
      <c r="A997" s="593"/>
      <c r="B997" s="592"/>
      <c r="C997" s="594"/>
      <c r="D997" s="595"/>
      <c r="E997" s="595"/>
      <c r="F997" s="596"/>
      <c r="G997" s="596"/>
      <c r="H997" s="597"/>
      <c r="I997" s="597"/>
    </row>
    <row r="998" spans="1:9">
      <c r="A998" s="593"/>
      <c r="B998" s="592"/>
      <c r="C998" s="594"/>
      <c r="D998" s="595"/>
      <c r="E998" s="595"/>
      <c r="F998" s="596"/>
      <c r="G998" s="596"/>
      <c r="H998" s="597"/>
      <c r="I998" s="597"/>
    </row>
    <row r="999" spans="1:9">
      <c r="A999" s="593"/>
      <c r="B999" s="592"/>
      <c r="C999" s="594"/>
      <c r="D999" s="595"/>
      <c r="E999" s="595"/>
      <c r="F999" s="596"/>
      <c r="G999" s="596"/>
      <c r="H999" s="597"/>
      <c r="I999" s="597"/>
    </row>
    <row r="1000" spans="1:9">
      <c r="A1000" s="593"/>
      <c r="B1000" s="592"/>
      <c r="C1000" s="594"/>
      <c r="D1000" s="595"/>
      <c r="E1000" s="595"/>
      <c r="F1000" s="596"/>
      <c r="G1000" s="596"/>
      <c r="H1000" s="597"/>
      <c r="I1000" s="597"/>
    </row>
    <row r="1001" spans="1:9">
      <c r="A1001" s="593"/>
      <c r="B1001" s="592"/>
      <c r="C1001" s="594"/>
      <c r="D1001" s="595"/>
      <c r="E1001" s="595"/>
      <c r="F1001" s="596"/>
      <c r="G1001" s="596"/>
      <c r="H1001" s="597"/>
      <c r="I1001" s="597"/>
    </row>
    <row r="1002" spans="1:9">
      <c r="A1002" s="593"/>
      <c r="B1002" s="592"/>
      <c r="C1002" s="594"/>
      <c r="D1002" s="595"/>
      <c r="E1002" s="595"/>
      <c r="F1002" s="596"/>
      <c r="G1002" s="596"/>
      <c r="H1002" s="597"/>
      <c r="I1002" s="597"/>
    </row>
    <row r="1003" spans="1:9">
      <c r="A1003" s="593"/>
      <c r="B1003" s="592"/>
      <c r="C1003" s="594"/>
      <c r="D1003" s="595"/>
      <c r="E1003" s="595"/>
      <c r="F1003" s="596"/>
      <c r="G1003" s="596"/>
      <c r="H1003" s="597"/>
      <c r="I1003" s="597"/>
    </row>
    <row r="1004" spans="1:9">
      <c r="A1004" s="593"/>
      <c r="B1004" s="592"/>
      <c r="C1004" s="594"/>
      <c r="D1004" s="595"/>
      <c r="E1004" s="595"/>
      <c r="F1004" s="596"/>
      <c r="G1004" s="596"/>
      <c r="H1004" s="597"/>
      <c r="I1004" s="597"/>
    </row>
    <row r="1005" spans="1:9">
      <c r="A1005" s="593"/>
      <c r="B1005" s="592"/>
      <c r="C1005" s="594"/>
      <c r="D1005" s="595"/>
      <c r="E1005" s="595"/>
      <c r="F1005" s="596"/>
      <c r="G1005" s="596"/>
      <c r="H1005" s="597"/>
      <c r="I1005" s="597"/>
    </row>
    <row r="1006" spans="1:9">
      <c r="A1006" s="593"/>
      <c r="B1006" s="592"/>
      <c r="C1006" s="594"/>
      <c r="D1006" s="595"/>
      <c r="E1006" s="595"/>
      <c r="F1006" s="596"/>
      <c r="G1006" s="596"/>
      <c r="H1006" s="597"/>
      <c r="I1006" s="597"/>
    </row>
    <row r="1007" spans="1:9">
      <c r="A1007" s="593"/>
      <c r="B1007" s="592"/>
      <c r="C1007" s="594"/>
      <c r="D1007" s="595"/>
      <c r="E1007" s="595"/>
      <c r="F1007" s="596"/>
      <c r="G1007" s="596"/>
      <c r="H1007" s="597"/>
      <c r="I1007" s="597"/>
    </row>
    <row r="1008" spans="1:9">
      <c r="A1008" s="593"/>
      <c r="B1008" s="592"/>
      <c r="C1008" s="594"/>
      <c r="D1008" s="595"/>
      <c r="E1008" s="595"/>
      <c r="F1008" s="596"/>
      <c r="G1008" s="596"/>
      <c r="H1008" s="597"/>
      <c r="I1008" s="597"/>
    </row>
    <row r="1009" spans="1:9">
      <c r="A1009" s="593"/>
      <c r="B1009" s="592"/>
      <c r="C1009" s="594"/>
      <c r="D1009" s="595"/>
      <c r="E1009" s="595"/>
      <c r="F1009" s="596"/>
      <c r="G1009" s="596"/>
      <c r="H1009" s="597"/>
      <c r="I1009" s="597"/>
    </row>
    <row r="1010" spans="1:9">
      <c r="A1010" s="593"/>
      <c r="B1010" s="592"/>
      <c r="C1010" s="594"/>
      <c r="D1010" s="595"/>
      <c r="E1010" s="595"/>
      <c r="F1010" s="596"/>
      <c r="G1010" s="596"/>
      <c r="H1010" s="597"/>
      <c r="I1010" s="597"/>
    </row>
    <row r="1011" spans="1:9">
      <c r="A1011" s="593"/>
      <c r="B1011" s="592"/>
      <c r="C1011" s="594"/>
      <c r="D1011" s="595"/>
      <c r="E1011" s="595"/>
      <c r="F1011" s="596"/>
      <c r="G1011" s="596"/>
      <c r="H1011" s="597"/>
      <c r="I1011" s="597"/>
    </row>
    <row r="1012" spans="1:9">
      <c r="A1012" s="593"/>
      <c r="B1012" s="592"/>
      <c r="C1012" s="594"/>
      <c r="D1012" s="595"/>
      <c r="E1012" s="595"/>
      <c r="F1012" s="596"/>
      <c r="G1012" s="596"/>
      <c r="H1012" s="597"/>
      <c r="I1012" s="597"/>
    </row>
    <row r="1013" spans="1:9">
      <c r="A1013" s="593"/>
      <c r="B1013" s="592"/>
      <c r="C1013" s="594"/>
      <c r="D1013" s="595"/>
      <c r="E1013" s="595"/>
      <c r="F1013" s="596"/>
      <c r="G1013" s="596"/>
      <c r="H1013" s="597"/>
      <c r="I1013" s="597"/>
    </row>
    <row r="1014" spans="1:9">
      <c r="A1014" s="593"/>
      <c r="B1014" s="592"/>
      <c r="C1014" s="594"/>
      <c r="D1014" s="595"/>
      <c r="E1014" s="595"/>
      <c r="F1014" s="596"/>
      <c r="G1014" s="596"/>
      <c r="H1014" s="597"/>
      <c r="I1014" s="597"/>
    </row>
    <row r="1015" spans="1:9">
      <c r="A1015" s="593"/>
      <c r="B1015" s="592"/>
      <c r="C1015" s="594"/>
      <c r="D1015" s="595"/>
      <c r="E1015" s="595"/>
      <c r="F1015" s="596"/>
      <c r="G1015" s="596"/>
      <c r="H1015" s="597"/>
      <c r="I1015" s="597"/>
    </row>
    <row r="1016" spans="1:9">
      <c r="A1016" s="593"/>
      <c r="B1016" s="592"/>
      <c r="C1016" s="594"/>
      <c r="D1016" s="595"/>
      <c r="E1016" s="595"/>
      <c r="F1016" s="596"/>
      <c r="G1016" s="596"/>
      <c r="H1016" s="597"/>
      <c r="I1016" s="597"/>
    </row>
    <row r="1017" spans="1:9">
      <c r="A1017" s="593"/>
      <c r="B1017" s="592"/>
      <c r="C1017" s="594"/>
      <c r="D1017" s="595"/>
      <c r="E1017" s="595"/>
      <c r="F1017" s="596"/>
      <c r="G1017" s="596"/>
      <c r="H1017" s="597"/>
      <c r="I1017" s="597"/>
    </row>
    <row r="1018" spans="1:9">
      <c r="A1018" s="593"/>
      <c r="B1018" s="592"/>
      <c r="C1018" s="594"/>
      <c r="D1018" s="595"/>
      <c r="E1018" s="595"/>
      <c r="F1018" s="596"/>
      <c r="G1018" s="596"/>
      <c r="H1018" s="597"/>
      <c r="I1018" s="597"/>
    </row>
    <row r="1019" spans="1:9">
      <c r="A1019" s="593"/>
      <c r="B1019" s="592"/>
      <c r="C1019" s="594"/>
      <c r="D1019" s="595"/>
      <c r="E1019" s="595"/>
      <c r="F1019" s="596"/>
      <c r="G1019" s="596"/>
      <c r="H1019" s="597"/>
      <c r="I1019" s="597"/>
    </row>
    <row r="1020" spans="1:9">
      <c r="A1020" s="593"/>
      <c r="B1020" s="592"/>
      <c r="C1020" s="594"/>
      <c r="D1020" s="595"/>
      <c r="E1020" s="595"/>
      <c r="F1020" s="596"/>
      <c r="G1020" s="596"/>
      <c r="H1020" s="597"/>
      <c r="I1020" s="597"/>
    </row>
    <row r="1021" spans="1:9">
      <c r="A1021" s="593"/>
      <c r="B1021" s="592"/>
      <c r="C1021" s="594"/>
      <c r="D1021" s="595"/>
      <c r="E1021" s="595"/>
      <c r="F1021" s="596"/>
      <c r="G1021" s="596"/>
      <c r="H1021" s="597"/>
      <c r="I1021" s="597"/>
    </row>
    <row r="1022" spans="1:9">
      <c r="A1022" s="593"/>
      <c r="B1022" s="592"/>
      <c r="C1022" s="594"/>
      <c r="D1022" s="595"/>
      <c r="E1022" s="595"/>
      <c r="F1022" s="596"/>
      <c r="G1022" s="596"/>
      <c r="H1022" s="597"/>
      <c r="I1022" s="597"/>
    </row>
    <row r="1023" spans="1:9">
      <c r="A1023" s="593"/>
      <c r="B1023" s="592"/>
      <c r="C1023" s="594"/>
      <c r="D1023" s="595"/>
      <c r="E1023" s="595"/>
      <c r="F1023" s="596"/>
      <c r="G1023" s="596"/>
      <c r="H1023" s="597"/>
      <c r="I1023" s="597"/>
    </row>
    <row r="1024" spans="1:9">
      <c r="A1024" s="593"/>
      <c r="B1024" s="592"/>
      <c r="C1024" s="594"/>
      <c r="D1024" s="595"/>
      <c r="E1024" s="595"/>
      <c r="F1024" s="596"/>
      <c r="G1024" s="596"/>
      <c r="H1024" s="597"/>
      <c r="I1024" s="597"/>
    </row>
    <row r="1025" spans="1:9">
      <c r="A1025" s="593"/>
      <c r="B1025" s="592"/>
      <c r="C1025" s="594"/>
      <c r="D1025" s="595"/>
      <c r="E1025" s="595"/>
      <c r="F1025" s="596"/>
      <c r="G1025" s="596"/>
      <c r="H1025" s="597"/>
      <c r="I1025" s="597"/>
    </row>
    <row r="1026" spans="1:9">
      <c r="A1026" s="593"/>
      <c r="B1026" s="592"/>
      <c r="C1026" s="594"/>
      <c r="D1026" s="595"/>
      <c r="E1026" s="595"/>
      <c r="F1026" s="596"/>
      <c r="G1026" s="596"/>
      <c r="H1026" s="597"/>
      <c r="I1026" s="597"/>
    </row>
    <row r="1027" spans="1:9">
      <c r="A1027" s="593"/>
      <c r="B1027" s="592"/>
      <c r="C1027" s="594"/>
      <c r="D1027" s="595"/>
      <c r="E1027" s="595"/>
      <c r="F1027" s="596"/>
      <c r="G1027" s="596"/>
      <c r="H1027" s="597"/>
      <c r="I1027" s="597"/>
    </row>
    <row r="1028" spans="1:9">
      <c r="A1028" s="593"/>
      <c r="B1028" s="592"/>
      <c r="C1028" s="594"/>
      <c r="D1028" s="595"/>
      <c r="E1028" s="595"/>
      <c r="F1028" s="596"/>
      <c r="G1028" s="596"/>
      <c r="H1028" s="597"/>
      <c r="I1028" s="597"/>
    </row>
    <row r="1029" spans="1:9">
      <c r="A1029" s="593"/>
      <c r="B1029" s="592"/>
      <c r="C1029" s="594"/>
      <c r="D1029" s="595"/>
      <c r="E1029" s="595"/>
      <c r="F1029" s="596"/>
      <c r="G1029" s="596"/>
      <c r="H1029" s="597"/>
      <c r="I1029" s="597"/>
    </row>
    <row r="1030" spans="1:9">
      <c r="A1030" s="593"/>
      <c r="B1030" s="592"/>
      <c r="C1030" s="594"/>
      <c r="D1030" s="595"/>
      <c r="E1030" s="595"/>
      <c r="F1030" s="596"/>
      <c r="G1030" s="596"/>
      <c r="H1030" s="597"/>
      <c r="I1030" s="597"/>
    </row>
    <row r="1031" spans="1:9">
      <c r="A1031" s="593"/>
      <c r="B1031" s="592"/>
      <c r="C1031" s="594"/>
      <c r="D1031" s="595"/>
      <c r="E1031" s="595"/>
      <c r="F1031" s="596"/>
      <c r="G1031" s="596"/>
      <c r="H1031" s="597"/>
      <c r="I1031" s="597"/>
    </row>
    <row r="1032" spans="1:9">
      <c r="A1032" s="593"/>
      <c r="B1032" s="592"/>
      <c r="C1032" s="594"/>
      <c r="D1032" s="595"/>
      <c r="E1032" s="595"/>
      <c r="F1032" s="596"/>
      <c r="G1032" s="596"/>
      <c r="H1032" s="597"/>
      <c r="I1032" s="597"/>
    </row>
    <row r="1033" spans="1:9">
      <c r="A1033" s="593"/>
      <c r="B1033" s="592"/>
      <c r="C1033" s="594"/>
      <c r="D1033" s="595"/>
      <c r="E1033" s="595"/>
      <c r="F1033" s="596"/>
      <c r="G1033" s="596"/>
      <c r="H1033" s="597"/>
      <c r="I1033" s="597"/>
    </row>
    <row r="1034" spans="1:9">
      <c r="A1034" s="593"/>
      <c r="B1034" s="592"/>
      <c r="C1034" s="594"/>
      <c r="D1034" s="595"/>
      <c r="E1034" s="595"/>
      <c r="F1034" s="596"/>
      <c r="G1034" s="596"/>
      <c r="H1034" s="597"/>
      <c r="I1034" s="597"/>
    </row>
    <row r="1035" spans="1:9">
      <c r="A1035" s="593"/>
      <c r="B1035" s="592"/>
      <c r="C1035" s="594"/>
      <c r="D1035" s="595"/>
      <c r="E1035" s="595"/>
      <c r="F1035" s="596"/>
      <c r="G1035" s="596"/>
      <c r="H1035" s="597"/>
      <c r="I1035" s="597"/>
    </row>
    <row r="1036" spans="1:9">
      <c r="A1036" s="593"/>
      <c r="B1036" s="592"/>
      <c r="C1036" s="594"/>
      <c r="D1036" s="595"/>
      <c r="E1036" s="595"/>
      <c r="F1036" s="596"/>
      <c r="G1036" s="596"/>
      <c r="H1036" s="597"/>
      <c r="I1036" s="597"/>
    </row>
    <row r="1037" spans="1:9">
      <c r="A1037" s="593"/>
      <c r="B1037" s="592"/>
      <c r="C1037" s="594"/>
      <c r="D1037" s="595"/>
      <c r="E1037" s="595"/>
      <c r="F1037" s="596"/>
      <c r="G1037" s="596"/>
      <c r="H1037" s="597"/>
      <c r="I1037" s="597"/>
    </row>
    <row r="1038" spans="1:9">
      <c r="A1038" s="593"/>
      <c r="B1038" s="592"/>
      <c r="C1038" s="594"/>
      <c r="D1038" s="595"/>
      <c r="E1038" s="595"/>
      <c r="F1038" s="596"/>
      <c r="G1038" s="596"/>
      <c r="H1038" s="597"/>
      <c r="I1038" s="597"/>
    </row>
    <row r="1039" spans="1:9">
      <c r="A1039" s="593"/>
      <c r="B1039" s="592"/>
      <c r="C1039" s="594"/>
      <c r="D1039" s="595"/>
      <c r="E1039" s="595"/>
      <c r="F1039" s="596"/>
      <c r="G1039" s="596"/>
      <c r="H1039" s="597"/>
      <c r="I1039" s="597"/>
    </row>
    <row r="1040" spans="1:9">
      <c r="A1040" s="593"/>
      <c r="B1040" s="592"/>
      <c r="C1040" s="594"/>
      <c r="D1040" s="595"/>
      <c r="E1040" s="595"/>
      <c r="F1040" s="596"/>
      <c r="G1040" s="596"/>
      <c r="H1040" s="597"/>
      <c r="I1040" s="597"/>
    </row>
    <row r="1041" spans="1:9">
      <c r="A1041" s="593"/>
      <c r="B1041" s="592"/>
      <c r="C1041" s="594"/>
      <c r="D1041" s="595"/>
      <c r="E1041" s="595"/>
      <c r="F1041" s="596"/>
      <c r="G1041" s="596"/>
      <c r="H1041" s="597"/>
      <c r="I1041" s="597"/>
    </row>
    <row r="1042" spans="1:9">
      <c r="A1042" s="593"/>
      <c r="B1042" s="592"/>
      <c r="C1042" s="594"/>
      <c r="D1042" s="595"/>
      <c r="E1042" s="595"/>
      <c r="F1042" s="596"/>
      <c r="G1042" s="596"/>
      <c r="H1042" s="597"/>
      <c r="I1042" s="597"/>
    </row>
    <row r="1043" spans="1:9">
      <c r="A1043" s="593"/>
      <c r="B1043" s="592"/>
      <c r="C1043" s="594"/>
      <c r="D1043" s="595"/>
      <c r="E1043" s="595"/>
      <c r="F1043" s="596"/>
      <c r="G1043" s="596"/>
      <c r="H1043" s="597"/>
      <c r="I1043" s="597"/>
    </row>
    <row r="1044" spans="1:9">
      <c r="A1044" s="593"/>
      <c r="B1044" s="592"/>
      <c r="C1044" s="594"/>
      <c r="D1044" s="595"/>
      <c r="E1044" s="595"/>
      <c r="F1044" s="596"/>
      <c r="G1044" s="596"/>
      <c r="H1044" s="597"/>
      <c r="I1044" s="597"/>
    </row>
    <row r="1045" spans="1:9">
      <c r="A1045" s="593"/>
      <c r="B1045" s="592"/>
      <c r="C1045" s="594"/>
      <c r="D1045" s="595"/>
      <c r="E1045" s="595"/>
      <c r="F1045" s="596"/>
      <c r="G1045" s="596"/>
      <c r="H1045" s="597"/>
      <c r="I1045" s="597"/>
    </row>
    <row r="1046" spans="1:9">
      <c r="A1046" s="593"/>
      <c r="B1046" s="592"/>
      <c r="C1046" s="594"/>
      <c r="D1046" s="595"/>
      <c r="E1046" s="595"/>
      <c r="F1046" s="596"/>
      <c r="G1046" s="596"/>
      <c r="H1046" s="597"/>
      <c r="I1046" s="597"/>
    </row>
    <row r="1047" spans="1:9">
      <c r="A1047" s="593"/>
      <c r="B1047" s="592"/>
      <c r="C1047" s="594"/>
      <c r="D1047" s="595"/>
      <c r="E1047" s="595"/>
      <c r="F1047" s="596"/>
      <c r="G1047" s="596"/>
      <c r="H1047" s="597"/>
      <c r="I1047" s="597"/>
    </row>
    <row r="1048" spans="1:9">
      <c r="A1048" s="593"/>
      <c r="B1048" s="592"/>
      <c r="C1048" s="594"/>
      <c r="D1048" s="595"/>
      <c r="E1048" s="595"/>
      <c r="F1048" s="596"/>
      <c r="G1048" s="596"/>
      <c r="H1048" s="597"/>
      <c r="I1048" s="597"/>
    </row>
    <row r="1049" spans="1:9">
      <c r="A1049" s="593"/>
      <c r="B1049" s="592"/>
      <c r="C1049" s="594"/>
      <c r="D1049" s="595"/>
      <c r="E1049" s="595"/>
      <c r="F1049" s="596"/>
      <c r="G1049" s="596"/>
      <c r="H1049" s="597"/>
      <c r="I1049" s="597"/>
    </row>
    <row r="1050" spans="1:9">
      <c r="A1050" s="593"/>
      <c r="B1050" s="592"/>
      <c r="C1050" s="594"/>
      <c r="D1050" s="595"/>
      <c r="E1050" s="595"/>
      <c r="F1050" s="596"/>
      <c r="G1050" s="596"/>
      <c r="H1050" s="597"/>
      <c r="I1050" s="597"/>
    </row>
    <row r="1051" spans="1:9">
      <c r="A1051" s="593"/>
      <c r="B1051" s="592"/>
      <c r="C1051" s="594"/>
      <c r="D1051" s="595"/>
      <c r="E1051" s="595"/>
      <c r="F1051" s="596"/>
      <c r="G1051" s="596"/>
      <c r="H1051" s="597"/>
      <c r="I1051" s="597"/>
    </row>
    <row r="1052" spans="1:9">
      <c r="A1052" s="593"/>
      <c r="B1052" s="592"/>
      <c r="C1052" s="594"/>
      <c r="D1052" s="595"/>
      <c r="E1052" s="595"/>
      <c r="F1052" s="596"/>
      <c r="G1052" s="596"/>
      <c r="H1052" s="597"/>
      <c r="I1052" s="597"/>
    </row>
    <row r="1053" spans="1:9">
      <c r="A1053" s="593"/>
      <c r="B1053" s="592"/>
      <c r="C1053" s="594"/>
      <c r="D1053" s="595"/>
      <c r="E1053" s="595"/>
      <c r="F1053" s="596"/>
      <c r="G1053" s="596"/>
      <c r="H1053" s="597"/>
      <c r="I1053" s="597"/>
    </row>
    <row r="1054" spans="1:9">
      <c r="A1054" s="593"/>
      <c r="B1054" s="592"/>
      <c r="C1054" s="594"/>
      <c r="D1054" s="595"/>
      <c r="E1054" s="595"/>
      <c r="F1054" s="596"/>
      <c r="G1054" s="596"/>
      <c r="H1054" s="597"/>
      <c r="I1054" s="597"/>
    </row>
    <row r="1055" spans="1:9">
      <c r="A1055" s="593"/>
      <c r="B1055" s="592"/>
      <c r="C1055" s="594"/>
      <c r="D1055" s="595"/>
      <c r="E1055" s="595"/>
      <c r="F1055" s="596"/>
      <c r="G1055" s="596"/>
      <c r="H1055" s="597"/>
      <c r="I1055" s="597"/>
    </row>
    <row r="1056" spans="1:9">
      <c r="A1056" s="593"/>
      <c r="B1056" s="592"/>
      <c r="C1056" s="594"/>
      <c r="D1056" s="595"/>
      <c r="E1056" s="595"/>
      <c r="F1056" s="596"/>
      <c r="G1056" s="596"/>
      <c r="H1056" s="597"/>
      <c r="I1056" s="597"/>
    </row>
    <row r="1057" spans="1:9">
      <c r="A1057" s="593"/>
      <c r="B1057" s="592"/>
      <c r="C1057" s="594"/>
      <c r="D1057" s="595"/>
      <c r="E1057" s="595"/>
      <c r="F1057" s="596"/>
      <c r="G1057" s="596"/>
      <c r="H1057" s="597"/>
      <c r="I1057" s="597"/>
    </row>
    <row r="1058" spans="1:9">
      <c r="A1058" s="593"/>
      <c r="B1058" s="592"/>
      <c r="C1058" s="594"/>
      <c r="D1058" s="595"/>
      <c r="E1058" s="595"/>
      <c r="F1058" s="596"/>
      <c r="G1058" s="596"/>
      <c r="H1058" s="597"/>
      <c r="I1058" s="597"/>
    </row>
    <row r="1059" spans="1:9">
      <c r="A1059" s="593"/>
      <c r="B1059" s="592"/>
      <c r="C1059" s="594"/>
      <c r="D1059" s="595"/>
      <c r="E1059" s="595"/>
      <c r="F1059" s="596"/>
      <c r="G1059" s="596"/>
      <c r="H1059" s="597"/>
      <c r="I1059" s="597"/>
    </row>
    <row r="1060" spans="1:9">
      <c r="A1060" s="593"/>
      <c r="B1060" s="592"/>
      <c r="C1060" s="594"/>
      <c r="D1060" s="595"/>
      <c r="E1060" s="595"/>
      <c r="F1060" s="596"/>
      <c r="G1060" s="596"/>
      <c r="H1060" s="597"/>
      <c r="I1060" s="597"/>
    </row>
    <row r="1061" spans="1:9">
      <c r="A1061" s="593"/>
      <c r="B1061" s="592"/>
      <c r="C1061" s="594"/>
      <c r="D1061" s="595"/>
      <c r="E1061" s="595"/>
      <c r="F1061" s="596"/>
      <c r="G1061" s="596"/>
      <c r="H1061" s="597"/>
      <c r="I1061" s="597"/>
    </row>
    <row r="1062" spans="1:9">
      <c r="A1062" s="593"/>
      <c r="B1062" s="592"/>
      <c r="C1062" s="594"/>
      <c r="D1062" s="595"/>
      <c r="E1062" s="595"/>
      <c r="F1062" s="596"/>
      <c r="G1062" s="596"/>
      <c r="H1062" s="597"/>
      <c r="I1062" s="597"/>
    </row>
    <row r="1063" spans="1:9">
      <c r="A1063" s="593"/>
      <c r="B1063" s="592"/>
      <c r="C1063" s="594"/>
      <c r="D1063" s="595"/>
      <c r="E1063" s="595"/>
      <c r="F1063" s="596"/>
      <c r="G1063" s="596"/>
      <c r="H1063" s="597"/>
      <c r="I1063" s="597"/>
    </row>
    <row r="1064" spans="1:9">
      <c r="A1064" s="593"/>
      <c r="B1064" s="592"/>
      <c r="C1064" s="594"/>
      <c r="D1064" s="595"/>
      <c r="E1064" s="595"/>
      <c r="F1064" s="596"/>
      <c r="G1064" s="596"/>
      <c r="H1064" s="597"/>
      <c r="I1064" s="597"/>
    </row>
    <row r="1065" spans="1:9">
      <c r="A1065" s="593"/>
      <c r="B1065" s="592"/>
      <c r="C1065" s="594"/>
      <c r="D1065" s="595"/>
      <c r="E1065" s="595"/>
      <c r="F1065" s="596"/>
      <c r="G1065" s="596"/>
      <c r="H1065" s="597"/>
      <c r="I1065" s="597"/>
    </row>
    <row r="1066" spans="1:9">
      <c r="A1066" s="593"/>
      <c r="B1066" s="592"/>
      <c r="C1066" s="594"/>
      <c r="D1066" s="595"/>
      <c r="E1066" s="595"/>
      <c r="F1066" s="596"/>
      <c r="G1066" s="596"/>
      <c r="H1066" s="597"/>
      <c r="I1066" s="597"/>
    </row>
    <row r="1067" spans="1:9">
      <c r="A1067" s="593"/>
      <c r="B1067" s="592"/>
      <c r="C1067" s="594"/>
      <c r="D1067" s="595"/>
      <c r="E1067" s="595"/>
      <c r="F1067" s="596"/>
      <c r="G1067" s="596"/>
      <c r="H1067" s="597"/>
      <c r="I1067" s="597"/>
    </row>
    <row r="1068" spans="1:9">
      <c r="A1068" s="593"/>
      <c r="B1068" s="592"/>
      <c r="C1068" s="594"/>
      <c r="D1068" s="595"/>
      <c r="E1068" s="595"/>
      <c r="F1068" s="596"/>
      <c r="G1068" s="596"/>
      <c r="H1068" s="597"/>
      <c r="I1068" s="597"/>
    </row>
    <row r="1069" spans="1:9">
      <c r="A1069" s="593"/>
      <c r="B1069" s="592"/>
      <c r="C1069" s="594"/>
      <c r="D1069" s="595"/>
      <c r="E1069" s="595"/>
      <c r="F1069" s="596"/>
      <c r="G1069" s="596"/>
      <c r="H1069" s="597"/>
      <c r="I1069" s="597"/>
    </row>
    <row r="1070" spans="1:9">
      <c r="A1070" s="593"/>
      <c r="B1070" s="592"/>
      <c r="C1070" s="594"/>
      <c r="D1070" s="595"/>
      <c r="E1070" s="595"/>
      <c r="F1070" s="596"/>
      <c r="G1070" s="596"/>
      <c r="H1070" s="597"/>
      <c r="I1070" s="597"/>
    </row>
    <row r="1071" spans="1:9">
      <c r="A1071" s="593"/>
      <c r="B1071" s="592"/>
      <c r="C1071" s="594"/>
      <c r="D1071" s="595"/>
      <c r="E1071" s="595"/>
      <c r="F1071" s="596"/>
      <c r="G1071" s="596"/>
      <c r="H1071" s="597"/>
      <c r="I1071" s="597"/>
    </row>
    <row r="1072" spans="1:9">
      <c r="A1072" s="593"/>
      <c r="B1072" s="592"/>
      <c r="C1072" s="594"/>
      <c r="D1072" s="595"/>
      <c r="E1072" s="595"/>
      <c r="F1072" s="596"/>
      <c r="G1072" s="596"/>
      <c r="H1072" s="597"/>
      <c r="I1072" s="597"/>
    </row>
    <row r="1073" spans="1:9">
      <c r="A1073" s="593"/>
      <c r="B1073" s="592"/>
      <c r="C1073" s="594"/>
      <c r="D1073" s="595"/>
      <c r="E1073" s="595"/>
      <c r="F1073" s="596"/>
      <c r="G1073" s="596"/>
      <c r="H1073" s="597"/>
      <c r="I1073" s="597"/>
    </row>
    <row r="1074" spans="1:9">
      <c r="A1074" s="593"/>
      <c r="B1074" s="592"/>
      <c r="C1074" s="594"/>
      <c r="D1074" s="595"/>
      <c r="E1074" s="595"/>
      <c r="F1074" s="596"/>
      <c r="G1074" s="596"/>
      <c r="H1074" s="597"/>
      <c r="I1074" s="597"/>
    </row>
    <row r="1075" spans="1:9">
      <c r="A1075" s="593"/>
      <c r="B1075" s="592"/>
      <c r="C1075" s="594"/>
      <c r="D1075" s="595"/>
      <c r="E1075" s="595"/>
      <c r="F1075" s="596"/>
      <c r="G1075" s="596"/>
      <c r="H1075" s="597"/>
      <c r="I1075" s="597"/>
    </row>
    <row r="1076" spans="1:9">
      <c r="A1076" s="593"/>
      <c r="B1076" s="592"/>
      <c r="C1076" s="594"/>
      <c r="D1076" s="595"/>
      <c r="E1076" s="595"/>
      <c r="F1076" s="596"/>
      <c r="G1076" s="596"/>
      <c r="H1076" s="597"/>
      <c r="I1076" s="597"/>
    </row>
    <row r="1077" spans="1:9">
      <c r="A1077" s="593"/>
      <c r="B1077" s="592"/>
      <c r="C1077" s="594"/>
      <c r="D1077" s="595"/>
      <c r="E1077" s="595"/>
      <c r="F1077" s="596"/>
      <c r="G1077" s="596"/>
      <c r="H1077" s="597"/>
      <c r="I1077" s="597"/>
    </row>
    <row r="1078" spans="1:9">
      <c r="A1078" s="593"/>
      <c r="B1078" s="592"/>
      <c r="C1078" s="594"/>
      <c r="D1078" s="595"/>
      <c r="E1078" s="595"/>
      <c r="F1078" s="596"/>
      <c r="G1078" s="596"/>
      <c r="H1078" s="597"/>
      <c r="I1078" s="597"/>
    </row>
    <row r="1079" spans="1:9">
      <c r="A1079" s="593"/>
      <c r="B1079" s="592"/>
      <c r="C1079" s="594"/>
      <c r="D1079" s="595"/>
      <c r="E1079" s="595"/>
      <c r="F1079" s="596"/>
      <c r="G1079" s="596"/>
      <c r="H1079" s="597"/>
      <c r="I1079" s="597"/>
    </row>
    <row r="1080" spans="1:9">
      <c r="A1080" s="593"/>
      <c r="B1080" s="592"/>
      <c r="C1080" s="594"/>
      <c r="D1080" s="595"/>
      <c r="E1080" s="595"/>
      <c r="F1080" s="596"/>
      <c r="G1080" s="596"/>
      <c r="H1080" s="597"/>
      <c r="I1080" s="597"/>
    </row>
    <row r="1081" spans="1:9">
      <c r="A1081" s="593"/>
      <c r="B1081" s="592"/>
      <c r="C1081" s="594"/>
      <c r="D1081" s="595"/>
      <c r="E1081" s="595"/>
      <c r="F1081" s="596"/>
      <c r="G1081" s="596"/>
      <c r="H1081" s="597"/>
      <c r="I1081" s="597"/>
    </row>
    <row r="1082" spans="1:9">
      <c r="A1082" s="593"/>
      <c r="B1082" s="592"/>
      <c r="C1082" s="594"/>
      <c r="D1082" s="595"/>
      <c r="E1082" s="595"/>
      <c r="F1082" s="596"/>
      <c r="G1082" s="596"/>
      <c r="H1082" s="597"/>
      <c r="I1082" s="597"/>
    </row>
    <row r="1083" spans="1:9">
      <c r="A1083" s="593"/>
      <c r="B1083" s="592"/>
      <c r="C1083" s="594"/>
      <c r="D1083" s="595"/>
      <c r="E1083" s="595"/>
      <c r="F1083" s="596"/>
      <c r="G1083" s="596"/>
      <c r="H1083" s="597"/>
      <c r="I1083" s="597"/>
    </row>
    <row r="1084" spans="1:9">
      <c r="A1084" s="593"/>
      <c r="B1084" s="592"/>
      <c r="C1084" s="594"/>
      <c r="D1084" s="595"/>
      <c r="E1084" s="595"/>
      <c r="F1084" s="596"/>
      <c r="G1084" s="596"/>
      <c r="H1084" s="597"/>
      <c r="I1084" s="597"/>
    </row>
    <row r="1085" spans="1:9">
      <c r="A1085" s="593"/>
      <c r="B1085" s="592"/>
      <c r="C1085" s="594"/>
      <c r="D1085" s="595"/>
      <c r="E1085" s="595"/>
      <c r="F1085" s="596"/>
      <c r="G1085" s="596"/>
      <c r="H1085" s="597"/>
      <c r="I1085" s="597"/>
    </row>
    <row r="1086" spans="1:9">
      <c r="A1086" s="593"/>
      <c r="B1086" s="592"/>
      <c r="C1086" s="594"/>
      <c r="D1086" s="595"/>
      <c r="E1086" s="595"/>
      <c r="F1086" s="596"/>
      <c r="G1086" s="596"/>
      <c r="H1086" s="597"/>
      <c r="I1086" s="597"/>
    </row>
    <row r="1087" spans="1:9">
      <c r="A1087" s="593"/>
      <c r="B1087" s="592"/>
      <c r="C1087" s="594"/>
      <c r="D1087" s="595"/>
      <c r="E1087" s="595"/>
      <c r="F1087" s="596"/>
      <c r="G1087" s="596"/>
      <c r="H1087" s="597"/>
      <c r="I1087" s="597"/>
    </row>
    <row r="1088" spans="1:9">
      <c r="A1088" s="593"/>
      <c r="B1088" s="592"/>
      <c r="C1088" s="594"/>
      <c r="D1088" s="595"/>
      <c r="E1088" s="595"/>
      <c r="F1088" s="596"/>
      <c r="G1088" s="596"/>
      <c r="H1088" s="597"/>
      <c r="I1088" s="597"/>
    </row>
    <row r="1089" spans="1:9">
      <c r="A1089" s="593"/>
      <c r="B1089" s="592"/>
      <c r="C1089" s="594"/>
      <c r="D1089" s="595"/>
      <c r="E1089" s="595"/>
      <c r="F1089" s="596"/>
      <c r="G1089" s="596"/>
      <c r="H1089" s="597"/>
      <c r="I1089" s="597"/>
    </row>
    <row r="1090" spans="1:9">
      <c r="A1090" s="593"/>
      <c r="B1090" s="592"/>
      <c r="C1090" s="594"/>
      <c r="D1090" s="595"/>
      <c r="E1090" s="595"/>
      <c r="F1090" s="596"/>
      <c r="G1090" s="596"/>
      <c r="H1090" s="597"/>
      <c r="I1090" s="597"/>
    </row>
    <row r="1091" spans="1:9">
      <c r="A1091" s="593"/>
      <c r="B1091" s="592"/>
      <c r="C1091" s="594"/>
      <c r="D1091" s="595"/>
      <c r="E1091" s="595"/>
      <c r="F1091" s="596"/>
      <c r="G1091" s="596"/>
      <c r="H1091" s="597"/>
      <c r="I1091" s="597"/>
    </row>
    <row r="1092" spans="1:9">
      <c r="A1092" s="593"/>
      <c r="B1092" s="592"/>
      <c r="C1092" s="594"/>
      <c r="D1092" s="595"/>
      <c r="E1092" s="595"/>
      <c r="F1092" s="596"/>
      <c r="G1092" s="596"/>
      <c r="H1092" s="597"/>
      <c r="I1092" s="597"/>
    </row>
    <row r="1093" spans="1:9">
      <c r="A1093" s="593"/>
      <c r="B1093" s="592"/>
      <c r="C1093" s="594"/>
      <c r="D1093" s="595"/>
      <c r="E1093" s="595"/>
      <c r="F1093" s="596"/>
      <c r="G1093" s="596"/>
      <c r="H1093" s="597"/>
      <c r="I1093" s="597"/>
    </row>
    <row r="1094" spans="1:9">
      <c r="A1094" s="593"/>
      <c r="B1094" s="592"/>
      <c r="C1094" s="594"/>
      <c r="D1094" s="595"/>
      <c r="E1094" s="595"/>
      <c r="F1094" s="596"/>
      <c r="G1094" s="596"/>
      <c r="H1094" s="597"/>
      <c r="I1094" s="597"/>
    </row>
    <row r="1095" spans="1:9">
      <c r="A1095" s="593"/>
      <c r="B1095" s="592"/>
      <c r="C1095" s="594"/>
      <c r="D1095" s="595"/>
      <c r="E1095" s="595"/>
      <c r="F1095" s="596"/>
      <c r="G1095" s="596"/>
      <c r="H1095" s="597"/>
      <c r="I1095" s="597"/>
    </row>
    <row r="1096" spans="1:9">
      <c r="A1096" s="593"/>
      <c r="B1096" s="592"/>
      <c r="C1096" s="594"/>
      <c r="D1096" s="595"/>
      <c r="E1096" s="595"/>
      <c r="F1096" s="596"/>
      <c r="G1096" s="596"/>
      <c r="H1096" s="597"/>
      <c r="I1096" s="597"/>
    </row>
    <row r="1097" spans="1:9">
      <c r="A1097" s="593"/>
      <c r="B1097" s="592"/>
      <c r="C1097" s="594"/>
      <c r="D1097" s="595"/>
      <c r="E1097" s="595"/>
      <c r="F1097" s="596"/>
      <c r="G1097" s="596"/>
      <c r="H1097" s="597"/>
      <c r="I1097" s="597"/>
    </row>
    <row r="1098" spans="1:9">
      <c r="A1098" s="593"/>
      <c r="B1098" s="592"/>
      <c r="C1098" s="594"/>
      <c r="D1098" s="595"/>
      <c r="E1098" s="595"/>
      <c r="F1098" s="596"/>
      <c r="G1098" s="596"/>
      <c r="H1098" s="597"/>
      <c r="I1098" s="597"/>
    </row>
    <row r="1099" spans="1:9">
      <c r="A1099" s="593"/>
      <c r="B1099" s="592"/>
      <c r="C1099" s="594"/>
      <c r="D1099" s="595"/>
      <c r="E1099" s="595"/>
      <c r="F1099" s="596"/>
      <c r="G1099" s="596"/>
      <c r="H1099" s="597"/>
      <c r="I1099" s="597"/>
    </row>
    <row r="1100" spans="1:9">
      <c r="A1100" s="593"/>
      <c r="B1100" s="592"/>
      <c r="C1100" s="594"/>
      <c r="D1100" s="595"/>
      <c r="E1100" s="595"/>
      <c r="F1100" s="596"/>
      <c r="G1100" s="596"/>
      <c r="H1100" s="597"/>
      <c r="I1100" s="597"/>
    </row>
    <row r="1101" spans="1:9">
      <c r="A1101" s="593"/>
      <c r="B1101" s="592"/>
      <c r="C1101" s="594"/>
      <c r="D1101" s="595"/>
      <c r="E1101" s="595"/>
      <c r="F1101" s="596"/>
      <c r="G1101" s="596"/>
      <c r="H1101" s="597"/>
      <c r="I1101" s="597"/>
    </row>
    <row r="1102" spans="1:9">
      <c r="A1102" s="593"/>
      <c r="B1102" s="592"/>
      <c r="C1102" s="594"/>
      <c r="D1102" s="595"/>
      <c r="E1102" s="595"/>
      <c r="F1102" s="596"/>
      <c r="G1102" s="596"/>
      <c r="H1102" s="597"/>
      <c r="I1102" s="597"/>
    </row>
    <row r="1103" spans="1:9">
      <c r="A1103" s="593"/>
      <c r="B1103" s="592"/>
      <c r="C1103" s="594"/>
      <c r="D1103" s="595"/>
      <c r="E1103" s="595"/>
      <c r="F1103" s="596"/>
      <c r="G1103" s="596"/>
      <c r="H1103" s="597"/>
      <c r="I1103" s="597"/>
    </row>
    <row r="1104" spans="1:9">
      <c r="A1104" s="593"/>
      <c r="B1104" s="592"/>
      <c r="C1104" s="594"/>
      <c r="D1104" s="595"/>
      <c r="E1104" s="595"/>
      <c r="F1104" s="596"/>
      <c r="G1104" s="596"/>
      <c r="H1104" s="597"/>
      <c r="I1104" s="597"/>
    </row>
    <row r="1105" spans="1:9">
      <c r="A1105" s="593"/>
      <c r="B1105" s="592"/>
      <c r="C1105" s="594"/>
      <c r="D1105" s="595"/>
      <c r="E1105" s="595"/>
      <c r="F1105" s="596"/>
      <c r="G1105" s="596"/>
      <c r="H1105" s="597"/>
      <c r="I1105" s="597"/>
    </row>
    <row r="1106" spans="1:9">
      <c r="A1106" s="593"/>
      <c r="B1106" s="592"/>
      <c r="C1106" s="594"/>
      <c r="D1106" s="595"/>
      <c r="E1106" s="595"/>
      <c r="F1106" s="596"/>
      <c r="G1106" s="596"/>
      <c r="H1106" s="597"/>
      <c r="I1106" s="597"/>
    </row>
    <row r="1107" spans="1:9">
      <c r="A1107" s="593"/>
      <c r="B1107" s="592"/>
      <c r="C1107" s="594"/>
      <c r="D1107" s="595"/>
      <c r="E1107" s="595"/>
      <c r="F1107" s="596"/>
      <c r="G1107" s="596"/>
      <c r="H1107" s="597"/>
      <c r="I1107" s="597"/>
    </row>
    <row r="1108" spans="1:9">
      <c r="A1108" s="593"/>
      <c r="B1108" s="592"/>
      <c r="C1108" s="594"/>
      <c r="D1108" s="595"/>
      <c r="E1108" s="595"/>
      <c r="F1108" s="596"/>
      <c r="G1108" s="596"/>
      <c r="H1108" s="597"/>
      <c r="I1108" s="597"/>
    </row>
    <row r="1109" spans="1:9">
      <c r="A1109" s="593"/>
      <c r="B1109" s="592"/>
      <c r="C1109" s="594"/>
      <c r="D1109" s="595"/>
      <c r="E1109" s="595"/>
      <c r="F1109" s="596"/>
      <c r="G1109" s="596"/>
      <c r="H1109" s="597"/>
      <c r="I1109" s="597"/>
    </row>
    <row r="1110" spans="1:9">
      <c r="A1110" s="593"/>
      <c r="B1110" s="592"/>
      <c r="C1110" s="594"/>
      <c r="D1110" s="595"/>
      <c r="E1110" s="595"/>
      <c r="F1110" s="596"/>
      <c r="G1110" s="596"/>
      <c r="H1110" s="597"/>
      <c r="I1110" s="597"/>
    </row>
    <row r="1111" spans="1:9">
      <c r="A1111" s="593"/>
      <c r="B1111" s="592"/>
      <c r="C1111" s="594"/>
      <c r="D1111" s="595"/>
      <c r="E1111" s="595"/>
      <c r="F1111" s="596"/>
      <c r="G1111" s="596"/>
      <c r="H1111" s="597"/>
      <c r="I1111" s="597"/>
    </row>
    <row r="1112" spans="1:9">
      <c r="A1112" s="593"/>
      <c r="B1112" s="592"/>
      <c r="C1112" s="594"/>
      <c r="D1112" s="595"/>
      <c r="E1112" s="595"/>
      <c r="F1112" s="596"/>
      <c r="G1112" s="596"/>
      <c r="H1112" s="597"/>
      <c r="I1112" s="597"/>
    </row>
    <row r="1113" spans="1:9">
      <c r="A1113" s="593"/>
      <c r="B1113" s="592"/>
      <c r="C1113" s="594"/>
      <c r="D1113" s="595"/>
      <c r="E1113" s="595"/>
      <c r="F1113" s="596"/>
      <c r="G1113" s="596"/>
      <c r="H1113" s="597"/>
      <c r="I1113" s="597"/>
    </row>
    <row r="1114" spans="1:9">
      <c r="A1114" s="593"/>
      <c r="B1114" s="592"/>
      <c r="C1114" s="594"/>
      <c r="D1114" s="595"/>
      <c r="E1114" s="595"/>
      <c r="F1114" s="596"/>
      <c r="G1114" s="596"/>
      <c r="H1114" s="597"/>
      <c r="I1114" s="597"/>
    </row>
    <row r="1115" spans="1:9">
      <c r="A1115" s="593"/>
      <c r="B1115" s="592"/>
      <c r="C1115" s="594"/>
      <c r="D1115" s="595"/>
      <c r="E1115" s="595"/>
      <c r="F1115" s="596"/>
      <c r="G1115" s="596"/>
      <c r="H1115" s="597"/>
      <c r="I1115" s="597"/>
    </row>
    <row r="1116" spans="1:9">
      <c r="A1116" s="593"/>
      <c r="B1116" s="592"/>
      <c r="C1116" s="594"/>
      <c r="D1116" s="595"/>
      <c r="E1116" s="595"/>
      <c r="F1116" s="596"/>
      <c r="G1116" s="596"/>
      <c r="H1116" s="597"/>
      <c r="I1116" s="597"/>
    </row>
    <row r="1117" spans="1:9">
      <c r="A1117" s="593"/>
      <c r="B1117" s="592"/>
      <c r="C1117" s="594"/>
      <c r="D1117" s="595"/>
      <c r="E1117" s="595"/>
      <c r="F1117" s="596"/>
      <c r="G1117" s="596"/>
      <c r="H1117" s="597"/>
      <c r="I1117" s="597"/>
    </row>
    <row r="1118" spans="1:9">
      <c r="A1118" s="593"/>
      <c r="B1118" s="592"/>
      <c r="C1118" s="594"/>
      <c r="D1118" s="595"/>
      <c r="E1118" s="595"/>
      <c r="F1118" s="596"/>
      <c r="G1118" s="596"/>
      <c r="H1118" s="597"/>
      <c r="I1118" s="597"/>
    </row>
    <row r="1119" spans="1:9">
      <c r="A1119" s="593"/>
      <c r="B1119" s="592"/>
      <c r="C1119" s="594"/>
      <c r="D1119" s="595"/>
      <c r="E1119" s="595"/>
      <c r="F1119" s="596"/>
      <c r="G1119" s="596"/>
      <c r="H1119" s="597"/>
      <c r="I1119" s="597"/>
    </row>
    <row r="1120" spans="1:9">
      <c r="A1120" s="593"/>
      <c r="B1120" s="592"/>
      <c r="C1120" s="594"/>
      <c r="D1120" s="595"/>
      <c r="E1120" s="595"/>
      <c r="F1120" s="596"/>
      <c r="G1120" s="596"/>
      <c r="H1120" s="597"/>
      <c r="I1120" s="597"/>
    </row>
    <row r="1121" spans="1:9">
      <c r="A1121" s="593"/>
      <c r="B1121" s="592"/>
      <c r="C1121" s="594"/>
      <c r="D1121" s="595"/>
      <c r="E1121" s="595"/>
      <c r="F1121" s="596"/>
      <c r="G1121" s="596"/>
      <c r="H1121" s="597"/>
      <c r="I1121" s="597"/>
    </row>
    <row r="1122" spans="1:9">
      <c r="A1122" s="593"/>
      <c r="B1122" s="592"/>
      <c r="C1122" s="594"/>
      <c r="D1122" s="595"/>
      <c r="E1122" s="595"/>
      <c r="F1122" s="596"/>
      <c r="G1122" s="596"/>
      <c r="H1122" s="597"/>
      <c r="I1122" s="597"/>
    </row>
    <row r="1123" spans="1:9">
      <c r="A1123" s="593"/>
      <c r="B1123" s="592"/>
      <c r="C1123" s="594"/>
      <c r="D1123" s="595"/>
      <c r="E1123" s="595"/>
      <c r="F1123" s="596"/>
      <c r="G1123" s="596"/>
      <c r="H1123" s="597"/>
      <c r="I1123" s="597"/>
    </row>
    <row r="1124" spans="1:9">
      <c r="A1124" s="593"/>
      <c r="B1124" s="592"/>
      <c r="C1124" s="594"/>
      <c r="D1124" s="595"/>
      <c r="E1124" s="595"/>
      <c r="F1124" s="596"/>
      <c r="G1124" s="596"/>
      <c r="H1124" s="597"/>
      <c r="I1124" s="597"/>
    </row>
    <row r="1125" spans="1:9">
      <c r="A1125" s="593"/>
      <c r="B1125" s="592"/>
      <c r="C1125" s="594"/>
      <c r="D1125" s="595"/>
      <c r="E1125" s="595"/>
      <c r="F1125" s="596"/>
      <c r="G1125" s="596"/>
      <c r="H1125" s="597"/>
      <c r="I1125" s="597"/>
    </row>
    <row r="1126" spans="1:9">
      <c r="A1126" s="593"/>
      <c r="B1126" s="592"/>
      <c r="C1126" s="594"/>
      <c r="D1126" s="595"/>
      <c r="E1126" s="595"/>
      <c r="F1126" s="596"/>
      <c r="G1126" s="596"/>
      <c r="H1126" s="597"/>
      <c r="I1126" s="597"/>
    </row>
    <row r="1127" spans="1:9">
      <c r="A1127" s="593"/>
      <c r="B1127" s="592"/>
      <c r="C1127" s="594"/>
      <c r="D1127" s="595"/>
      <c r="E1127" s="595"/>
      <c r="F1127" s="596"/>
      <c r="G1127" s="596"/>
      <c r="H1127" s="597"/>
      <c r="I1127" s="597"/>
    </row>
    <row r="1128" spans="1:9">
      <c r="A1128" s="593"/>
      <c r="B1128" s="592"/>
      <c r="C1128" s="594"/>
      <c r="D1128" s="595"/>
      <c r="E1128" s="595"/>
      <c r="F1128" s="596"/>
      <c r="G1128" s="596"/>
      <c r="H1128" s="597"/>
      <c r="I1128" s="597"/>
    </row>
    <row r="1129" spans="1:9">
      <c r="A1129" s="593"/>
      <c r="B1129" s="592"/>
      <c r="C1129" s="594"/>
      <c r="D1129" s="595"/>
      <c r="E1129" s="595"/>
      <c r="F1129" s="596"/>
      <c r="G1129" s="596"/>
      <c r="H1129" s="597"/>
      <c r="I1129" s="597"/>
    </row>
    <row r="1130" spans="1:9">
      <c r="A1130" s="593"/>
      <c r="B1130" s="592"/>
      <c r="C1130" s="594"/>
      <c r="D1130" s="595"/>
      <c r="E1130" s="595"/>
      <c r="F1130" s="596"/>
      <c r="G1130" s="596"/>
      <c r="H1130" s="597"/>
      <c r="I1130" s="597"/>
    </row>
    <row r="1131" spans="1:9">
      <c r="A1131" s="593"/>
      <c r="B1131" s="592"/>
      <c r="C1131" s="594"/>
      <c r="D1131" s="595"/>
      <c r="E1131" s="595"/>
      <c r="F1131" s="596"/>
      <c r="G1131" s="596"/>
      <c r="H1131" s="597"/>
      <c r="I1131" s="597"/>
    </row>
    <row r="1132" spans="1:9">
      <c r="A1132" s="593"/>
      <c r="B1132" s="592"/>
      <c r="C1132" s="594"/>
      <c r="D1132" s="595"/>
      <c r="E1132" s="595"/>
      <c r="F1132" s="596"/>
      <c r="G1132" s="596"/>
      <c r="H1132" s="597"/>
      <c r="I1132" s="597"/>
    </row>
    <row r="1133" spans="1:9">
      <c r="A1133" s="593"/>
      <c r="B1133" s="592"/>
      <c r="C1133" s="594"/>
      <c r="D1133" s="595"/>
      <c r="E1133" s="595"/>
      <c r="F1133" s="596"/>
      <c r="G1133" s="596"/>
      <c r="H1133" s="597"/>
      <c r="I1133" s="597"/>
    </row>
    <row r="1134" spans="1:9">
      <c r="A1134" s="593"/>
      <c r="B1134" s="592"/>
      <c r="C1134" s="594"/>
      <c r="D1134" s="595"/>
      <c r="E1134" s="595"/>
      <c r="F1134" s="596"/>
      <c r="G1134" s="596"/>
      <c r="H1134" s="597"/>
      <c r="I1134" s="597"/>
    </row>
    <row r="1135" spans="1:9">
      <c r="A1135" s="593"/>
      <c r="B1135" s="592"/>
      <c r="C1135" s="594"/>
      <c r="D1135" s="595"/>
      <c r="E1135" s="595"/>
      <c r="F1135" s="596"/>
      <c r="G1135" s="596"/>
      <c r="H1135" s="597"/>
      <c r="I1135" s="597"/>
    </row>
    <row r="1136" spans="1:9">
      <c r="A1136" s="593"/>
      <c r="B1136" s="592"/>
      <c r="C1136" s="594"/>
      <c r="D1136" s="595"/>
      <c r="E1136" s="595"/>
      <c r="F1136" s="596"/>
      <c r="G1136" s="596"/>
      <c r="H1136" s="597"/>
      <c r="I1136" s="597"/>
    </row>
    <row r="1137" spans="1:9">
      <c r="A1137" s="593"/>
      <c r="B1137" s="592"/>
      <c r="C1137" s="594"/>
      <c r="D1137" s="595"/>
      <c r="E1137" s="595"/>
      <c r="F1137" s="596"/>
      <c r="G1137" s="596"/>
      <c r="H1137" s="597"/>
      <c r="I1137" s="597"/>
    </row>
    <row r="1138" spans="1:9">
      <c r="A1138" s="593"/>
      <c r="B1138" s="592"/>
      <c r="C1138" s="594"/>
      <c r="D1138" s="595"/>
      <c r="E1138" s="595"/>
      <c r="F1138" s="596"/>
      <c r="G1138" s="596"/>
      <c r="H1138" s="597"/>
      <c r="I1138" s="597"/>
    </row>
    <row r="1139" spans="1:9">
      <c r="A1139" s="593"/>
      <c r="B1139" s="592"/>
      <c r="C1139" s="594"/>
      <c r="D1139" s="595"/>
      <c r="E1139" s="595"/>
      <c r="F1139" s="596"/>
      <c r="G1139" s="596"/>
      <c r="H1139" s="597"/>
      <c r="I1139" s="597"/>
    </row>
    <row r="1140" spans="1:9">
      <c r="A1140" s="593"/>
      <c r="B1140" s="592"/>
      <c r="C1140" s="594"/>
      <c r="D1140" s="595"/>
      <c r="E1140" s="595"/>
      <c r="F1140" s="596"/>
      <c r="G1140" s="596"/>
      <c r="H1140" s="597"/>
      <c r="I1140" s="597"/>
    </row>
    <row r="1141" spans="1:9">
      <c r="A1141" s="593"/>
      <c r="B1141" s="592"/>
      <c r="C1141" s="594"/>
      <c r="D1141" s="595"/>
      <c r="E1141" s="595"/>
      <c r="F1141" s="596"/>
      <c r="G1141" s="596"/>
      <c r="H1141" s="597"/>
      <c r="I1141" s="597"/>
    </row>
    <row r="1142" spans="1:9">
      <c r="A1142" s="593"/>
      <c r="B1142" s="592"/>
      <c r="C1142" s="594"/>
      <c r="D1142" s="595"/>
      <c r="E1142" s="595"/>
      <c r="F1142" s="596"/>
      <c r="G1142" s="596"/>
      <c r="H1142" s="597"/>
      <c r="I1142" s="597"/>
    </row>
    <row r="1143" spans="1:9">
      <c r="A1143" s="593"/>
      <c r="B1143" s="592"/>
      <c r="C1143" s="594"/>
      <c r="D1143" s="595"/>
      <c r="E1143" s="595"/>
      <c r="F1143" s="596"/>
      <c r="G1143" s="596"/>
      <c r="H1143" s="597"/>
      <c r="I1143" s="597"/>
    </row>
    <row r="1144" spans="1:9">
      <c r="A1144" s="593"/>
      <c r="B1144" s="592"/>
      <c r="C1144" s="594"/>
      <c r="D1144" s="595"/>
      <c r="E1144" s="595"/>
      <c r="F1144" s="596"/>
      <c r="G1144" s="596"/>
      <c r="H1144" s="597"/>
      <c r="I1144" s="597"/>
    </row>
    <row r="1145" spans="1:9">
      <c r="A1145" s="593"/>
      <c r="B1145" s="592"/>
      <c r="C1145" s="594"/>
      <c r="D1145" s="595"/>
      <c r="E1145" s="595"/>
      <c r="F1145" s="596"/>
      <c r="G1145" s="596"/>
      <c r="H1145" s="597"/>
      <c r="I1145" s="597"/>
    </row>
    <row r="1146" spans="1:9">
      <c r="A1146" s="593"/>
      <c r="B1146" s="592"/>
      <c r="C1146" s="594"/>
      <c r="D1146" s="595"/>
      <c r="E1146" s="595"/>
      <c r="F1146" s="596"/>
      <c r="G1146" s="596"/>
      <c r="H1146" s="597"/>
      <c r="I1146" s="597"/>
    </row>
    <row r="1147" spans="1:9">
      <c r="A1147" s="593"/>
      <c r="B1147" s="592"/>
      <c r="C1147" s="594"/>
      <c r="D1147" s="595"/>
      <c r="E1147" s="595"/>
      <c r="F1147" s="596"/>
      <c r="G1147" s="596"/>
      <c r="H1147" s="597"/>
      <c r="I1147" s="597"/>
    </row>
    <row r="1148" spans="1:9">
      <c r="A1148" s="593"/>
      <c r="B1148" s="592"/>
      <c r="C1148" s="594"/>
      <c r="D1148" s="595"/>
      <c r="E1148" s="595"/>
      <c r="F1148" s="596"/>
      <c r="G1148" s="596"/>
      <c r="H1148" s="597"/>
      <c r="I1148" s="597"/>
    </row>
    <row r="1149" spans="1:9">
      <c r="A1149" s="593"/>
      <c r="B1149" s="592"/>
      <c r="C1149" s="594"/>
      <c r="D1149" s="595"/>
      <c r="E1149" s="595"/>
      <c r="F1149" s="596"/>
      <c r="G1149" s="596"/>
      <c r="H1149" s="597"/>
      <c r="I1149" s="597"/>
    </row>
    <row r="1150" spans="1:9">
      <c r="A1150" s="593"/>
      <c r="B1150" s="592"/>
      <c r="C1150" s="594"/>
      <c r="D1150" s="595"/>
      <c r="E1150" s="595"/>
      <c r="F1150" s="596"/>
      <c r="G1150" s="596"/>
      <c r="H1150" s="597"/>
      <c r="I1150" s="597"/>
    </row>
    <row r="1151" spans="1:9">
      <c r="A1151" s="593"/>
      <c r="B1151" s="592"/>
      <c r="C1151" s="594"/>
      <c r="D1151" s="595"/>
      <c r="E1151" s="595"/>
      <c r="F1151" s="596"/>
      <c r="G1151" s="596"/>
      <c r="H1151" s="597"/>
      <c r="I1151" s="597"/>
    </row>
    <row r="1152" spans="1:9">
      <c r="A1152" s="593"/>
      <c r="B1152" s="592"/>
      <c r="C1152" s="594"/>
      <c r="D1152" s="595"/>
      <c r="E1152" s="595"/>
      <c r="F1152" s="596"/>
      <c r="G1152" s="596"/>
      <c r="H1152" s="597"/>
      <c r="I1152" s="597"/>
    </row>
    <row r="1153" spans="1:9">
      <c r="A1153" s="593"/>
      <c r="B1153" s="592"/>
      <c r="C1153" s="594"/>
      <c r="D1153" s="595"/>
      <c r="E1153" s="595"/>
      <c r="F1153" s="596"/>
      <c r="G1153" s="596"/>
      <c r="H1153" s="597"/>
      <c r="I1153" s="597"/>
    </row>
    <row r="1154" spans="1:9">
      <c r="A1154" s="593"/>
      <c r="B1154" s="592"/>
      <c r="C1154" s="594"/>
      <c r="D1154" s="595"/>
      <c r="E1154" s="595"/>
      <c r="F1154" s="596"/>
      <c r="G1154" s="596"/>
      <c r="H1154" s="597"/>
      <c r="I1154" s="597"/>
    </row>
    <row r="1155" spans="1:9">
      <c r="A1155" s="593"/>
      <c r="B1155" s="592"/>
      <c r="C1155" s="594"/>
      <c r="D1155" s="595"/>
      <c r="E1155" s="595"/>
      <c r="F1155" s="596"/>
      <c r="G1155" s="596"/>
      <c r="H1155" s="597"/>
      <c r="I1155" s="597"/>
    </row>
    <row r="1156" spans="1:9">
      <c r="A1156" s="593"/>
      <c r="B1156" s="592"/>
      <c r="C1156" s="594"/>
      <c r="D1156" s="595"/>
      <c r="E1156" s="595"/>
      <c r="F1156" s="596"/>
      <c r="G1156" s="596"/>
      <c r="H1156" s="597"/>
      <c r="I1156" s="597"/>
    </row>
    <row r="1157" spans="1:9">
      <c r="A1157" s="593"/>
      <c r="B1157" s="592"/>
      <c r="C1157" s="594"/>
      <c r="D1157" s="595"/>
      <c r="E1157" s="595"/>
      <c r="F1157" s="596"/>
      <c r="G1157" s="596"/>
      <c r="H1157" s="597"/>
      <c r="I1157" s="597"/>
    </row>
    <row r="1158" spans="1:9">
      <c r="A1158" s="593"/>
      <c r="B1158" s="592"/>
      <c r="C1158" s="594"/>
      <c r="D1158" s="595"/>
      <c r="E1158" s="595"/>
      <c r="F1158" s="596"/>
      <c r="G1158" s="596"/>
      <c r="H1158" s="597"/>
      <c r="I1158" s="597"/>
    </row>
    <row r="1159" spans="1:9">
      <c r="A1159" s="593"/>
      <c r="B1159" s="592"/>
      <c r="C1159" s="594"/>
      <c r="D1159" s="595"/>
      <c r="E1159" s="595"/>
      <c r="F1159" s="596"/>
      <c r="G1159" s="596"/>
      <c r="H1159" s="597"/>
      <c r="I1159" s="597"/>
    </row>
    <row r="1160" spans="1:9">
      <c r="A1160" s="593"/>
      <c r="B1160" s="592"/>
      <c r="C1160" s="594"/>
      <c r="D1160" s="595"/>
      <c r="E1160" s="595"/>
      <c r="F1160" s="596"/>
      <c r="G1160" s="596"/>
      <c r="H1160" s="597"/>
      <c r="I1160" s="597"/>
    </row>
    <row r="1161" spans="1:9">
      <c r="A1161" s="593"/>
      <c r="B1161" s="592"/>
      <c r="C1161" s="594"/>
      <c r="D1161" s="595"/>
      <c r="E1161" s="595"/>
      <c r="F1161" s="596"/>
      <c r="G1161" s="596"/>
      <c r="H1161" s="597"/>
      <c r="I1161" s="597"/>
    </row>
    <row r="1162" spans="1:9">
      <c r="A1162" s="593"/>
      <c r="B1162" s="592"/>
      <c r="C1162" s="594"/>
      <c r="D1162" s="595"/>
      <c r="E1162" s="595"/>
      <c r="F1162" s="596"/>
      <c r="G1162" s="596"/>
      <c r="H1162" s="597"/>
      <c r="I1162" s="597"/>
    </row>
    <row r="1163" spans="1:9">
      <c r="A1163" s="593"/>
      <c r="B1163" s="592"/>
      <c r="C1163" s="594"/>
      <c r="D1163" s="595"/>
      <c r="E1163" s="595"/>
      <c r="F1163" s="596"/>
      <c r="G1163" s="596"/>
      <c r="H1163" s="597"/>
      <c r="I1163" s="597"/>
    </row>
    <row r="1164" spans="1:9">
      <c r="A1164" s="593"/>
      <c r="B1164" s="592"/>
      <c r="C1164" s="594"/>
      <c r="D1164" s="595"/>
      <c r="E1164" s="595"/>
      <c r="F1164" s="596"/>
      <c r="G1164" s="596"/>
      <c r="H1164" s="597"/>
      <c r="I1164" s="597"/>
    </row>
    <row r="1165" spans="1:9">
      <c r="A1165" s="593"/>
      <c r="B1165" s="592"/>
      <c r="C1165" s="594"/>
      <c r="D1165" s="595"/>
      <c r="E1165" s="595"/>
      <c r="F1165" s="596"/>
      <c r="G1165" s="596"/>
      <c r="H1165" s="597"/>
      <c r="I1165" s="597"/>
    </row>
    <row r="1166" spans="1:9">
      <c r="A1166" s="593"/>
      <c r="B1166" s="592"/>
      <c r="C1166" s="594"/>
      <c r="D1166" s="595"/>
      <c r="E1166" s="595"/>
      <c r="F1166" s="596"/>
      <c r="G1166" s="596"/>
      <c r="H1166" s="597"/>
      <c r="I1166" s="597"/>
    </row>
    <row r="1167" spans="1:9">
      <c r="A1167" s="593"/>
      <c r="B1167" s="592"/>
      <c r="C1167" s="594"/>
      <c r="D1167" s="595"/>
      <c r="E1167" s="595"/>
      <c r="F1167" s="596"/>
      <c r="G1167" s="596"/>
      <c r="H1167" s="597"/>
      <c r="I1167" s="597"/>
    </row>
    <row r="1168" spans="1:9">
      <c r="A1168" s="593"/>
      <c r="B1168" s="592"/>
      <c r="C1168" s="594"/>
      <c r="D1168" s="595"/>
      <c r="E1168" s="595"/>
      <c r="F1168" s="596"/>
      <c r="G1168" s="596"/>
      <c r="H1168" s="597"/>
      <c r="I1168" s="597"/>
    </row>
    <row r="1169" spans="1:9">
      <c r="A1169" s="593"/>
      <c r="B1169" s="592"/>
      <c r="C1169" s="594"/>
      <c r="D1169" s="595"/>
      <c r="E1169" s="595"/>
      <c r="F1169" s="596"/>
      <c r="G1169" s="596"/>
      <c r="H1169" s="597"/>
      <c r="I1169" s="597"/>
    </row>
    <row r="1170" spans="1:9">
      <c r="A1170" s="593"/>
      <c r="B1170" s="592"/>
      <c r="C1170" s="594"/>
      <c r="D1170" s="595"/>
      <c r="E1170" s="595"/>
      <c r="F1170" s="596"/>
      <c r="G1170" s="596"/>
      <c r="H1170" s="597"/>
      <c r="I1170" s="597"/>
    </row>
    <row r="1171" spans="1:9">
      <c r="A1171" s="593"/>
      <c r="B1171" s="592"/>
      <c r="C1171" s="594"/>
      <c r="D1171" s="595"/>
      <c r="E1171" s="595"/>
      <c r="F1171" s="596"/>
      <c r="G1171" s="596"/>
      <c r="H1171" s="597"/>
      <c r="I1171" s="597"/>
    </row>
    <row r="1172" spans="1:9">
      <c r="A1172" s="593"/>
      <c r="B1172" s="592"/>
      <c r="C1172" s="594"/>
      <c r="D1172" s="595"/>
      <c r="E1172" s="595"/>
      <c r="F1172" s="596"/>
      <c r="G1172" s="596"/>
      <c r="H1172" s="597"/>
      <c r="I1172" s="597"/>
    </row>
    <row r="1173" spans="1:9">
      <c r="A1173" s="593"/>
      <c r="B1173" s="592"/>
      <c r="C1173" s="594"/>
      <c r="D1173" s="595"/>
      <c r="E1173" s="595"/>
      <c r="F1173" s="596"/>
      <c r="G1173" s="596"/>
      <c r="H1173" s="597"/>
      <c r="I1173" s="597"/>
    </row>
    <row r="1174" spans="1:9">
      <c r="A1174" s="593"/>
      <c r="B1174" s="592"/>
      <c r="C1174" s="594"/>
      <c r="D1174" s="595"/>
      <c r="E1174" s="595"/>
      <c r="F1174" s="596"/>
      <c r="G1174" s="596"/>
      <c r="H1174" s="597"/>
      <c r="I1174" s="597"/>
    </row>
    <row r="1175" spans="1:9">
      <c r="A1175" s="593"/>
      <c r="B1175" s="592"/>
      <c r="C1175" s="594"/>
      <c r="D1175" s="595"/>
      <c r="E1175" s="595"/>
      <c r="F1175" s="596"/>
      <c r="G1175" s="596"/>
      <c r="H1175" s="597"/>
      <c r="I1175" s="597"/>
    </row>
    <row r="1176" spans="1:9">
      <c r="A1176" s="593"/>
      <c r="B1176" s="592"/>
      <c r="C1176" s="594"/>
      <c r="D1176" s="595"/>
      <c r="E1176" s="595"/>
      <c r="F1176" s="596"/>
      <c r="G1176" s="596"/>
      <c r="H1176" s="597"/>
      <c r="I1176" s="597"/>
    </row>
    <row r="1177" spans="1:9">
      <c r="A1177" s="593"/>
      <c r="B1177" s="592"/>
      <c r="C1177" s="594"/>
      <c r="D1177" s="595"/>
      <c r="E1177" s="595"/>
      <c r="F1177" s="596"/>
      <c r="G1177" s="596"/>
      <c r="H1177" s="597"/>
      <c r="I1177" s="597"/>
    </row>
    <row r="1178" spans="1:9">
      <c r="A1178" s="593"/>
      <c r="B1178" s="592"/>
      <c r="C1178" s="594"/>
      <c r="D1178" s="595"/>
      <c r="E1178" s="595"/>
      <c r="F1178" s="596"/>
      <c r="G1178" s="596"/>
      <c r="H1178" s="597"/>
      <c r="I1178" s="597"/>
    </row>
    <row r="1179" spans="1:9">
      <c r="A1179" s="593"/>
      <c r="B1179" s="592"/>
      <c r="C1179" s="594"/>
      <c r="D1179" s="595"/>
      <c r="E1179" s="595"/>
      <c r="F1179" s="596"/>
      <c r="G1179" s="596"/>
      <c r="H1179" s="597"/>
      <c r="I1179" s="597"/>
    </row>
    <row r="1180" spans="1:9">
      <c r="A1180" s="593"/>
      <c r="B1180" s="592"/>
      <c r="C1180" s="594"/>
      <c r="D1180" s="595"/>
      <c r="E1180" s="595"/>
      <c r="F1180" s="596"/>
      <c r="G1180" s="596"/>
      <c r="H1180" s="597"/>
      <c r="I1180" s="597"/>
    </row>
    <row r="1181" spans="1:9">
      <c r="A1181" s="593"/>
      <c r="B1181" s="592"/>
      <c r="C1181" s="594"/>
      <c r="D1181" s="595"/>
      <c r="E1181" s="595"/>
      <c r="F1181" s="596"/>
      <c r="G1181" s="596"/>
      <c r="H1181" s="597"/>
      <c r="I1181" s="597"/>
    </row>
    <row r="1182" spans="1:9">
      <c r="A1182" s="593"/>
      <c r="B1182" s="592"/>
      <c r="C1182" s="594"/>
      <c r="D1182" s="595"/>
      <c r="E1182" s="595"/>
      <c r="F1182" s="596"/>
      <c r="G1182" s="596"/>
      <c r="H1182" s="597"/>
      <c r="I1182" s="597"/>
    </row>
    <row r="1183" spans="1:9">
      <c r="A1183" s="593"/>
      <c r="B1183" s="592"/>
      <c r="C1183" s="594"/>
      <c r="D1183" s="595"/>
      <c r="E1183" s="595"/>
      <c r="F1183" s="596"/>
      <c r="G1183" s="596"/>
      <c r="H1183" s="597"/>
      <c r="I1183" s="597"/>
    </row>
    <row r="1184" spans="1:9">
      <c r="A1184" s="593"/>
      <c r="B1184" s="592"/>
      <c r="C1184" s="594"/>
      <c r="D1184" s="595"/>
      <c r="E1184" s="595"/>
      <c r="F1184" s="596"/>
      <c r="G1184" s="596"/>
      <c r="H1184" s="597"/>
      <c r="I1184" s="597"/>
    </row>
    <row r="1185" spans="1:9">
      <c r="A1185" s="593"/>
      <c r="B1185" s="592"/>
      <c r="C1185" s="594"/>
      <c r="D1185" s="595"/>
      <c r="E1185" s="595"/>
      <c r="F1185" s="596"/>
      <c r="G1185" s="596"/>
      <c r="H1185" s="597"/>
      <c r="I1185" s="597"/>
    </row>
    <row r="1186" spans="1:9">
      <c r="A1186" s="593"/>
      <c r="B1186" s="592"/>
      <c r="C1186" s="594"/>
      <c r="D1186" s="595"/>
      <c r="E1186" s="595"/>
      <c r="F1186" s="596"/>
      <c r="G1186" s="596"/>
      <c r="H1186" s="597"/>
      <c r="I1186" s="597"/>
    </row>
    <row r="1187" spans="1:9">
      <c r="A1187" s="593"/>
      <c r="B1187" s="592"/>
      <c r="C1187" s="594"/>
      <c r="D1187" s="595"/>
      <c r="E1187" s="595"/>
      <c r="F1187" s="596"/>
      <c r="G1187" s="596"/>
      <c r="H1187" s="597"/>
      <c r="I1187" s="597"/>
    </row>
    <row r="1188" spans="1:9">
      <c r="A1188" s="593"/>
      <c r="B1188" s="592"/>
      <c r="C1188" s="594"/>
      <c r="D1188" s="595"/>
      <c r="E1188" s="595"/>
      <c r="F1188" s="596"/>
      <c r="G1188" s="596"/>
      <c r="H1188" s="597"/>
      <c r="I1188" s="597"/>
    </row>
    <row r="1189" spans="1:9">
      <c r="A1189" s="593"/>
      <c r="B1189" s="592"/>
      <c r="C1189" s="594"/>
      <c r="D1189" s="595"/>
      <c r="E1189" s="595"/>
      <c r="F1189" s="596"/>
      <c r="G1189" s="596"/>
      <c r="H1189" s="597"/>
      <c r="I1189" s="597"/>
    </row>
    <row r="1190" spans="1:9">
      <c r="A1190" s="593"/>
      <c r="B1190" s="592"/>
      <c r="C1190" s="594"/>
      <c r="D1190" s="595"/>
      <c r="E1190" s="595"/>
      <c r="F1190" s="596"/>
      <c r="G1190" s="596"/>
      <c r="H1190" s="597"/>
      <c r="I1190" s="597"/>
    </row>
    <row r="1191" spans="1:9">
      <c r="A1191" s="593"/>
      <c r="B1191" s="592"/>
      <c r="C1191" s="594"/>
      <c r="D1191" s="595"/>
      <c r="E1191" s="595"/>
      <c r="F1191" s="596"/>
      <c r="G1191" s="596"/>
      <c r="H1191" s="597"/>
      <c r="I1191" s="597"/>
    </row>
    <row r="1192" spans="1:9">
      <c r="A1192" s="593"/>
      <c r="B1192" s="592"/>
      <c r="C1192" s="594"/>
      <c r="D1192" s="595"/>
      <c r="E1192" s="595"/>
      <c r="F1192" s="596"/>
      <c r="G1192" s="596"/>
      <c r="H1192" s="597"/>
      <c r="I1192" s="597"/>
    </row>
    <row r="1193" spans="1:9">
      <c r="A1193" s="593"/>
      <c r="B1193" s="592"/>
      <c r="C1193" s="594"/>
      <c r="D1193" s="595"/>
      <c r="E1193" s="595"/>
      <c r="F1193" s="596"/>
      <c r="G1193" s="596"/>
      <c r="H1193" s="597"/>
      <c r="I1193" s="597"/>
    </row>
    <row r="1194" spans="1:9">
      <c r="A1194" s="593"/>
      <c r="B1194" s="592"/>
      <c r="C1194" s="594"/>
      <c r="D1194" s="595"/>
      <c r="E1194" s="595"/>
      <c r="F1194" s="596"/>
      <c r="G1194" s="596"/>
      <c r="H1194" s="597"/>
      <c r="I1194" s="597"/>
    </row>
    <row r="1195" spans="1:9">
      <c r="A1195" s="593"/>
      <c r="B1195" s="592"/>
      <c r="C1195" s="594"/>
      <c r="D1195" s="595"/>
      <c r="E1195" s="595"/>
      <c r="F1195" s="596"/>
      <c r="G1195" s="596"/>
      <c r="H1195" s="597"/>
      <c r="I1195" s="597"/>
    </row>
    <row r="1196" spans="1:9">
      <c r="A1196" s="593"/>
      <c r="B1196" s="592"/>
      <c r="C1196" s="594"/>
      <c r="D1196" s="595"/>
      <c r="E1196" s="595"/>
      <c r="F1196" s="596"/>
      <c r="G1196" s="596"/>
      <c r="H1196" s="597"/>
      <c r="I1196" s="597"/>
    </row>
    <row r="1197" spans="1:9">
      <c r="A1197" s="593"/>
      <c r="B1197" s="592"/>
      <c r="C1197" s="594"/>
      <c r="D1197" s="595"/>
      <c r="E1197" s="595"/>
      <c r="F1197" s="596"/>
      <c r="G1197" s="596"/>
      <c r="H1197" s="597"/>
      <c r="I1197" s="597"/>
    </row>
    <row r="1198" spans="1:9">
      <c r="A1198" s="593"/>
      <c r="B1198" s="592"/>
      <c r="C1198" s="594"/>
      <c r="D1198" s="595"/>
      <c r="E1198" s="595"/>
      <c r="F1198" s="596"/>
      <c r="G1198" s="596"/>
      <c r="H1198" s="597"/>
      <c r="I1198" s="597"/>
    </row>
    <row r="1199" spans="1:9">
      <c r="A1199" s="593"/>
      <c r="B1199" s="592"/>
      <c r="C1199" s="594"/>
      <c r="D1199" s="595"/>
      <c r="E1199" s="595"/>
      <c r="F1199" s="596"/>
      <c r="G1199" s="596"/>
      <c r="H1199" s="597"/>
      <c r="I1199" s="597"/>
    </row>
    <row r="1200" spans="1:9">
      <c r="A1200" s="593"/>
      <c r="B1200" s="592"/>
      <c r="C1200" s="594"/>
      <c r="D1200" s="595"/>
      <c r="E1200" s="595"/>
      <c r="F1200" s="596"/>
      <c r="G1200" s="596"/>
      <c r="H1200" s="597"/>
      <c r="I1200" s="597"/>
    </row>
    <row r="1201" spans="1:9">
      <c r="A1201" s="593"/>
      <c r="B1201" s="592"/>
      <c r="C1201" s="594"/>
      <c r="D1201" s="595"/>
      <c r="E1201" s="595"/>
      <c r="F1201" s="596"/>
      <c r="G1201" s="596"/>
      <c r="H1201" s="597"/>
      <c r="I1201" s="597"/>
    </row>
    <row r="1202" spans="1:9">
      <c r="A1202" s="593"/>
      <c r="B1202" s="592"/>
      <c r="C1202" s="594"/>
      <c r="D1202" s="595"/>
      <c r="E1202" s="595"/>
      <c r="F1202" s="596"/>
      <c r="G1202" s="596"/>
      <c r="H1202" s="597"/>
      <c r="I1202" s="597"/>
    </row>
    <row r="1203" spans="1:9">
      <c r="A1203" s="593"/>
      <c r="B1203" s="592"/>
      <c r="C1203" s="594"/>
      <c r="D1203" s="595"/>
      <c r="E1203" s="595"/>
      <c r="F1203" s="596"/>
      <c r="G1203" s="596"/>
      <c r="H1203" s="597"/>
      <c r="I1203" s="597"/>
    </row>
    <row r="1204" spans="1:9">
      <c r="A1204" s="593"/>
      <c r="B1204" s="592"/>
      <c r="C1204" s="594"/>
      <c r="D1204" s="595"/>
      <c r="E1204" s="595"/>
      <c r="F1204" s="596"/>
      <c r="G1204" s="596"/>
      <c r="H1204" s="597"/>
      <c r="I1204" s="597"/>
    </row>
    <row r="1205" spans="1:9">
      <c r="A1205" s="593"/>
      <c r="B1205" s="592"/>
      <c r="C1205" s="594"/>
      <c r="D1205" s="595"/>
      <c r="E1205" s="595"/>
      <c r="F1205" s="596"/>
      <c r="G1205" s="596"/>
      <c r="H1205" s="597"/>
      <c r="I1205" s="597"/>
    </row>
    <row r="1206" spans="1:9">
      <c r="A1206" s="593"/>
      <c r="B1206" s="592"/>
      <c r="C1206" s="594"/>
      <c r="D1206" s="595"/>
      <c r="E1206" s="595"/>
      <c r="F1206" s="596"/>
      <c r="G1206" s="596"/>
      <c r="H1206" s="597"/>
      <c r="I1206" s="597"/>
    </row>
    <row r="1207" spans="1:9">
      <c r="A1207" s="593"/>
      <c r="B1207" s="592"/>
      <c r="C1207" s="594"/>
      <c r="D1207" s="595"/>
      <c r="E1207" s="595"/>
      <c r="F1207" s="596"/>
      <c r="G1207" s="596"/>
      <c r="H1207" s="597"/>
      <c r="I1207" s="597"/>
    </row>
    <row r="1208" spans="1:9">
      <c r="A1208" s="593"/>
      <c r="B1208" s="592"/>
      <c r="C1208" s="594"/>
      <c r="D1208" s="595"/>
      <c r="E1208" s="595"/>
      <c r="F1208" s="596"/>
      <c r="G1208" s="596"/>
      <c r="H1208" s="597"/>
      <c r="I1208" s="597"/>
    </row>
    <row r="1209" spans="1:9">
      <c r="A1209" s="593"/>
      <c r="B1209" s="592"/>
      <c r="C1209" s="594"/>
      <c r="D1209" s="595"/>
      <c r="E1209" s="595"/>
      <c r="F1209" s="596"/>
      <c r="G1209" s="596"/>
      <c r="H1209" s="597"/>
      <c r="I1209" s="597"/>
    </row>
    <row r="1210" spans="1:9">
      <c r="A1210" s="593"/>
      <c r="B1210" s="592"/>
      <c r="C1210" s="594"/>
      <c r="D1210" s="595"/>
      <c r="E1210" s="595"/>
      <c r="F1210" s="596"/>
      <c r="G1210" s="596"/>
      <c r="H1210" s="597"/>
      <c r="I1210" s="597"/>
    </row>
    <row r="1211" spans="1:9">
      <c r="A1211" s="593"/>
      <c r="B1211" s="592"/>
      <c r="C1211" s="594"/>
      <c r="D1211" s="595"/>
      <c r="E1211" s="595"/>
      <c r="F1211" s="596"/>
      <c r="G1211" s="596"/>
      <c r="H1211" s="597"/>
      <c r="I1211" s="597"/>
    </row>
    <row r="1212" spans="1:9">
      <c r="A1212" s="593"/>
      <c r="B1212" s="592"/>
      <c r="C1212" s="594"/>
      <c r="D1212" s="595"/>
      <c r="E1212" s="595"/>
      <c r="F1212" s="596"/>
      <c r="G1212" s="596"/>
      <c r="H1212" s="597"/>
      <c r="I1212" s="597"/>
    </row>
    <row r="1213" spans="1:9">
      <c r="A1213" s="593"/>
      <c r="B1213" s="592"/>
      <c r="C1213" s="594"/>
      <c r="D1213" s="595"/>
      <c r="E1213" s="595"/>
      <c r="F1213" s="596"/>
      <c r="G1213" s="596"/>
      <c r="H1213" s="597"/>
      <c r="I1213" s="597"/>
    </row>
    <row r="1214" spans="1:9">
      <c r="A1214" s="593"/>
      <c r="B1214" s="592"/>
      <c r="C1214" s="594"/>
      <c r="D1214" s="595"/>
      <c r="E1214" s="595"/>
      <c r="F1214" s="596"/>
      <c r="G1214" s="596"/>
      <c r="H1214" s="597"/>
      <c r="I1214" s="597"/>
    </row>
    <row r="1215" spans="1:9">
      <c r="A1215" s="593"/>
      <c r="B1215" s="592"/>
      <c r="C1215" s="594"/>
      <c r="D1215" s="595"/>
      <c r="E1215" s="595"/>
      <c r="F1215" s="596"/>
      <c r="G1215" s="596"/>
      <c r="H1215" s="597"/>
      <c r="I1215" s="597"/>
    </row>
    <row r="1216" spans="1:9">
      <c r="A1216" s="593"/>
      <c r="B1216" s="592"/>
      <c r="C1216" s="594"/>
      <c r="D1216" s="595"/>
      <c r="E1216" s="595"/>
      <c r="F1216" s="596"/>
      <c r="G1216" s="596"/>
      <c r="H1216" s="597"/>
      <c r="I1216" s="597"/>
    </row>
    <row r="1217" spans="1:9">
      <c r="A1217" s="593"/>
      <c r="B1217" s="592"/>
      <c r="C1217" s="594"/>
      <c r="D1217" s="595"/>
      <c r="E1217" s="595"/>
      <c r="F1217" s="596"/>
      <c r="G1217" s="596"/>
      <c r="H1217" s="597"/>
      <c r="I1217" s="597"/>
    </row>
    <row r="1218" spans="1:9">
      <c r="A1218" s="593"/>
      <c r="B1218" s="592"/>
      <c r="C1218" s="594"/>
      <c r="D1218" s="595"/>
      <c r="E1218" s="595"/>
      <c r="F1218" s="596"/>
      <c r="G1218" s="596"/>
      <c r="H1218" s="597"/>
      <c r="I1218" s="597"/>
    </row>
    <row r="1219" spans="1:9">
      <c r="A1219" s="593"/>
      <c r="B1219" s="592"/>
      <c r="C1219" s="594"/>
      <c r="D1219" s="595"/>
      <c r="E1219" s="595"/>
      <c r="F1219" s="596"/>
      <c r="G1219" s="596"/>
      <c r="H1219" s="597"/>
      <c r="I1219" s="597"/>
    </row>
    <row r="1220" spans="1:9">
      <c r="A1220" s="593"/>
      <c r="B1220" s="592"/>
      <c r="C1220" s="594"/>
      <c r="D1220" s="595"/>
      <c r="E1220" s="595"/>
      <c r="F1220" s="596"/>
      <c r="G1220" s="596"/>
      <c r="H1220" s="597"/>
      <c r="I1220" s="597"/>
    </row>
    <row r="1221" spans="1:9">
      <c r="A1221" s="593"/>
      <c r="B1221" s="592"/>
      <c r="C1221" s="594"/>
      <c r="D1221" s="595"/>
      <c r="E1221" s="595"/>
      <c r="F1221" s="596"/>
      <c r="G1221" s="596"/>
      <c r="H1221" s="597"/>
      <c r="I1221" s="597"/>
    </row>
    <row r="1222" spans="1:9">
      <c r="A1222" s="593"/>
      <c r="B1222" s="592"/>
      <c r="C1222" s="594"/>
      <c r="D1222" s="595"/>
      <c r="E1222" s="595"/>
      <c r="F1222" s="596"/>
      <c r="G1222" s="596"/>
      <c r="H1222" s="597"/>
      <c r="I1222" s="597"/>
    </row>
    <row r="1223" spans="1:9">
      <c r="A1223" s="593"/>
      <c r="B1223" s="592"/>
      <c r="C1223" s="594"/>
      <c r="D1223" s="595"/>
      <c r="E1223" s="595"/>
      <c r="F1223" s="596"/>
      <c r="G1223" s="596"/>
      <c r="H1223" s="597"/>
      <c r="I1223" s="597"/>
    </row>
    <row r="1224" spans="1:9">
      <c r="A1224" s="593"/>
      <c r="B1224" s="592"/>
      <c r="C1224" s="594"/>
      <c r="D1224" s="595"/>
      <c r="E1224" s="595"/>
      <c r="F1224" s="596"/>
      <c r="G1224" s="596"/>
      <c r="H1224" s="597"/>
      <c r="I1224" s="597"/>
    </row>
    <row r="1225" spans="1:9">
      <c r="A1225" s="593"/>
      <c r="B1225" s="592"/>
      <c r="C1225" s="594"/>
      <c r="D1225" s="595"/>
      <c r="E1225" s="595"/>
      <c r="F1225" s="596"/>
      <c r="G1225" s="596"/>
      <c r="H1225" s="597"/>
      <c r="I1225" s="597"/>
    </row>
    <row r="1226" spans="1:9">
      <c r="A1226" s="593"/>
      <c r="B1226" s="592"/>
      <c r="C1226" s="594"/>
      <c r="D1226" s="595"/>
      <c r="E1226" s="595"/>
      <c r="F1226" s="596"/>
      <c r="G1226" s="596"/>
      <c r="H1226" s="597"/>
      <c r="I1226" s="597"/>
    </row>
    <row r="1227" spans="1:9">
      <c r="A1227" s="593"/>
      <c r="B1227" s="592"/>
      <c r="C1227" s="594"/>
      <c r="D1227" s="595"/>
      <c r="E1227" s="595"/>
      <c r="F1227" s="596"/>
      <c r="G1227" s="596"/>
      <c r="H1227" s="597"/>
      <c r="I1227" s="597"/>
    </row>
    <row r="1228" spans="1:9">
      <c r="A1228" s="593"/>
      <c r="B1228" s="592"/>
      <c r="C1228" s="594"/>
      <c r="D1228" s="595"/>
      <c r="E1228" s="595"/>
      <c r="F1228" s="596"/>
      <c r="G1228" s="596"/>
      <c r="H1228" s="597"/>
      <c r="I1228" s="597"/>
    </row>
    <row r="1229" spans="1:9">
      <c r="A1229" s="593"/>
      <c r="B1229" s="592"/>
      <c r="C1229" s="594"/>
      <c r="D1229" s="595"/>
      <c r="E1229" s="595"/>
      <c r="F1229" s="596"/>
      <c r="G1229" s="596"/>
      <c r="H1229" s="597"/>
      <c r="I1229" s="597"/>
    </row>
    <row r="1230" spans="1:9">
      <c r="A1230" s="593"/>
      <c r="B1230" s="592"/>
      <c r="C1230" s="594"/>
      <c r="D1230" s="595"/>
      <c r="E1230" s="595"/>
      <c r="F1230" s="596"/>
      <c r="G1230" s="596"/>
      <c r="H1230" s="597"/>
      <c r="I1230" s="597"/>
    </row>
    <row r="1231" spans="1:9">
      <c r="A1231" s="593"/>
      <c r="B1231" s="592"/>
      <c r="C1231" s="594"/>
      <c r="D1231" s="595"/>
      <c r="E1231" s="595"/>
      <c r="F1231" s="596"/>
      <c r="G1231" s="596"/>
      <c r="H1231" s="597"/>
      <c r="I1231" s="597"/>
    </row>
    <row r="1232" spans="1:9">
      <c r="A1232" s="593"/>
      <c r="B1232" s="592"/>
      <c r="C1232" s="594"/>
      <c r="D1232" s="595"/>
      <c r="E1232" s="595"/>
      <c r="F1232" s="596"/>
      <c r="G1232" s="596"/>
      <c r="H1232" s="597"/>
      <c r="I1232" s="597"/>
    </row>
    <row r="1233" spans="1:9">
      <c r="A1233" s="593"/>
      <c r="B1233" s="592"/>
      <c r="C1233" s="594"/>
      <c r="D1233" s="595"/>
      <c r="E1233" s="595"/>
      <c r="F1233" s="596"/>
      <c r="G1233" s="596"/>
      <c r="H1233" s="597"/>
      <c r="I1233" s="597"/>
    </row>
    <row r="1234" spans="1:9">
      <c r="A1234" s="593"/>
      <c r="B1234" s="592"/>
      <c r="C1234" s="594"/>
      <c r="D1234" s="595"/>
      <c r="E1234" s="595"/>
      <c r="F1234" s="596"/>
      <c r="G1234" s="596"/>
      <c r="H1234" s="597"/>
      <c r="I1234" s="597"/>
    </row>
    <row r="1235" spans="1:9">
      <c r="A1235" s="593"/>
      <c r="B1235" s="592"/>
      <c r="C1235" s="594"/>
      <c r="D1235" s="595"/>
      <c r="E1235" s="595"/>
      <c r="F1235" s="596"/>
      <c r="G1235" s="596"/>
      <c r="H1235" s="597"/>
      <c r="I1235" s="597"/>
    </row>
    <row r="1236" spans="1:9">
      <c r="A1236" s="593"/>
      <c r="B1236" s="592"/>
      <c r="C1236" s="594"/>
      <c r="D1236" s="595"/>
      <c r="E1236" s="595"/>
      <c r="F1236" s="596"/>
      <c r="G1236" s="596"/>
      <c r="H1236" s="597"/>
      <c r="I1236" s="597"/>
    </row>
    <row r="1237" spans="1:9">
      <c r="A1237" s="593"/>
      <c r="B1237" s="592"/>
      <c r="C1237" s="594"/>
      <c r="D1237" s="595"/>
      <c r="E1237" s="595"/>
      <c r="F1237" s="596"/>
      <c r="G1237" s="596"/>
      <c r="H1237" s="597"/>
      <c r="I1237" s="597"/>
    </row>
    <row r="1238" spans="1:9">
      <c r="A1238" s="593"/>
      <c r="B1238" s="592"/>
      <c r="C1238" s="594"/>
      <c r="D1238" s="595"/>
      <c r="E1238" s="595"/>
      <c r="F1238" s="596"/>
      <c r="G1238" s="596"/>
      <c r="H1238" s="597"/>
      <c r="I1238" s="597"/>
    </row>
    <row r="1239" spans="1:9">
      <c r="A1239" s="593"/>
      <c r="B1239" s="592"/>
      <c r="C1239" s="594"/>
      <c r="D1239" s="595"/>
      <c r="E1239" s="595"/>
      <c r="F1239" s="596"/>
      <c r="G1239" s="596"/>
      <c r="H1239" s="597"/>
      <c r="I1239" s="597"/>
    </row>
    <row r="1240" spans="1:9">
      <c r="A1240" s="593"/>
      <c r="B1240" s="592"/>
      <c r="C1240" s="594"/>
      <c r="D1240" s="595"/>
      <c r="E1240" s="595"/>
      <c r="F1240" s="596"/>
      <c r="G1240" s="596"/>
      <c r="H1240" s="597"/>
      <c r="I1240" s="597"/>
    </row>
    <row r="1241" spans="1:9">
      <c r="A1241" s="593"/>
      <c r="B1241" s="592"/>
      <c r="C1241" s="594"/>
      <c r="D1241" s="595"/>
      <c r="E1241" s="595"/>
      <c r="F1241" s="596"/>
      <c r="G1241" s="596"/>
      <c r="H1241" s="597"/>
      <c r="I1241" s="597"/>
    </row>
    <row r="1242" spans="1:9">
      <c r="A1242" s="593"/>
      <c r="B1242" s="592"/>
      <c r="C1242" s="594"/>
      <c r="D1242" s="595"/>
      <c r="E1242" s="595"/>
      <c r="F1242" s="596"/>
      <c r="G1242" s="596"/>
      <c r="H1242" s="597"/>
      <c r="I1242" s="597"/>
    </row>
    <row r="1243" spans="1:9">
      <c r="A1243" s="593"/>
      <c r="B1243" s="592"/>
      <c r="C1243" s="594"/>
      <c r="D1243" s="595"/>
      <c r="E1243" s="595"/>
      <c r="F1243" s="596"/>
      <c r="G1243" s="596"/>
      <c r="H1243" s="597"/>
      <c r="I1243" s="597"/>
    </row>
    <row r="1244" spans="1:9">
      <c r="A1244" s="593"/>
      <c r="B1244" s="592"/>
      <c r="C1244" s="594"/>
      <c r="D1244" s="595"/>
      <c r="E1244" s="595"/>
      <c r="F1244" s="596"/>
      <c r="G1244" s="596"/>
      <c r="H1244" s="597"/>
      <c r="I1244" s="597"/>
    </row>
    <row r="1245" spans="1:9">
      <c r="A1245" s="593"/>
      <c r="B1245" s="592"/>
      <c r="C1245" s="594"/>
      <c r="D1245" s="595"/>
      <c r="E1245" s="595"/>
      <c r="F1245" s="596"/>
      <c r="G1245" s="596"/>
      <c r="H1245" s="597"/>
      <c r="I1245" s="597"/>
    </row>
    <row r="1246" spans="1:9">
      <c r="A1246" s="593"/>
      <c r="B1246" s="592"/>
      <c r="C1246" s="594"/>
      <c r="D1246" s="595"/>
      <c r="E1246" s="595"/>
      <c r="F1246" s="596"/>
      <c r="G1246" s="596"/>
      <c r="H1246" s="597"/>
      <c r="I1246" s="597"/>
    </row>
    <row r="1247" spans="1:9">
      <c r="A1247" s="593"/>
      <c r="B1247" s="592"/>
      <c r="C1247" s="594"/>
      <c r="D1247" s="595"/>
      <c r="E1247" s="595"/>
      <c r="F1247" s="596"/>
      <c r="G1247" s="596"/>
      <c r="H1247" s="597"/>
      <c r="I1247" s="597"/>
    </row>
    <row r="1248" spans="1:9">
      <c r="A1248" s="593"/>
      <c r="B1248" s="592"/>
      <c r="C1248" s="594"/>
      <c r="D1248" s="595"/>
      <c r="E1248" s="595"/>
      <c r="F1248" s="596"/>
      <c r="G1248" s="596"/>
      <c r="H1248" s="597"/>
      <c r="I1248" s="597"/>
    </row>
    <row r="1249" spans="1:9">
      <c r="A1249" s="593"/>
      <c r="B1249" s="592"/>
      <c r="C1249" s="594"/>
      <c r="D1249" s="595"/>
      <c r="E1249" s="595"/>
      <c r="F1249" s="596"/>
      <c r="G1249" s="596"/>
      <c r="H1249" s="597"/>
      <c r="I1249" s="597"/>
    </row>
    <row r="1250" spans="1:9">
      <c r="A1250" s="593"/>
      <c r="B1250" s="592"/>
      <c r="C1250" s="594"/>
      <c r="D1250" s="595"/>
      <c r="E1250" s="595"/>
      <c r="F1250" s="596"/>
      <c r="G1250" s="596"/>
      <c r="H1250" s="597"/>
      <c r="I1250" s="597"/>
    </row>
    <row r="1251" spans="1:9">
      <c r="A1251" s="593"/>
      <c r="B1251" s="592"/>
      <c r="C1251" s="594"/>
      <c r="D1251" s="595"/>
      <c r="E1251" s="595"/>
      <c r="F1251" s="596"/>
      <c r="G1251" s="596"/>
      <c r="H1251" s="597"/>
      <c r="I1251" s="597"/>
    </row>
    <row r="1252" spans="1:9">
      <c r="A1252" s="593"/>
      <c r="B1252" s="592"/>
      <c r="C1252" s="594"/>
      <c r="D1252" s="595"/>
      <c r="E1252" s="595"/>
      <c r="F1252" s="596"/>
      <c r="G1252" s="596"/>
      <c r="H1252" s="597"/>
      <c r="I1252" s="597"/>
    </row>
    <row r="1253" spans="1:9">
      <c r="A1253" s="593"/>
      <c r="B1253" s="592"/>
      <c r="C1253" s="594"/>
      <c r="D1253" s="595"/>
      <c r="E1253" s="595"/>
      <c r="F1253" s="596"/>
      <c r="G1253" s="596"/>
      <c r="H1253" s="597"/>
      <c r="I1253" s="597"/>
    </row>
    <row r="1254" spans="1:9">
      <c r="A1254" s="593"/>
      <c r="B1254" s="592"/>
      <c r="C1254" s="594"/>
      <c r="D1254" s="595"/>
      <c r="E1254" s="595"/>
      <c r="F1254" s="596"/>
      <c r="G1254" s="596"/>
      <c r="H1254" s="597"/>
      <c r="I1254" s="597"/>
    </row>
    <row r="1255" spans="1:9">
      <c r="A1255" s="593"/>
      <c r="B1255" s="592"/>
      <c r="C1255" s="594"/>
      <c r="D1255" s="595"/>
      <c r="E1255" s="595"/>
      <c r="F1255" s="596"/>
      <c r="G1255" s="596"/>
      <c r="H1255" s="597"/>
      <c r="I1255" s="597"/>
    </row>
    <row r="1256" spans="1:9">
      <c r="A1256" s="593"/>
      <c r="B1256" s="592"/>
      <c r="C1256" s="594"/>
      <c r="D1256" s="595"/>
      <c r="E1256" s="595"/>
      <c r="F1256" s="596"/>
      <c r="G1256" s="596"/>
      <c r="H1256" s="597"/>
      <c r="I1256" s="597"/>
    </row>
    <row r="1257" spans="1:9">
      <c r="A1257" s="593"/>
      <c r="B1257" s="592"/>
      <c r="C1257" s="594"/>
      <c r="D1257" s="595"/>
      <c r="E1257" s="595"/>
      <c r="F1257" s="596"/>
      <c r="G1257" s="596"/>
      <c r="H1257" s="597"/>
      <c r="I1257" s="597"/>
    </row>
    <row r="1258" spans="1:9">
      <c r="A1258" s="593"/>
      <c r="B1258" s="592"/>
      <c r="C1258" s="594"/>
      <c r="D1258" s="595"/>
      <c r="E1258" s="595"/>
      <c r="F1258" s="596"/>
      <c r="G1258" s="596"/>
      <c r="H1258" s="597"/>
      <c r="I1258" s="597"/>
    </row>
    <row r="1259" spans="1:9">
      <c r="A1259" s="593"/>
      <c r="B1259" s="592"/>
      <c r="C1259" s="594"/>
      <c r="D1259" s="595"/>
      <c r="E1259" s="595"/>
      <c r="F1259" s="596"/>
      <c r="G1259" s="596"/>
      <c r="H1259" s="597"/>
      <c r="I1259" s="597"/>
    </row>
    <row r="1260" spans="1:9">
      <c r="A1260" s="593"/>
      <c r="B1260" s="592"/>
      <c r="C1260" s="594"/>
      <c r="D1260" s="595"/>
      <c r="E1260" s="595"/>
      <c r="F1260" s="596"/>
      <c r="G1260" s="596"/>
      <c r="H1260" s="597"/>
      <c r="I1260" s="597"/>
    </row>
    <row r="1261" spans="1:9">
      <c r="A1261" s="593"/>
      <c r="B1261" s="592"/>
      <c r="C1261" s="594"/>
      <c r="D1261" s="595"/>
      <c r="E1261" s="595"/>
      <c r="F1261" s="596"/>
      <c r="G1261" s="596"/>
      <c r="H1261" s="597"/>
      <c r="I1261" s="597"/>
    </row>
    <row r="1262" spans="1:9">
      <c r="A1262" s="593"/>
      <c r="B1262" s="592"/>
      <c r="C1262" s="594"/>
      <c r="D1262" s="595"/>
      <c r="E1262" s="595"/>
      <c r="F1262" s="596"/>
      <c r="G1262" s="596"/>
      <c r="H1262" s="597"/>
      <c r="I1262" s="597"/>
    </row>
    <row r="1263" spans="1:9">
      <c r="A1263" s="593"/>
      <c r="B1263" s="592"/>
      <c r="C1263" s="594"/>
      <c r="D1263" s="595"/>
      <c r="E1263" s="595"/>
      <c r="F1263" s="596"/>
      <c r="G1263" s="596"/>
      <c r="H1263" s="597"/>
      <c r="I1263" s="597"/>
    </row>
    <row r="1264" spans="1:9">
      <c r="A1264" s="593"/>
      <c r="B1264" s="592"/>
      <c r="C1264" s="594"/>
      <c r="D1264" s="595"/>
      <c r="E1264" s="595"/>
      <c r="F1264" s="596"/>
      <c r="G1264" s="596"/>
      <c r="H1264" s="597"/>
      <c r="I1264" s="597"/>
    </row>
    <row r="1265" spans="1:9">
      <c r="A1265" s="593"/>
      <c r="B1265" s="592"/>
      <c r="C1265" s="594"/>
      <c r="D1265" s="595"/>
      <c r="E1265" s="595"/>
      <c r="F1265" s="596"/>
      <c r="G1265" s="596"/>
      <c r="H1265" s="597"/>
      <c r="I1265" s="597"/>
    </row>
    <row r="1266" spans="1:9">
      <c r="A1266" s="593"/>
      <c r="B1266" s="592"/>
      <c r="C1266" s="594"/>
      <c r="D1266" s="595"/>
      <c r="E1266" s="595"/>
      <c r="F1266" s="596"/>
      <c r="G1266" s="596"/>
      <c r="H1266" s="597"/>
      <c r="I1266" s="597"/>
    </row>
    <row r="1267" spans="1:9">
      <c r="A1267" s="593"/>
      <c r="B1267" s="592"/>
      <c r="C1267" s="594"/>
      <c r="D1267" s="595"/>
      <c r="E1267" s="595"/>
      <c r="F1267" s="596"/>
      <c r="G1267" s="596"/>
      <c r="H1267" s="597"/>
      <c r="I1267" s="597"/>
    </row>
    <row r="1268" spans="1:9">
      <c r="A1268" s="593"/>
      <c r="B1268" s="592"/>
      <c r="C1268" s="594"/>
      <c r="D1268" s="595"/>
      <c r="E1268" s="595"/>
      <c r="F1268" s="596"/>
      <c r="G1268" s="596"/>
      <c r="H1268" s="597"/>
      <c r="I1268" s="597"/>
    </row>
    <row r="1269" spans="1:9">
      <c r="A1269" s="593"/>
      <c r="B1269" s="592"/>
      <c r="C1269" s="594"/>
      <c r="D1269" s="595"/>
      <c r="E1269" s="595"/>
      <c r="F1269" s="596"/>
      <c r="G1269" s="596"/>
      <c r="H1269" s="597"/>
      <c r="I1269" s="597"/>
    </row>
    <row r="1270" spans="1:9">
      <c r="A1270" s="593"/>
      <c r="B1270" s="592"/>
      <c r="C1270" s="594"/>
      <c r="D1270" s="595"/>
      <c r="E1270" s="595"/>
      <c r="F1270" s="596"/>
      <c r="G1270" s="596"/>
      <c r="H1270" s="597"/>
      <c r="I1270" s="597"/>
    </row>
    <row r="1271" spans="1:9">
      <c r="A1271" s="593"/>
      <c r="B1271" s="592"/>
      <c r="C1271" s="594"/>
      <c r="D1271" s="595"/>
      <c r="E1271" s="595"/>
      <c r="F1271" s="596"/>
      <c r="G1271" s="596"/>
      <c r="H1271" s="597"/>
      <c r="I1271" s="597"/>
    </row>
    <row r="1272" spans="1:9">
      <c r="A1272" s="593"/>
      <c r="B1272" s="592"/>
      <c r="C1272" s="594"/>
      <c r="D1272" s="595"/>
      <c r="E1272" s="595"/>
      <c r="F1272" s="596"/>
      <c r="G1272" s="596"/>
      <c r="H1272" s="597"/>
      <c r="I1272" s="597"/>
    </row>
    <row r="1273" spans="1:9">
      <c r="A1273" s="593"/>
      <c r="B1273" s="592"/>
      <c r="C1273" s="594"/>
      <c r="D1273" s="595"/>
      <c r="E1273" s="595"/>
      <c r="F1273" s="596"/>
      <c r="G1273" s="596"/>
      <c r="H1273" s="597"/>
      <c r="I1273" s="597"/>
    </row>
    <row r="1274" spans="1:9">
      <c r="A1274" s="593"/>
      <c r="B1274" s="592"/>
      <c r="C1274" s="594"/>
      <c r="D1274" s="595"/>
      <c r="E1274" s="595"/>
      <c r="F1274" s="596"/>
      <c r="G1274" s="596"/>
      <c r="H1274" s="597"/>
      <c r="I1274" s="597"/>
    </row>
    <row r="1275" spans="1:9">
      <c r="A1275" s="593"/>
      <c r="B1275" s="592"/>
      <c r="C1275" s="594"/>
      <c r="D1275" s="595"/>
      <c r="E1275" s="595"/>
      <c r="F1275" s="596"/>
      <c r="G1275" s="596"/>
      <c r="H1275" s="597"/>
      <c r="I1275" s="597"/>
    </row>
    <row r="1276" spans="1:9">
      <c r="A1276" s="593"/>
      <c r="B1276" s="592"/>
      <c r="C1276" s="594"/>
      <c r="D1276" s="595"/>
      <c r="E1276" s="595"/>
      <c r="F1276" s="596"/>
      <c r="G1276" s="596"/>
      <c r="H1276" s="597"/>
      <c r="I1276" s="597"/>
    </row>
    <row r="1277" spans="1:9">
      <c r="A1277" s="593"/>
      <c r="B1277" s="592"/>
      <c r="C1277" s="594"/>
      <c r="D1277" s="595"/>
      <c r="E1277" s="595"/>
      <c r="F1277" s="596"/>
      <c r="G1277" s="596"/>
      <c r="H1277" s="597"/>
      <c r="I1277" s="597"/>
    </row>
    <row r="1278" spans="1:9">
      <c r="A1278" s="593"/>
      <c r="B1278" s="592"/>
      <c r="C1278" s="594"/>
      <c r="D1278" s="595"/>
      <c r="E1278" s="595"/>
      <c r="F1278" s="596"/>
      <c r="G1278" s="596"/>
      <c r="H1278" s="597"/>
      <c r="I1278" s="597"/>
    </row>
    <row r="1279" spans="1:9">
      <c r="A1279" s="593"/>
      <c r="B1279" s="592"/>
      <c r="C1279" s="594"/>
      <c r="D1279" s="595"/>
      <c r="E1279" s="595"/>
      <c r="F1279" s="596"/>
      <c r="G1279" s="596"/>
      <c r="H1279" s="597"/>
      <c r="I1279" s="597"/>
    </row>
    <row r="1280" spans="1:9">
      <c r="A1280" s="593"/>
      <c r="B1280" s="592"/>
      <c r="C1280" s="594"/>
      <c r="D1280" s="595"/>
      <c r="E1280" s="595"/>
      <c r="F1280" s="596"/>
      <c r="G1280" s="596"/>
      <c r="H1280" s="597"/>
      <c r="I1280" s="597"/>
    </row>
    <row r="1281" spans="1:9">
      <c r="A1281" s="593"/>
      <c r="B1281" s="592"/>
      <c r="C1281" s="594"/>
      <c r="D1281" s="595"/>
      <c r="E1281" s="595"/>
      <c r="F1281" s="596"/>
      <c r="G1281" s="596"/>
      <c r="H1281" s="597"/>
      <c r="I1281" s="597"/>
    </row>
    <row r="1282" spans="1:9">
      <c r="A1282" s="593"/>
      <c r="B1282" s="592"/>
      <c r="C1282" s="594"/>
      <c r="D1282" s="595"/>
      <c r="E1282" s="595"/>
      <c r="F1282" s="596"/>
      <c r="G1282" s="596"/>
      <c r="H1282" s="597"/>
      <c r="I1282" s="597"/>
    </row>
    <row r="1283" spans="1:9">
      <c r="A1283" s="593"/>
      <c r="B1283" s="592"/>
      <c r="C1283" s="594"/>
      <c r="D1283" s="595"/>
      <c r="E1283" s="595"/>
      <c r="F1283" s="596"/>
      <c r="G1283" s="596"/>
      <c r="H1283" s="597"/>
      <c r="I1283" s="597"/>
    </row>
    <row r="1284" spans="1:9">
      <c r="A1284" s="593"/>
      <c r="B1284" s="592"/>
      <c r="C1284" s="594"/>
      <c r="D1284" s="595"/>
      <c r="E1284" s="595"/>
      <c r="F1284" s="596"/>
      <c r="G1284" s="596"/>
      <c r="H1284" s="597"/>
      <c r="I1284" s="597"/>
    </row>
    <row r="1285" spans="1:9">
      <c r="A1285" s="593"/>
      <c r="B1285" s="592"/>
      <c r="C1285" s="594"/>
      <c r="D1285" s="595"/>
      <c r="E1285" s="595"/>
      <c r="F1285" s="596"/>
      <c r="G1285" s="596"/>
      <c r="H1285" s="597"/>
      <c r="I1285" s="597"/>
    </row>
    <row r="1286" spans="1:9">
      <c r="A1286" s="593"/>
      <c r="B1286" s="592"/>
      <c r="C1286" s="594"/>
      <c r="D1286" s="595"/>
      <c r="E1286" s="595"/>
      <c r="F1286" s="596"/>
      <c r="G1286" s="596"/>
      <c r="H1286" s="597"/>
      <c r="I1286" s="597"/>
    </row>
    <row r="1287" spans="1:9">
      <c r="A1287" s="593"/>
      <c r="B1287" s="592"/>
      <c r="C1287" s="594"/>
      <c r="D1287" s="595"/>
      <c r="E1287" s="595"/>
      <c r="F1287" s="596"/>
      <c r="G1287" s="596"/>
      <c r="H1287" s="597"/>
      <c r="I1287" s="597"/>
    </row>
    <row r="1288" spans="1:9">
      <c r="A1288" s="593"/>
      <c r="B1288" s="592"/>
      <c r="C1288" s="594"/>
      <c r="D1288" s="595"/>
      <c r="E1288" s="595"/>
      <c r="F1288" s="596"/>
      <c r="G1288" s="596"/>
      <c r="H1288" s="597"/>
      <c r="I1288" s="597"/>
    </row>
    <row r="1289" spans="1:9">
      <c r="A1289" s="593"/>
      <c r="B1289" s="592"/>
      <c r="C1289" s="594"/>
      <c r="D1289" s="595"/>
      <c r="E1289" s="595"/>
      <c r="F1289" s="596"/>
      <c r="G1289" s="596"/>
      <c r="H1289" s="597"/>
      <c r="I1289" s="597"/>
    </row>
    <row r="1290" spans="1:9">
      <c r="A1290" s="593"/>
      <c r="B1290" s="592"/>
      <c r="C1290" s="594"/>
      <c r="D1290" s="595"/>
      <c r="E1290" s="595"/>
      <c r="F1290" s="596"/>
      <c r="G1290" s="596"/>
      <c r="H1290" s="597"/>
      <c r="I1290" s="597"/>
    </row>
    <row r="1291" spans="1:9">
      <c r="A1291" s="593"/>
      <c r="B1291" s="592"/>
      <c r="C1291" s="594"/>
      <c r="D1291" s="595"/>
      <c r="E1291" s="595"/>
      <c r="F1291" s="596"/>
      <c r="G1291" s="596"/>
      <c r="H1291" s="597"/>
      <c r="I1291" s="597"/>
    </row>
    <row r="1292" spans="1:9">
      <c r="A1292" s="593"/>
      <c r="B1292" s="592"/>
      <c r="C1292" s="594"/>
      <c r="D1292" s="595"/>
      <c r="E1292" s="595"/>
      <c r="F1292" s="596"/>
      <c r="G1292" s="596"/>
      <c r="H1292" s="597"/>
      <c r="I1292" s="597"/>
    </row>
    <row r="1293" spans="1:9">
      <c r="A1293" s="593"/>
      <c r="B1293" s="592"/>
      <c r="C1293" s="594"/>
      <c r="D1293" s="595"/>
      <c r="E1293" s="595"/>
      <c r="F1293" s="596"/>
      <c r="G1293" s="596"/>
      <c r="H1293" s="597"/>
      <c r="I1293" s="597"/>
    </row>
    <row r="1294" spans="1:9">
      <c r="A1294" s="593"/>
      <c r="B1294" s="592"/>
      <c r="C1294" s="594"/>
      <c r="D1294" s="595"/>
      <c r="E1294" s="595"/>
      <c r="F1294" s="596"/>
      <c r="G1294" s="596"/>
      <c r="H1294" s="597"/>
      <c r="I1294" s="597"/>
    </row>
    <row r="1295" spans="1:9">
      <c r="A1295" s="593"/>
      <c r="B1295" s="592"/>
      <c r="C1295" s="594"/>
      <c r="D1295" s="595"/>
      <c r="E1295" s="595"/>
      <c r="F1295" s="596"/>
      <c r="G1295" s="596"/>
      <c r="H1295" s="597"/>
      <c r="I1295" s="597"/>
    </row>
    <row r="1296" spans="1:9">
      <c r="A1296" s="593"/>
      <c r="B1296" s="592"/>
      <c r="C1296" s="594"/>
      <c r="D1296" s="595"/>
      <c r="E1296" s="595"/>
      <c r="F1296" s="596"/>
      <c r="G1296" s="596"/>
      <c r="H1296" s="597"/>
      <c r="I1296" s="597"/>
    </row>
    <row r="1297" spans="1:9">
      <c r="A1297" s="593"/>
      <c r="B1297" s="592"/>
      <c r="C1297" s="594"/>
      <c r="D1297" s="595"/>
      <c r="E1297" s="595"/>
      <c r="F1297" s="596"/>
      <c r="G1297" s="596"/>
      <c r="H1297" s="597"/>
      <c r="I1297" s="597"/>
    </row>
    <row r="1298" spans="1:9">
      <c r="A1298" s="593"/>
      <c r="B1298" s="592"/>
      <c r="C1298" s="594"/>
      <c r="D1298" s="595"/>
      <c r="E1298" s="595"/>
      <c r="F1298" s="596"/>
      <c r="G1298" s="596"/>
      <c r="H1298" s="597"/>
      <c r="I1298" s="597"/>
    </row>
    <row r="1299" spans="1:9">
      <c r="A1299" s="593"/>
      <c r="B1299" s="592"/>
      <c r="C1299" s="594"/>
      <c r="D1299" s="595"/>
      <c r="E1299" s="595"/>
      <c r="F1299" s="596"/>
      <c r="G1299" s="596"/>
      <c r="H1299" s="597"/>
      <c r="I1299" s="597"/>
    </row>
    <row r="1300" spans="1:9">
      <c r="A1300" s="593"/>
      <c r="B1300" s="592"/>
      <c r="C1300" s="594"/>
      <c r="D1300" s="595"/>
      <c r="E1300" s="595"/>
      <c r="F1300" s="596"/>
      <c r="G1300" s="596"/>
      <c r="H1300" s="597"/>
      <c r="I1300" s="597"/>
    </row>
    <row r="1301" spans="1:9">
      <c r="A1301" s="593"/>
      <c r="B1301" s="592"/>
      <c r="C1301" s="594"/>
      <c r="D1301" s="595"/>
      <c r="E1301" s="595"/>
      <c r="F1301" s="596"/>
      <c r="G1301" s="596"/>
      <c r="H1301" s="597"/>
      <c r="I1301" s="597"/>
    </row>
    <row r="1302" spans="1:9">
      <c r="A1302" s="593"/>
      <c r="B1302" s="592"/>
      <c r="C1302" s="594"/>
      <c r="D1302" s="595"/>
      <c r="E1302" s="595"/>
      <c r="F1302" s="596"/>
      <c r="G1302" s="596"/>
      <c r="H1302" s="597"/>
      <c r="I1302" s="597"/>
    </row>
    <row r="1303" spans="1:9">
      <c r="A1303" s="593"/>
      <c r="B1303" s="592"/>
      <c r="C1303" s="594"/>
      <c r="D1303" s="595"/>
      <c r="E1303" s="595"/>
      <c r="F1303" s="596"/>
      <c r="G1303" s="596"/>
      <c r="H1303" s="597"/>
      <c r="I1303" s="597"/>
    </row>
    <row r="1304" spans="1:9">
      <c r="A1304" s="593"/>
      <c r="B1304" s="592"/>
      <c r="C1304" s="594"/>
      <c r="D1304" s="595"/>
      <c r="E1304" s="595"/>
      <c r="F1304" s="596"/>
      <c r="G1304" s="596"/>
      <c r="H1304" s="597"/>
      <c r="I1304" s="597"/>
    </row>
    <row r="1305" spans="1:9">
      <c r="A1305" s="593"/>
      <c r="B1305" s="592"/>
      <c r="C1305" s="594"/>
      <c r="D1305" s="595"/>
      <c r="E1305" s="595"/>
      <c r="F1305" s="596"/>
      <c r="G1305" s="596"/>
      <c r="H1305" s="597"/>
      <c r="I1305" s="597"/>
    </row>
    <row r="1306" spans="1:9">
      <c r="A1306" s="593"/>
      <c r="B1306" s="592"/>
      <c r="C1306" s="594"/>
      <c r="D1306" s="595"/>
      <c r="E1306" s="595"/>
      <c r="F1306" s="596"/>
      <c r="G1306" s="596"/>
      <c r="H1306" s="597"/>
      <c r="I1306" s="597"/>
    </row>
    <row r="1307" spans="1:9">
      <c r="A1307" s="593"/>
      <c r="B1307" s="592"/>
      <c r="C1307" s="594"/>
      <c r="D1307" s="595"/>
      <c r="E1307" s="595"/>
      <c r="F1307" s="596"/>
      <c r="G1307" s="596"/>
      <c r="H1307" s="597"/>
      <c r="I1307" s="597"/>
    </row>
    <row r="1308" spans="1:9">
      <c r="A1308" s="593"/>
      <c r="B1308" s="592"/>
      <c r="C1308" s="594"/>
      <c r="D1308" s="595"/>
      <c r="E1308" s="595"/>
      <c r="F1308" s="596"/>
      <c r="G1308" s="596"/>
      <c r="H1308" s="597"/>
      <c r="I1308" s="597"/>
    </row>
    <row r="1309" spans="1:9">
      <c r="A1309" s="593"/>
      <c r="B1309" s="592"/>
      <c r="C1309" s="594"/>
      <c r="D1309" s="595"/>
      <c r="E1309" s="595"/>
      <c r="F1309" s="596"/>
      <c r="G1309" s="596"/>
      <c r="H1309" s="597"/>
      <c r="I1309" s="597"/>
    </row>
    <row r="1310" spans="1:9">
      <c r="A1310" s="593"/>
      <c r="B1310" s="592"/>
      <c r="C1310" s="594"/>
      <c r="D1310" s="595"/>
      <c r="E1310" s="595"/>
      <c r="F1310" s="596"/>
      <c r="G1310" s="596"/>
      <c r="H1310" s="597"/>
      <c r="I1310" s="597"/>
    </row>
    <row r="1311" spans="1:9">
      <c r="A1311" s="593"/>
      <c r="B1311" s="592"/>
      <c r="C1311" s="594"/>
      <c r="D1311" s="595"/>
      <c r="E1311" s="595"/>
      <c r="F1311" s="596"/>
      <c r="G1311" s="596"/>
      <c r="H1311" s="597"/>
      <c r="I1311" s="597"/>
    </row>
    <row r="1312" spans="1:9">
      <c r="A1312" s="593"/>
      <c r="B1312" s="592"/>
      <c r="C1312" s="594"/>
      <c r="D1312" s="595"/>
      <c r="E1312" s="595"/>
      <c r="F1312" s="596"/>
      <c r="G1312" s="596"/>
      <c r="H1312" s="597"/>
      <c r="I1312" s="597"/>
    </row>
    <row r="1313" spans="1:9">
      <c r="A1313" s="593"/>
      <c r="B1313" s="592"/>
      <c r="C1313" s="594"/>
      <c r="D1313" s="595"/>
      <c r="E1313" s="595"/>
      <c r="F1313" s="596"/>
      <c r="G1313" s="596"/>
      <c r="H1313" s="597"/>
      <c r="I1313" s="597"/>
    </row>
    <row r="1314" spans="1:9">
      <c r="A1314" s="593"/>
      <c r="B1314" s="592"/>
      <c r="C1314" s="594"/>
      <c r="D1314" s="595"/>
      <c r="E1314" s="595"/>
      <c r="F1314" s="596"/>
      <c r="G1314" s="596"/>
      <c r="H1314" s="597"/>
      <c r="I1314" s="597"/>
    </row>
    <row r="1315" spans="1:9">
      <c r="A1315" s="593"/>
      <c r="B1315" s="592"/>
      <c r="C1315" s="594"/>
      <c r="D1315" s="595"/>
      <c r="E1315" s="595"/>
      <c r="F1315" s="596"/>
      <c r="G1315" s="596"/>
      <c r="H1315" s="597"/>
      <c r="I1315" s="597"/>
    </row>
    <row r="1316" spans="1:9">
      <c r="A1316" s="593"/>
      <c r="B1316" s="592"/>
      <c r="C1316" s="594"/>
      <c r="D1316" s="595"/>
      <c r="E1316" s="595"/>
      <c r="F1316" s="596"/>
      <c r="G1316" s="596"/>
      <c r="H1316" s="597"/>
      <c r="I1316" s="597"/>
    </row>
    <row r="1317" spans="1:9">
      <c r="A1317" s="593"/>
      <c r="B1317" s="592"/>
      <c r="C1317" s="594"/>
      <c r="D1317" s="595"/>
      <c r="E1317" s="595"/>
      <c r="F1317" s="596"/>
      <c r="G1317" s="596"/>
      <c r="H1317" s="597"/>
      <c r="I1317" s="597"/>
    </row>
    <row r="1318" spans="1:9">
      <c r="A1318" s="593"/>
      <c r="B1318" s="592"/>
      <c r="C1318" s="594"/>
      <c r="D1318" s="595"/>
      <c r="E1318" s="595"/>
      <c r="F1318" s="596"/>
      <c r="G1318" s="596"/>
      <c r="H1318" s="597"/>
      <c r="I1318" s="597"/>
    </row>
    <row r="1319" spans="1:9">
      <c r="A1319" s="593"/>
      <c r="B1319" s="592"/>
      <c r="C1319" s="594"/>
      <c r="D1319" s="595"/>
      <c r="E1319" s="595"/>
      <c r="F1319" s="596"/>
      <c r="G1319" s="596"/>
      <c r="H1319" s="597"/>
      <c r="I1319" s="597"/>
    </row>
    <row r="1320" spans="1:9">
      <c r="A1320" s="593"/>
      <c r="B1320" s="592"/>
      <c r="C1320" s="594"/>
      <c r="D1320" s="595"/>
      <c r="E1320" s="595"/>
      <c r="F1320" s="596"/>
      <c r="G1320" s="596"/>
      <c r="H1320" s="597"/>
      <c r="I1320" s="597"/>
    </row>
    <row r="1321" spans="1:9">
      <c r="A1321" s="593"/>
      <c r="B1321" s="592"/>
      <c r="C1321" s="594"/>
      <c r="D1321" s="595"/>
      <c r="E1321" s="595"/>
      <c r="F1321" s="596"/>
      <c r="G1321" s="596"/>
      <c r="H1321" s="597"/>
      <c r="I1321" s="597"/>
    </row>
    <row r="1322" spans="1:9">
      <c r="A1322" s="593"/>
      <c r="B1322" s="592"/>
      <c r="C1322" s="594"/>
      <c r="D1322" s="595"/>
      <c r="E1322" s="595"/>
      <c r="F1322" s="596"/>
      <c r="G1322" s="596"/>
      <c r="H1322" s="597"/>
      <c r="I1322" s="597"/>
    </row>
    <row r="1323" spans="1:9">
      <c r="A1323" s="593"/>
      <c r="B1323" s="592"/>
      <c r="C1323" s="594"/>
      <c r="D1323" s="595"/>
      <c r="E1323" s="595"/>
      <c r="F1323" s="596"/>
      <c r="G1323" s="596"/>
      <c r="H1323" s="597"/>
      <c r="I1323" s="597"/>
    </row>
    <row r="1324" spans="1:9">
      <c r="A1324" s="593"/>
      <c r="B1324" s="592"/>
      <c r="C1324" s="594"/>
      <c r="D1324" s="595"/>
      <c r="E1324" s="595"/>
      <c r="F1324" s="596"/>
      <c r="G1324" s="596"/>
      <c r="H1324" s="597"/>
      <c r="I1324" s="597"/>
    </row>
    <row r="1325" spans="1:9">
      <c r="A1325" s="593"/>
      <c r="B1325" s="592"/>
      <c r="C1325" s="594"/>
      <c r="D1325" s="595"/>
      <c r="E1325" s="595"/>
      <c r="F1325" s="596"/>
      <c r="G1325" s="596"/>
      <c r="H1325" s="597"/>
      <c r="I1325" s="597"/>
    </row>
    <row r="1326" spans="1:9">
      <c r="A1326" s="593"/>
      <c r="B1326" s="592"/>
      <c r="C1326" s="594"/>
      <c r="D1326" s="595"/>
      <c r="E1326" s="595"/>
      <c r="F1326" s="596"/>
      <c r="G1326" s="596"/>
      <c r="H1326" s="597"/>
      <c r="I1326" s="597"/>
    </row>
    <row r="1327" spans="1:9">
      <c r="A1327" s="593"/>
      <c r="B1327" s="592"/>
      <c r="C1327" s="594"/>
      <c r="D1327" s="595"/>
      <c r="E1327" s="595"/>
      <c r="F1327" s="596"/>
      <c r="G1327" s="596"/>
      <c r="H1327" s="597"/>
      <c r="I1327" s="597"/>
    </row>
    <row r="1328" spans="1:9">
      <c r="A1328" s="593"/>
      <c r="B1328" s="592"/>
      <c r="C1328" s="594"/>
      <c r="D1328" s="595"/>
      <c r="E1328" s="595"/>
      <c r="F1328" s="596"/>
      <c r="G1328" s="596"/>
      <c r="H1328" s="597"/>
      <c r="I1328" s="597"/>
    </row>
    <row r="1329" spans="1:9">
      <c r="A1329" s="593"/>
      <c r="B1329" s="592"/>
      <c r="C1329" s="594"/>
      <c r="D1329" s="595"/>
      <c r="E1329" s="595"/>
      <c r="F1329" s="596"/>
      <c r="G1329" s="596"/>
      <c r="H1329" s="597"/>
      <c r="I1329" s="597"/>
    </row>
    <row r="1330" spans="1:9">
      <c r="A1330" s="593"/>
      <c r="B1330" s="592"/>
      <c r="C1330" s="594"/>
      <c r="D1330" s="595"/>
      <c r="E1330" s="595"/>
      <c r="F1330" s="596"/>
      <c r="G1330" s="596"/>
      <c r="H1330" s="597"/>
      <c r="I1330" s="597"/>
    </row>
    <row r="1331" spans="1:9">
      <c r="A1331" s="593"/>
      <c r="B1331" s="592"/>
      <c r="C1331" s="594"/>
      <c r="D1331" s="595"/>
      <c r="E1331" s="595"/>
      <c r="F1331" s="596"/>
      <c r="G1331" s="596"/>
      <c r="H1331" s="597"/>
      <c r="I1331" s="597"/>
    </row>
    <row r="1332" spans="1:9">
      <c r="A1332" s="593"/>
      <c r="B1332" s="592"/>
      <c r="C1332" s="594"/>
      <c r="D1332" s="595"/>
      <c r="E1332" s="595"/>
      <c r="F1332" s="596"/>
      <c r="G1332" s="596"/>
      <c r="H1332" s="597"/>
      <c r="I1332" s="597"/>
    </row>
    <row r="1333" spans="1:9">
      <c r="A1333" s="593"/>
      <c r="B1333" s="592"/>
      <c r="C1333" s="594"/>
      <c r="D1333" s="595"/>
      <c r="E1333" s="595"/>
      <c r="F1333" s="596"/>
      <c r="G1333" s="596"/>
      <c r="H1333" s="597"/>
      <c r="I1333" s="597"/>
    </row>
    <row r="1334" spans="1:9">
      <c r="A1334" s="593"/>
      <c r="B1334" s="592"/>
      <c r="C1334" s="594"/>
      <c r="D1334" s="595"/>
      <c r="E1334" s="595"/>
      <c r="F1334" s="596"/>
      <c r="G1334" s="596"/>
      <c r="H1334" s="597"/>
      <c r="I1334" s="597"/>
    </row>
    <row r="1335" spans="1:9">
      <c r="A1335" s="593"/>
      <c r="B1335" s="592"/>
      <c r="C1335" s="594"/>
      <c r="D1335" s="595"/>
      <c r="E1335" s="595"/>
      <c r="F1335" s="596"/>
      <c r="G1335" s="596"/>
      <c r="H1335" s="597"/>
      <c r="I1335" s="597"/>
    </row>
    <row r="1336" spans="1:9">
      <c r="A1336" s="593"/>
      <c r="B1336" s="592"/>
      <c r="C1336" s="594"/>
      <c r="D1336" s="595"/>
      <c r="E1336" s="595"/>
      <c r="F1336" s="596"/>
      <c r="G1336" s="596"/>
      <c r="H1336" s="597"/>
      <c r="I1336" s="597"/>
    </row>
    <row r="1337" spans="1:9">
      <c r="A1337" s="593"/>
      <c r="B1337" s="592"/>
      <c r="C1337" s="594"/>
      <c r="D1337" s="595"/>
      <c r="E1337" s="595"/>
      <c r="F1337" s="596"/>
      <c r="G1337" s="596"/>
      <c r="H1337" s="597"/>
      <c r="I1337" s="597"/>
    </row>
    <row r="1338" spans="1:9">
      <c r="A1338" s="593"/>
      <c r="B1338" s="592"/>
      <c r="C1338" s="594"/>
      <c r="D1338" s="595"/>
      <c r="E1338" s="595"/>
      <c r="F1338" s="596"/>
      <c r="G1338" s="596"/>
      <c r="H1338" s="597"/>
      <c r="I1338" s="597"/>
    </row>
    <row r="1339" spans="1:9">
      <c r="A1339" s="593"/>
      <c r="B1339" s="592"/>
      <c r="C1339" s="594"/>
      <c r="D1339" s="595"/>
      <c r="E1339" s="595"/>
      <c r="F1339" s="596"/>
      <c r="G1339" s="596"/>
      <c r="H1339" s="597"/>
      <c r="I1339" s="597"/>
    </row>
    <row r="1340" spans="1:9">
      <c r="A1340" s="593"/>
      <c r="B1340" s="592"/>
      <c r="C1340" s="594"/>
      <c r="D1340" s="595"/>
      <c r="E1340" s="595"/>
      <c r="F1340" s="596"/>
      <c r="G1340" s="596"/>
      <c r="H1340" s="597"/>
      <c r="I1340" s="597"/>
    </row>
    <row r="1341" spans="1:9">
      <c r="A1341" s="593"/>
      <c r="B1341" s="592"/>
      <c r="C1341" s="594"/>
      <c r="D1341" s="595"/>
      <c r="E1341" s="595"/>
      <c r="F1341" s="596"/>
      <c r="G1341" s="596"/>
      <c r="H1341" s="597"/>
      <c r="I1341" s="597"/>
    </row>
    <row r="1342" spans="1:9">
      <c r="A1342" s="593"/>
      <c r="B1342" s="592"/>
      <c r="C1342" s="594"/>
      <c r="D1342" s="595"/>
      <c r="E1342" s="595"/>
      <c r="F1342" s="596"/>
      <c r="G1342" s="596"/>
      <c r="H1342" s="597"/>
      <c r="I1342" s="597"/>
    </row>
    <row r="1343" spans="1:9">
      <c r="A1343" s="593"/>
      <c r="B1343" s="592"/>
      <c r="C1343" s="594"/>
      <c r="D1343" s="595"/>
      <c r="E1343" s="595"/>
      <c r="F1343" s="596"/>
      <c r="G1343" s="596"/>
      <c r="H1343" s="597"/>
      <c r="I1343" s="597"/>
    </row>
    <row r="1344" spans="1:9">
      <c r="A1344" s="593"/>
      <c r="B1344" s="592"/>
      <c r="C1344" s="594"/>
      <c r="D1344" s="595"/>
      <c r="E1344" s="595"/>
      <c r="F1344" s="596"/>
      <c r="G1344" s="596"/>
      <c r="H1344" s="597"/>
      <c r="I1344" s="597"/>
    </row>
    <row r="1345" spans="1:9">
      <c r="A1345" s="593"/>
      <c r="B1345" s="592"/>
      <c r="C1345" s="594"/>
      <c r="D1345" s="595"/>
      <c r="E1345" s="595"/>
      <c r="F1345" s="596"/>
      <c r="G1345" s="596"/>
      <c r="H1345" s="597"/>
      <c r="I1345" s="597"/>
    </row>
    <row r="1346" spans="1:9">
      <c r="A1346" s="593"/>
      <c r="B1346" s="592"/>
      <c r="C1346" s="594"/>
      <c r="D1346" s="595"/>
      <c r="E1346" s="595"/>
      <c r="F1346" s="596"/>
      <c r="G1346" s="596"/>
      <c r="H1346" s="597"/>
      <c r="I1346" s="597"/>
    </row>
    <row r="1347" spans="1:9">
      <c r="A1347" s="593"/>
      <c r="B1347" s="592"/>
      <c r="C1347" s="594"/>
      <c r="D1347" s="595"/>
      <c r="E1347" s="595"/>
      <c r="F1347" s="596"/>
      <c r="G1347" s="596"/>
      <c r="H1347" s="597"/>
      <c r="I1347" s="597"/>
    </row>
    <row r="1348" spans="1:9">
      <c r="A1348" s="593"/>
      <c r="B1348" s="592"/>
      <c r="C1348" s="594"/>
      <c r="D1348" s="595"/>
      <c r="E1348" s="595"/>
      <c r="F1348" s="596"/>
      <c r="G1348" s="596"/>
      <c r="H1348" s="597"/>
      <c r="I1348" s="597"/>
    </row>
    <row r="1349" spans="1:9">
      <c r="A1349" s="593"/>
      <c r="B1349" s="592"/>
      <c r="C1349" s="594"/>
      <c r="D1349" s="595"/>
      <c r="E1349" s="595"/>
      <c r="F1349" s="596"/>
      <c r="G1349" s="596"/>
      <c r="H1349" s="597"/>
      <c r="I1349" s="597"/>
    </row>
    <row r="1350" spans="1:9">
      <c r="A1350" s="593"/>
      <c r="B1350" s="592"/>
      <c r="C1350" s="594"/>
      <c r="D1350" s="595"/>
      <c r="E1350" s="595"/>
      <c r="F1350" s="596"/>
      <c r="G1350" s="596"/>
      <c r="H1350" s="597"/>
      <c r="I1350" s="597"/>
    </row>
    <row r="1351" spans="1:9">
      <c r="A1351" s="593"/>
      <c r="B1351" s="592"/>
      <c r="C1351" s="594"/>
      <c r="D1351" s="595"/>
      <c r="E1351" s="595"/>
      <c r="F1351" s="596"/>
      <c r="G1351" s="596"/>
      <c r="H1351" s="597"/>
      <c r="I1351" s="597"/>
    </row>
    <row r="1352" spans="1:9">
      <c r="A1352" s="593"/>
      <c r="B1352" s="592"/>
      <c r="C1352" s="594"/>
      <c r="D1352" s="595"/>
      <c r="E1352" s="595"/>
      <c r="F1352" s="596"/>
      <c r="G1352" s="596"/>
      <c r="H1352" s="597"/>
      <c r="I1352" s="597"/>
    </row>
    <row r="1353" spans="1:9">
      <c r="A1353" s="593"/>
      <c r="B1353" s="592"/>
      <c r="C1353" s="594"/>
      <c r="D1353" s="595"/>
      <c r="E1353" s="595"/>
      <c r="F1353" s="596"/>
      <c r="G1353" s="596"/>
      <c r="H1353" s="597"/>
      <c r="I1353" s="597"/>
    </row>
    <row r="1354" spans="1:9">
      <c r="A1354" s="593"/>
      <c r="B1354" s="592"/>
      <c r="C1354" s="594"/>
      <c r="D1354" s="595"/>
      <c r="E1354" s="595"/>
      <c r="F1354" s="596"/>
      <c r="G1354" s="596"/>
      <c r="H1354" s="597"/>
      <c r="I1354" s="597"/>
    </row>
    <row r="1355" spans="1:9">
      <c r="A1355" s="593"/>
      <c r="B1355" s="592"/>
      <c r="C1355" s="594"/>
      <c r="D1355" s="595"/>
      <c r="E1355" s="595"/>
      <c r="F1355" s="596"/>
      <c r="G1355" s="596"/>
      <c r="H1355" s="597"/>
      <c r="I1355" s="597"/>
    </row>
    <row r="1356" spans="1:9">
      <c r="A1356" s="593"/>
      <c r="B1356" s="592"/>
      <c r="C1356" s="594"/>
      <c r="D1356" s="595"/>
      <c r="E1356" s="595"/>
      <c r="F1356" s="596"/>
      <c r="G1356" s="596"/>
      <c r="H1356" s="597"/>
      <c r="I1356" s="597"/>
    </row>
    <row r="1357" spans="1:9">
      <c r="A1357" s="593"/>
      <c r="B1357" s="592"/>
      <c r="C1357" s="594"/>
      <c r="D1357" s="595"/>
      <c r="E1357" s="595"/>
      <c r="F1357" s="596"/>
      <c r="G1357" s="596"/>
      <c r="H1357" s="597"/>
      <c r="I1357" s="597"/>
    </row>
    <row r="1358" spans="1:9">
      <c r="A1358" s="593"/>
      <c r="B1358" s="592"/>
      <c r="C1358" s="594"/>
      <c r="D1358" s="595"/>
      <c r="E1358" s="595"/>
      <c r="F1358" s="596"/>
      <c r="G1358" s="596"/>
      <c r="H1358" s="597"/>
      <c r="I1358" s="597"/>
    </row>
    <row r="1359" spans="1:9">
      <c r="A1359" s="593"/>
      <c r="B1359" s="592"/>
      <c r="C1359" s="594"/>
      <c r="D1359" s="595"/>
      <c r="E1359" s="595"/>
      <c r="F1359" s="596"/>
      <c r="G1359" s="596"/>
      <c r="H1359" s="597"/>
      <c r="I1359" s="597"/>
    </row>
    <row r="1360" spans="1:9">
      <c r="A1360" s="593"/>
      <c r="B1360" s="592"/>
      <c r="C1360" s="594"/>
      <c r="D1360" s="595"/>
      <c r="E1360" s="595"/>
      <c r="F1360" s="596"/>
      <c r="G1360" s="596"/>
      <c r="H1360" s="597"/>
      <c r="I1360" s="597"/>
    </row>
    <row r="1361" spans="1:9">
      <c r="A1361" s="593"/>
      <c r="B1361" s="592"/>
      <c r="C1361" s="594"/>
      <c r="D1361" s="595"/>
      <c r="E1361" s="595"/>
      <c r="F1361" s="596"/>
      <c r="G1361" s="596"/>
      <c r="H1361" s="597"/>
      <c r="I1361" s="597"/>
    </row>
    <row r="1362" spans="1:9">
      <c r="A1362" s="593"/>
      <c r="B1362" s="592"/>
      <c r="C1362" s="594"/>
      <c r="D1362" s="595"/>
      <c r="E1362" s="595"/>
      <c r="F1362" s="596"/>
      <c r="G1362" s="596"/>
      <c r="H1362" s="597"/>
      <c r="I1362" s="597"/>
    </row>
    <row r="1363" spans="1:9">
      <c r="A1363" s="593"/>
      <c r="B1363" s="592"/>
      <c r="C1363" s="594"/>
      <c r="D1363" s="595"/>
      <c r="E1363" s="595"/>
      <c r="F1363" s="596"/>
      <c r="G1363" s="596"/>
      <c r="H1363" s="597"/>
      <c r="I1363" s="597"/>
    </row>
    <row r="1364" spans="1:9">
      <c r="A1364" s="593"/>
      <c r="B1364" s="592"/>
      <c r="C1364" s="594"/>
      <c r="D1364" s="595"/>
      <c r="E1364" s="595"/>
      <c r="F1364" s="596"/>
      <c r="G1364" s="596"/>
      <c r="H1364" s="597"/>
      <c r="I1364" s="597"/>
    </row>
    <row r="1365" spans="1:9">
      <c r="A1365" s="593"/>
      <c r="B1365" s="592"/>
      <c r="C1365" s="594"/>
      <c r="D1365" s="595"/>
      <c r="E1365" s="595"/>
      <c r="F1365" s="596"/>
      <c r="G1365" s="596"/>
      <c r="H1365" s="597"/>
      <c r="I1365" s="597"/>
    </row>
    <row r="1366" spans="1:9">
      <c r="A1366" s="593"/>
      <c r="B1366" s="592"/>
      <c r="C1366" s="594"/>
      <c r="D1366" s="595"/>
      <c r="E1366" s="595"/>
      <c r="F1366" s="596"/>
      <c r="G1366" s="596"/>
      <c r="H1366" s="597"/>
      <c r="I1366" s="597"/>
    </row>
    <row r="1367" spans="1:9">
      <c r="A1367" s="593"/>
      <c r="B1367" s="592"/>
      <c r="C1367" s="594"/>
      <c r="D1367" s="595"/>
      <c r="E1367" s="595"/>
      <c r="F1367" s="596"/>
      <c r="G1367" s="596"/>
      <c r="H1367" s="597"/>
      <c r="I1367" s="597"/>
    </row>
    <row r="1368" spans="1:9">
      <c r="A1368" s="593"/>
      <c r="B1368" s="592"/>
      <c r="C1368" s="594"/>
      <c r="D1368" s="595"/>
      <c r="E1368" s="595"/>
      <c r="F1368" s="596"/>
      <c r="G1368" s="596"/>
      <c r="H1368" s="597"/>
      <c r="I1368" s="597"/>
    </row>
    <row r="1369" spans="1:9">
      <c r="A1369" s="593"/>
      <c r="B1369" s="592"/>
      <c r="C1369" s="594"/>
      <c r="D1369" s="595"/>
      <c r="E1369" s="595"/>
      <c r="F1369" s="596"/>
      <c r="G1369" s="596"/>
      <c r="H1369" s="597"/>
      <c r="I1369" s="597"/>
    </row>
    <row r="1370" spans="1:9">
      <c r="A1370" s="593"/>
      <c r="B1370" s="592"/>
      <c r="C1370" s="594"/>
      <c r="D1370" s="595"/>
      <c r="E1370" s="595"/>
      <c r="F1370" s="596"/>
      <c r="G1370" s="596"/>
      <c r="H1370" s="597"/>
      <c r="I1370" s="597"/>
    </row>
    <row r="1371" spans="1:9">
      <c r="A1371" s="593"/>
      <c r="B1371" s="592"/>
      <c r="C1371" s="594"/>
      <c r="D1371" s="595"/>
      <c r="E1371" s="595"/>
      <c r="F1371" s="596"/>
      <c r="G1371" s="596"/>
      <c r="H1371" s="597"/>
      <c r="I1371" s="597"/>
    </row>
    <row r="1372" spans="1:9">
      <c r="A1372" s="593"/>
      <c r="B1372" s="592"/>
      <c r="C1372" s="594"/>
      <c r="D1372" s="595"/>
      <c r="E1372" s="595"/>
      <c r="F1372" s="596"/>
      <c r="G1372" s="596"/>
      <c r="H1372" s="597"/>
      <c r="I1372" s="597"/>
    </row>
    <row r="1373" spans="1:9">
      <c r="A1373" s="593"/>
      <c r="B1373" s="592"/>
      <c r="C1373" s="594"/>
      <c r="D1373" s="595"/>
      <c r="E1373" s="595"/>
      <c r="F1373" s="596"/>
      <c r="G1373" s="596"/>
      <c r="H1373" s="597"/>
      <c r="I1373" s="597"/>
    </row>
    <row r="1374" spans="1:9">
      <c r="A1374" s="593"/>
      <c r="B1374" s="592"/>
      <c r="C1374" s="594"/>
      <c r="D1374" s="595"/>
      <c r="E1374" s="595"/>
      <c r="F1374" s="596"/>
      <c r="G1374" s="596"/>
      <c r="H1374" s="597"/>
      <c r="I1374" s="597"/>
    </row>
    <row r="1375" spans="1:9">
      <c r="A1375" s="593"/>
      <c r="B1375" s="592"/>
      <c r="C1375" s="594"/>
      <c r="D1375" s="595"/>
      <c r="E1375" s="595"/>
      <c r="F1375" s="596"/>
      <c r="G1375" s="596"/>
      <c r="H1375" s="597"/>
      <c r="I1375" s="597"/>
    </row>
    <row r="1376" spans="1:9">
      <c r="A1376" s="593"/>
      <c r="B1376" s="592"/>
      <c r="C1376" s="594"/>
      <c r="D1376" s="595"/>
      <c r="E1376" s="595"/>
      <c r="F1376" s="596"/>
      <c r="G1376" s="596"/>
      <c r="H1376" s="597"/>
      <c r="I1376" s="597"/>
    </row>
    <row r="1377" spans="1:9">
      <c r="A1377" s="593"/>
      <c r="B1377" s="592"/>
      <c r="C1377" s="594"/>
      <c r="D1377" s="595"/>
      <c r="E1377" s="595"/>
      <c r="F1377" s="596"/>
      <c r="G1377" s="596"/>
      <c r="H1377" s="597"/>
      <c r="I1377" s="597"/>
    </row>
    <row r="1378" spans="1:9">
      <c r="A1378" s="593"/>
      <c r="B1378" s="592"/>
      <c r="C1378" s="594"/>
      <c r="D1378" s="595"/>
      <c r="E1378" s="595"/>
      <c r="F1378" s="596"/>
      <c r="G1378" s="596"/>
      <c r="H1378" s="597"/>
      <c r="I1378" s="597"/>
    </row>
    <row r="1379" spans="1:9">
      <c r="A1379" s="593"/>
      <c r="B1379" s="592"/>
      <c r="C1379" s="594"/>
      <c r="D1379" s="595"/>
      <c r="E1379" s="595"/>
      <c r="F1379" s="596"/>
      <c r="G1379" s="596"/>
      <c r="H1379" s="597"/>
      <c r="I1379" s="597"/>
    </row>
    <row r="1380" spans="1:9">
      <c r="A1380" s="593"/>
      <c r="B1380" s="592"/>
      <c r="C1380" s="594"/>
      <c r="D1380" s="595"/>
      <c r="E1380" s="595"/>
      <c r="F1380" s="596"/>
      <c r="G1380" s="596"/>
      <c r="H1380" s="597"/>
      <c r="I1380" s="597"/>
    </row>
    <row r="1381" spans="1:9">
      <c r="A1381" s="593"/>
      <c r="B1381" s="592"/>
      <c r="C1381" s="594"/>
      <c r="D1381" s="595"/>
      <c r="E1381" s="595"/>
      <c r="F1381" s="596"/>
      <c r="G1381" s="596"/>
      <c r="H1381" s="597"/>
      <c r="I1381" s="597"/>
    </row>
    <row r="1382" spans="1:9">
      <c r="A1382" s="593"/>
      <c r="B1382" s="592"/>
      <c r="C1382" s="594"/>
      <c r="D1382" s="595"/>
      <c r="E1382" s="595"/>
      <c r="F1382" s="596"/>
      <c r="G1382" s="596"/>
      <c r="H1382" s="597"/>
      <c r="I1382" s="597"/>
    </row>
    <row r="1383" spans="1:9">
      <c r="A1383" s="593"/>
      <c r="B1383" s="592"/>
      <c r="C1383" s="594"/>
      <c r="D1383" s="595"/>
      <c r="E1383" s="595"/>
      <c r="F1383" s="596"/>
      <c r="G1383" s="596"/>
      <c r="H1383" s="597"/>
      <c r="I1383" s="597"/>
    </row>
    <row r="1384" spans="1:9">
      <c r="A1384" s="593"/>
      <c r="B1384" s="592"/>
      <c r="C1384" s="594"/>
      <c r="D1384" s="595"/>
      <c r="E1384" s="595"/>
      <c r="F1384" s="596"/>
      <c r="G1384" s="596"/>
      <c r="H1384" s="597"/>
      <c r="I1384" s="597"/>
    </row>
    <row r="1385" spans="1:9">
      <c r="A1385" s="593"/>
      <c r="B1385" s="592"/>
      <c r="C1385" s="594"/>
      <c r="D1385" s="595"/>
      <c r="E1385" s="595"/>
      <c r="F1385" s="596"/>
      <c r="G1385" s="596"/>
      <c r="H1385" s="597"/>
      <c r="I1385" s="597"/>
    </row>
    <row r="1386" spans="1:9">
      <c r="A1386" s="593"/>
      <c r="B1386" s="592"/>
      <c r="C1386" s="594"/>
      <c r="D1386" s="595"/>
      <c r="E1386" s="595"/>
      <c r="F1386" s="596"/>
      <c r="G1386" s="596"/>
      <c r="H1386" s="597"/>
      <c r="I1386" s="597"/>
    </row>
    <row r="1387" spans="1:9">
      <c r="A1387" s="593"/>
      <c r="B1387" s="592"/>
      <c r="C1387" s="594"/>
      <c r="D1387" s="595"/>
      <c r="E1387" s="595"/>
      <c r="F1387" s="596"/>
      <c r="G1387" s="596"/>
      <c r="H1387" s="597"/>
      <c r="I1387" s="597"/>
    </row>
    <row r="1388" spans="1:9">
      <c r="A1388" s="593"/>
      <c r="B1388" s="592"/>
      <c r="C1388" s="594"/>
      <c r="D1388" s="595"/>
      <c r="E1388" s="595"/>
      <c r="F1388" s="596"/>
      <c r="G1388" s="596"/>
      <c r="H1388" s="597"/>
      <c r="I1388" s="597"/>
    </row>
    <row r="1389" spans="1:9">
      <c r="A1389" s="593"/>
      <c r="B1389" s="592"/>
      <c r="C1389" s="594"/>
      <c r="D1389" s="595"/>
      <c r="E1389" s="595"/>
      <c r="F1389" s="596"/>
      <c r="G1389" s="596"/>
      <c r="H1389" s="597"/>
      <c r="I1389" s="597"/>
    </row>
    <row r="1390" spans="1:9">
      <c r="A1390" s="593"/>
      <c r="B1390" s="592"/>
      <c r="C1390" s="594"/>
      <c r="D1390" s="595"/>
      <c r="E1390" s="595"/>
      <c r="F1390" s="596"/>
      <c r="G1390" s="596"/>
      <c r="H1390" s="597"/>
      <c r="I1390" s="597"/>
    </row>
    <row r="1391" spans="1:9">
      <c r="A1391" s="593"/>
      <c r="B1391" s="592"/>
      <c r="C1391" s="594"/>
      <c r="D1391" s="595"/>
      <c r="E1391" s="595"/>
      <c r="F1391" s="596"/>
      <c r="G1391" s="596"/>
      <c r="H1391" s="597"/>
      <c r="I1391" s="597"/>
    </row>
    <row r="1392" spans="1:9">
      <c r="A1392" s="593"/>
      <c r="B1392" s="592"/>
      <c r="C1392" s="594"/>
      <c r="D1392" s="595"/>
      <c r="E1392" s="595"/>
      <c r="F1392" s="596"/>
      <c r="G1392" s="596"/>
      <c r="H1392" s="597"/>
      <c r="I1392" s="597"/>
    </row>
    <row r="1393" spans="1:9">
      <c r="A1393" s="593"/>
      <c r="B1393" s="592"/>
      <c r="C1393" s="594"/>
      <c r="D1393" s="595"/>
      <c r="E1393" s="595"/>
      <c r="F1393" s="596"/>
      <c r="G1393" s="596"/>
      <c r="H1393" s="597"/>
      <c r="I1393" s="597"/>
    </row>
    <row r="1394" spans="1:9">
      <c r="A1394" s="593"/>
      <c r="B1394" s="592"/>
      <c r="C1394" s="594"/>
      <c r="D1394" s="595"/>
      <c r="E1394" s="595"/>
      <c r="F1394" s="596"/>
      <c r="G1394" s="596"/>
      <c r="H1394" s="597"/>
      <c r="I1394" s="597"/>
    </row>
    <row r="1395" spans="1:9">
      <c r="A1395" s="593"/>
      <c r="B1395" s="592"/>
      <c r="C1395" s="594"/>
      <c r="D1395" s="595"/>
      <c r="E1395" s="595"/>
      <c r="F1395" s="596"/>
      <c r="G1395" s="596"/>
      <c r="H1395" s="597"/>
      <c r="I1395" s="597"/>
    </row>
    <row r="1396" spans="1:9">
      <c r="A1396" s="593"/>
      <c r="B1396" s="592"/>
      <c r="C1396" s="594"/>
      <c r="D1396" s="595"/>
      <c r="E1396" s="595"/>
      <c r="F1396" s="596"/>
      <c r="G1396" s="596"/>
      <c r="H1396" s="597"/>
      <c r="I1396" s="597"/>
    </row>
    <row r="1397" spans="1:9">
      <c r="A1397" s="593"/>
      <c r="B1397" s="592"/>
      <c r="C1397" s="594"/>
      <c r="D1397" s="595"/>
      <c r="E1397" s="595"/>
      <c r="F1397" s="596"/>
      <c r="G1397" s="596"/>
      <c r="H1397" s="597"/>
      <c r="I1397" s="597"/>
    </row>
    <row r="1398" spans="1:9">
      <c r="A1398" s="593"/>
      <c r="B1398" s="592"/>
      <c r="C1398" s="594"/>
      <c r="D1398" s="595"/>
      <c r="E1398" s="595"/>
      <c r="F1398" s="596"/>
      <c r="G1398" s="596"/>
      <c r="H1398" s="597"/>
      <c r="I1398" s="597"/>
    </row>
    <row r="1399" spans="1:9">
      <c r="A1399" s="593"/>
      <c r="B1399" s="592"/>
      <c r="C1399" s="594"/>
      <c r="D1399" s="595"/>
      <c r="E1399" s="595"/>
      <c r="F1399" s="596"/>
      <c r="G1399" s="596"/>
      <c r="H1399" s="597"/>
      <c r="I1399" s="597"/>
    </row>
    <row r="1400" spans="1:9">
      <c r="A1400" s="593"/>
      <c r="B1400" s="592"/>
      <c r="C1400" s="594"/>
      <c r="D1400" s="595"/>
      <c r="E1400" s="595"/>
      <c r="F1400" s="596"/>
      <c r="G1400" s="596"/>
      <c r="H1400" s="597"/>
      <c r="I1400" s="597"/>
    </row>
    <row r="1401" spans="1:9">
      <c r="A1401" s="593"/>
      <c r="B1401" s="592"/>
      <c r="C1401" s="594"/>
      <c r="D1401" s="595"/>
      <c r="E1401" s="595"/>
      <c r="F1401" s="596"/>
      <c r="G1401" s="596"/>
      <c r="H1401" s="597"/>
      <c r="I1401" s="597"/>
    </row>
    <row r="1402" spans="1:9">
      <c r="A1402" s="593"/>
      <c r="B1402" s="592"/>
      <c r="C1402" s="594"/>
      <c r="D1402" s="595"/>
      <c r="E1402" s="595"/>
      <c r="F1402" s="596"/>
      <c r="G1402" s="596"/>
      <c r="H1402" s="597"/>
      <c r="I1402" s="597"/>
    </row>
    <row r="1403" spans="1:9">
      <c r="A1403" s="593"/>
      <c r="B1403" s="592"/>
      <c r="C1403" s="594"/>
      <c r="D1403" s="595"/>
      <c r="E1403" s="595"/>
      <c r="F1403" s="596"/>
      <c r="G1403" s="596"/>
      <c r="H1403" s="597"/>
      <c r="I1403" s="597"/>
    </row>
    <row r="1404" spans="1:9">
      <c r="A1404" s="593"/>
      <c r="B1404" s="592"/>
      <c r="C1404" s="594"/>
      <c r="D1404" s="595"/>
      <c r="E1404" s="595"/>
      <c r="F1404" s="596"/>
      <c r="G1404" s="596"/>
      <c r="H1404" s="597"/>
      <c r="I1404" s="597"/>
    </row>
    <row r="1405" spans="1:9">
      <c r="A1405" s="593"/>
      <c r="B1405" s="592"/>
      <c r="C1405" s="594"/>
      <c r="D1405" s="595"/>
      <c r="E1405" s="595"/>
      <c r="F1405" s="596"/>
      <c r="G1405" s="596"/>
      <c r="H1405" s="597"/>
      <c r="I1405" s="597"/>
    </row>
    <row r="1406" spans="1:9">
      <c r="A1406" s="593"/>
      <c r="B1406" s="592"/>
      <c r="C1406" s="594"/>
      <c r="D1406" s="595"/>
      <c r="E1406" s="595"/>
      <c r="F1406" s="596"/>
      <c r="G1406" s="596"/>
      <c r="H1406" s="597"/>
      <c r="I1406" s="597"/>
    </row>
    <row r="1407" spans="1:9">
      <c r="A1407" s="593"/>
      <c r="B1407" s="592"/>
      <c r="C1407" s="594"/>
      <c r="D1407" s="595"/>
      <c r="E1407" s="595"/>
      <c r="F1407" s="596"/>
      <c r="G1407" s="596"/>
      <c r="H1407" s="597"/>
      <c r="I1407" s="597"/>
    </row>
    <row r="1408" spans="1:9">
      <c r="A1408" s="593"/>
      <c r="B1408" s="592"/>
      <c r="C1408" s="594"/>
      <c r="D1408" s="595"/>
      <c r="E1408" s="595"/>
      <c r="F1408" s="596"/>
      <c r="G1408" s="596"/>
      <c r="H1408" s="597"/>
      <c r="I1408" s="597"/>
    </row>
    <row r="1409" spans="1:9">
      <c r="A1409" s="593"/>
      <c r="B1409" s="592"/>
      <c r="C1409" s="594"/>
      <c r="D1409" s="595"/>
      <c r="E1409" s="595"/>
      <c r="F1409" s="596"/>
      <c r="G1409" s="596"/>
      <c r="H1409" s="597"/>
      <c r="I1409" s="597"/>
    </row>
    <row r="1410" spans="1:9">
      <c r="A1410" s="593"/>
      <c r="B1410" s="592"/>
      <c r="C1410" s="594"/>
      <c r="D1410" s="595"/>
      <c r="E1410" s="595"/>
      <c r="F1410" s="596"/>
      <c r="G1410" s="596"/>
      <c r="H1410" s="597"/>
      <c r="I1410" s="597"/>
    </row>
    <row r="1411" spans="1:9">
      <c r="A1411" s="593"/>
      <c r="B1411" s="592"/>
      <c r="C1411" s="594"/>
      <c r="D1411" s="595"/>
      <c r="E1411" s="595"/>
      <c r="F1411" s="596"/>
      <c r="G1411" s="596"/>
      <c r="H1411" s="597"/>
      <c r="I1411" s="597"/>
    </row>
    <row r="1412" spans="1:9">
      <c r="A1412" s="593"/>
      <c r="B1412" s="592"/>
      <c r="C1412" s="594"/>
      <c r="D1412" s="595"/>
      <c r="E1412" s="595"/>
      <c r="F1412" s="596"/>
      <c r="G1412" s="596"/>
      <c r="H1412" s="597"/>
      <c r="I1412" s="597"/>
    </row>
    <row r="1413" spans="1:9">
      <c r="A1413" s="593"/>
      <c r="B1413" s="592"/>
      <c r="C1413" s="594"/>
      <c r="D1413" s="595"/>
      <c r="E1413" s="595"/>
      <c r="F1413" s="596"/>
      <c r="G1413" s="596"/>
      <c r="H1413" s="597"/>
      <c r="I1413" s="597"/>
    </row>
    <row r="1414" spans="1:9">
      <c r="A1414" s="593"/>
      <c r="B1414" s="592"/>
      <c r="C1414" s="594"/>
      <c r="D1414" s="595"/>
      <c r="E1414" s="595"/>
      <c r="F1414" s="596"/>
      <c r="G1414" s="596"/>
      <c r="H1414" s="597"/>
      <c r="I1414" s="597"/>
    </row>
    <row r="1415" spans="1:9">
      <c r="A1415" s="593"/>
      <c r="B1415" s="592"/>
      <c r="C1415" s="594"/>
      <c r="D1415" s="595"/>
      <c r="E1415" s="595"/>
      <c r="F1415" s="596"/>
      <c r="G1415" s="596"/>
      <c r="H1415" s="597"/>
      <c r="I1415" s="597"/>
    </row>
    <row r="1416" spans="1:9">
      <c r="A1416" s="593"/>
      <c r="B1416" s="592"/>
      <c r="C1416" s="594"/>
      <c r="D1416" s="595"/>
      <c r="E1416" s="595"/>
      <c r="F1416" s="596"/>
      <c r="G1416" s="596"/>
      <c r="H1416" s="597"/>
      <c r="I1416" s="597"/>
    </row>
    <row r="1417" spans="1:9">
      <c r="A1417" s="593"/>
      <c r="B1417" s="592"/>
      <c r="C1417" s="594"/>
      <c r="D1417" s="595"/>
      <c r="E1417" s="595"/>
      <c r="F1417" s="596"/>
      <c r="G1417" s="596"/>
      <c r="H1417" s="597"/>
      <c r="I1417" s="597"/>
    </row>
    <row r="1418" spans="1:9">
      <c r="A1418" s="593"/>
      <c r="B1418" s="592"/>
      <c r="C1418" s="594"/>
      <c r="D1418" s="595"/>
      <c r="E1418" s="595"/>
      <c r="F1418" s="596"/>
      <c r="G1418" s="596"/>
      <c r="H1418" s="597"/>
      <c r="I1418" s="597"/>
    </row>
    <row r="1419" spans="1:9">
      <c r="A1419" s="593"/>
      <c r="B1419" s="592"/>
      <c r="C1419" s="594"/>
      <c r="D1419" s="595"/>
      <c r="E1419" s="595"/>
      <c r="F1419" s="596"/>
      <c r="G1419" s="596"/>
      <c r="H1419" s="597"/>
      <c r="I1419" s="597"/>
    </row>
    <row r="1420" spans="1:9">
      <c r="A1420" s="593"/>
      <c r="B1420" s="592"/>
      <c r="C1420" s="594"/>
      <c r="D1420" s="595"/>
      <c r="E1420" s="595"/>
      <c r="F1420" s="596"/>
      <c r="G1420" s="596"/>
      <c r="H1420" s="597"/>
      <c r="I1420" s="597"/>
    </row>
    <row r="1421" spans="1:9">
      <c r="A1421" s="593"/>
      <c r="B1421" s="592"/>
      <c r="C1421" s="594"/>
      <c r="D1421" s="595"/>
      <c r="E1421" s="595"/>
      <c r="F1421" s="596"/>
      <c r="G1421" s="596"/>
      <c r="H1421" s="597"/>
      <c r="I1421" s="597"/>
    </row>
    <row r="1422" spans="1:9">
      <c r="A1422" s="593"/>
      <c r="B1422" s="592"/>
      <c r="C1422" s="594"/>
      <c r="D1422" s="595"/>
      <c r="E1422" s="595"/>
      <c r="F1422" s="596"/>
      <c r="G1422" s="596"/>
      <c r="H1422" s="597"/>
      <c r="I1422" s="597"/>
    </row>
    <row r="1423" spans="1:9">
      <c r="A1423" s="593"/>
      <c r="B1423" s="592"/>
      <c r="C1423" s="594"/>
      <c r="D1423" s="595"/>
      <c r="E1423" s="595"/>
      <c r="F1423" s="596"/>
      <c r="G1423" s="596"/>
      <c r="H1423" s="597"/>
      <c r="I1423" s="597"/>
    </row>
    <row r="1424" spans="1:9">
      <c r="A1424" s="593"/>
      <c r="B1424" s="592"/>
      <c r="C1424" s="594"/>
      <c r="D1424" s="595"/>
      <c r="E1424" s="595"/>
      <c r="F1424" s="596"/>
      <c r="G1424" s="596"/>
      <c r="H1424" s="597"/>
      <c r="I1424" s="597"/>
    </row>
    <row r="1425" spans="1:9">
      <c r="A1425" s="593"/>
      <c r="B1425" s="592"/>
      <c r="C1425" s="594"/>
      <c r="D1425" s="595"/>
      <c r="E1425" s="595"/>
      <c r="F1425" s="596"/>
      <c r="G1425" s="596"/>
      <c r="H1425" s="597"/>
      <c r="I1425" s="597"/>
    </row>
    <row r="1426" spans="1:9">
      <c r="A1426" s="593"/>
      <c r="B1426" s="592"/>
      <c r="C1426" s="594"/>
      <c r="D1426" s="595"/>
      <c r="E1426" s="595"/>
      <c r="F1426" s="596"/>
      <c r="G1426" s="596"/>
      <c r="H1426" s="597"/>
      <c r="I1426" s="597"/>
    </row>
    <row r="1427" spans="1:9">
      <c r="A1427" s="593"/>
      <c r="B1427" s="592"/>
      <c r="C1427" s="594"/>
      <c r="D1427" s="595"/>
      <c r="E1427" s="595"/>
      <c r="F1427" s="596"/>
      <c r="G1427" s="596"/>
      <c r="H1427" s="597"/>
      <c r="I1427" s="597"/>
    </row>
    <row r="1428" spans="1:9">
      <c r="A1428" s="593"/>
      <c r="B1428" s="592"/>
      <c r="C1428" s="594"/>
      <c r="D1428" s="595"/>
      <c r="E1428" s="595"/>
      <c r="F1428" s="596"/>
      <c r="G1428" s="596"/>
      <c r="H1428" s="597"/>
      <c r="I1428" s="597"/>
    </row>
    <row r="1429" spans="1:9">
      <c r="A1429" s="593"/>
      <c r="B1429" s="592"/>
      <c r="C1429" s="594"/>
      <c r="D1429" s="595"/>
      <c r="E1429" s="595"/>
      <c r="F1429" s="596"/>
      <c r="G1429" s="596"/>
      <c r="H1429" s="597"/>
      <c r="I1429" s="597"/>
    </row>
    <row r="1430" spans="1:9">
      <c r="A1430" s="593"/>
      <c r="B1430" s="592"/>
      <c r="C1430" s="594"/>
      <c r="D1430" s="595"/>
      <c r="E1430" s="595"/>
      <c r="F1430" s="596"/>
      <c r="G1430" s="596"/>
      <c r="H1430" s="597"/>
      <c r="I1430" s="597"/>
    </row>
    <row r="1431" spans="1:9">
      <c r="A1431" s="593"/>
      <c r="B1431" s="592"/>
      <c r="C1431" s="594"/>
      <c r="D1431" s="595"/>
      <c r="E1431" s="595"/>
      <c r="F1431" s="596"/>
      <c r="G1431" s="596"/>
      <c r="H1431" s="597"/>
      <c r="I1431" s="597"/>
    </row>
    <row r="1432" spans="1:9">
      <c r="A1432" s="593"/>
      <c r="B1432" s="592"/>
      <c r="C1432" s="594"/>
      <c r="D1432" s="595"/>
      <c r="E1432" s="595"/>
      <c r="F1432" s="596"/>
      <c r="G1432" s="596"/>
      <c r="H1432" s="597"/>
      <c r="I1432" s="597"/>
    </row>
    <row r="1433" spans="1:9">
      <c r="A1433" s="593"/>
      <c r="B1433" s="592"/>
      <c r="C1433" s="594"/>
      <c r="D1433" s="595"/>
      <c r="E1433" s="595"/>
      <c r="F1433" s="596"/>
      <c r="G1433" s="596"/>
      <c r="H1433" s="597"/>
      <c r="I1433" s="597"/>
    </row>
    <row r="1434" spans="1:9">
      <c r="A1434" s="593"/>
      <c r="B1434" s="592"/>
      <c r="C1434" s="594"/>
      <c r="D1434" s="595"/>
      <c r="E1434" s="595"/>
      <c r="F1434" s="596"/>
      <c r="G1434" s="596"/>
      <c r="H1434" s="597"/>
      <c r="I1434" s="597"/>
    </row>
    <row r="1435" spans="1:9">
      <c r="A1435" s="593"/>
      <c r="B1435" s="592"/>
      <c r="C1435" s="594"/>
      <c r="D1435" s="595"/>
      <c r="E1435" s="595"/>
      <c r="F1435" s="596"/>
      <c r="G1435" s="596"/>
      <c r="H1435" s="597"/>
      <c r="I1435" s="597"/>
    </row>
    <row r="1436" spans="1:9">
      <c r="A1436" s="593"/>
      <c r="B1436" s="592"/>
      <c r="C1436" s="594"/>
      <c r="D1436" s="595"/>
      <c r="E1436" s="595"/>
      <c r="F1436" s="596"/>
      <c r="G1436" s="596"/>
      <c r="H1436" s="597"/>
      <c r="I1436" s="597"/>
    </row>
    <row r="1437" spans="1:9">
      <c r="A1437" s="593"/>
      <c r="B1437" s="592"/>
      <c r="C1437" s="594"/>
      <c r="D1437" s="595"/>
      <c r="E1437" s="595"/>
      <c r="F1437" s="596"/>
      <c r="G1437" s="596"/>
      <c r="H1437" s="597"/>
      <c r="I1437" s="597"/>
    </row>
    <row r="1438" spans="1:9">
      <c r="A1438" s="593"/>
      <c r="B1438" s="592"/>
      <c r="C1438" s="594"/>
      <c r="D1438" s="595"/>
      <c r="E1438" s="595"/>
      <c r="F1438" s="596"/>
      <c r="G1438" s="596"/>
      <c r="H1438" s="597"/>
      <c r="I1438" s="597"/>
    </row>
    <row r="1439" spans="1:9">
      <c r="A1439" s="593"/>
      <c r="B1439" s="592"/>
      <c r="C1439" s="594"/>
      <c r="D1439" s="595"/>
      <c r="E1439" s="595"/>
      <c r="F1439" s="596"/>
      <c r="G1439" s="596"/>
      <c r="H1439" s="597"/>
      <c r="I1439" s="597"/>
    </row>
    <row r="1440" spans="1:9">
      <c r="A1440" s="593"/>
      <c r="B1440" s="592"/>
      <c r="C1440" s="594"/>
      <c r="D1440" s="595"/>
      <c r="E1440" s="595"/>
      <c r="F1440" s="596"/>
      <c r="G1440" s="596"/>
      <c r="H1440" s="597"/>
      <c r="I1440" s="597"/>
    </row>
    <row r="1441" spans="1:9">
      <c r="A1441" s="593"/>
      <c r="B1441" s="592"/>
      <c r="C1441" s="594"/>
      <c r="D1441" s="595"/>
      <c r="E1441" s="595"/>
      <c r="F1441" s="596"/>
      <c r="G1441" s="596"/>
      <c r="H1441" s="597"/>
      <c r="I1441" s="597"/>
    </row>
    <row r="1442" spans="1:9">
      <c r="A1442" s="593"/>
      <c r="B1442" s="592"/>
      <c r="C1442" s="594"/>
      <c r="D1442" s="595"/>
      <c r="E1442" s="595"/>
      <c r="F1442" s="596"/>
      <c r="G1442" s="596"/>
      <c r="H1442" s="597"/>
      <c r="I1442" s="597"/>
    </row>
    <row r="1443" spans="1:9">
      <c r="A1443" s="593"/>
      <c r="B1443" s="592"/>
      <c r="C1443" s="594"/>
      <c r="D1443" s="595"/>
      <c r="E1443" s="595"/>
      <c r="F1443" s="596"/>
      <c r="G1443" s="596"/>
      <c r="H1443" s="597"/>
      <c r="I1443" s="597"/>
    </row>
    <row r="1444" spans="1:9">
      <c r="A1444" s="593"/>
      <c r="B1444" s="592"/>
      <c r="C1444" s="594"/>
      <c r="D1444" s="595"/>
      <c r="E1444" s="595"/>
      <c r="F1444" s="596"/>
      <c r="G1444" s="596"/>
      <c r="H1444" s="597"/>
      <c r="I1444" s="597"/>
    </row>
    <row r="1445" spans="1:9">
      <c r="A1445" s="593"/>
      <c r="B1445" s="592"/>
      <c r="C1445" s="594"/>
      <c r="D1445" s="595"/>
      <c r="E1445" s="595"/>
      <c r="F1445" s="596"/>
      <c r="G1445" s="596"/>
      <c r="H1445" s="597"/>
      <c r="I1445" s="597"/>
    </row>
    <row r="1446" spans="1:9">
      <c r="A1446" s="593"/>
      <c r="B1446" s="592"/>
      <c r="C1446" s="594"/>
      <c r="D1446" s="595"/>
      <c r="E1446" s="595"/>
      <c r="F1446" s="596"/>
      <c r="G1446" s="596"/>
      <c r="H1446" s="597"/>
      <c r="I1446" s="597"/>
    </row>
    <row r="1447" spans="1:9">
      <c r="A1447" s="593"/>
      <c r="B1447" s="592"/>
      <c r="C1447" s="594"/>
      <c r="D1447" s="595"/>
      <c r="E1447" s="595"/>
      <c r="F1447" s="596"/>
      <c r="G1447" s="596"/>
      <c r="H1447" s="597"/>
      <c r="I1447" s="597"/>
    </row>
    <row r="1448" spans="1:9">
      <c r="A1448" s="593"/>
      <c r="B1448" s="592"/>
      <c r="C1448" s="594"/>
      <c r="D1448" s="595"/>
      <c r="E1448" s="595"/>
      <c r="F1448" s="596"/>
      <c r="G1448" s="596"/>
      <c r="H1448" s="597"/>
      <c r="I1448" s="597"/>
    </row>
    <row r="1449" spans="1:9">
      <c r="A1449" s="593"/>
      <c r="B1449" s="592"/>
      <c r="C1449" s="594"/>
      <c r="D1449" s="595"/>
      <c r="E1449" s="595"/>
      <c r="F1449" s="596"/>
      <c r="G1449" s="596"/>
      <c r="H1449" s="597"/>
      <c r="I1449" s="597"/>
    </row>
    <row r="1450" spans="1:9">
      <c r="A1450" s="593"/>
      <c r="B1450" s="592"/>
      <c r="C1450" s="594"/>
      <c r="D1450" s="595"/>
      <c r="E1450" s="595"/>
      <c r="F1450" s="596"/>
      <c r="G1450" s="596"/>
      <c r="H1450" s="597"/>
      <c r="I1450" s="597"/>
    </row>
    <row r="1451" spans="1:9">
      <c r="A1451" s="593"/>
      <c r="B1451" s="592"/>
      <c r="C1451" s="594"/>
      <c r="D1451" s="595"/>
      <c r="E1451" s="595"/>
      <c r="F1451" s="596"/>
      <c r="G1451" s="596"/>
      <c r="H1451" s="597"/>
      <c r="I1451" s="597"/>
    </row>
    <row r="1452" spans="1:9">
      <c r="A1452" s="593"/>
      <c r="B1452" s="592"/>
      <c r="C1452" s="594"/>
      <c r="D1452" s="595"/>
      <c r="E1452" s="595"/>
      <c r="F1452" s="596"/>
      <c r="G1452" s="596"/>
      <c r="H1452" s="597"/>
      <c r="I1452" s="597"/>
    </row>
    <row r="1453" spans="1:9">
      <c r="A1453" s="593"/>
      <c r="B1453" s="592"/>
      <c r="C1453" s="594"/>
      <c r="D1453" s="595"/>
      <c r="E1453" s="595"/>
      <c r="F1453" s="596"/>
      <c r="G1453" s="596"/>
      <c r="H1453" s="597"/>
      <c r="I1453" s="597"/>
    </row>
    <row r="1454" spans="1:9">
      <c r="A1454" s="593"/>
      <c r="B1454" s="592"/>
      <c r="C1454" s="594"/>
      <c r="D1454" s="595"/>
      <c r="E1454" s="595"/>
      <c r="F1454" s="596"/>
      <c r="G1454" s="596"/>
      <c r="H1454" s="597"/>
      <c r="I1454" s="597"/>
    </row>
    <row r="1455" spans="1:9">
      <c r="A1455" s="593"/>
      <c r="B1455" s="592"/>
      <c r="C1455" s="594"/>
      <c r="D1455" s="595"/>
      <c r="E1455" s="595"/>
      <c r="F1455" s="596"/>
      <c r="G1455" s="596"/>
      <c r="H1455" s="597"/>
      <c r="I1455" s="597"/>
    </row>
    <row r="1456" spans="1:9">
      <c r="A1456" s="593"/>
      <c r="B1456" s="592"/>
      <c r="C1456" s="594"/>
      <c r="D1456" s="595"/>
      <c r="E1456" s="595"/>
      <c r="F1456" s="596"/>
      <c r="G1456" s="596"/>
      <c r="H1456" s="597"/>
      <c r="I1456" s="597"/>
    </row>
    <row r="1457" spans="1:9">
      <c r="A1457" s="593"/>
      <c r="B1457" s="592"/>
      <c r="C1457" s="594"/>
      <c r="D1457" s="595"/>
      <c r="E1457" s="595"/>
      <c r="F1457" s="596"/>
      <c r="G1457" s="596"/>
      <c r="H1457" s="597"/>
      <c r="I1457" s="597"/>
    </row>
    <row r="1458" spans="1:9">
      <c r="A1458" s="593"/>
      <c r="B1458" s="592"/>
      <c r="C1458" s="594"/>
      <c r="D1458" s="595"/>
      <c r="E1458" s="595"/>
      <c r="F1458" s="596"/>
      <c r="G1458" s="596"/>
      <c r="H1458" s="597"/>
      <c r="I1458" s="597"/>
    </row>
    <row r="1459" spans="1:9">
      <c r="A1459" s="593"/>
      <c r="B1459" s="592"/>
      <c r="C1459" s="594"/>
      <c r="D1459" s="595"/>
      <c r="E1459" s="595"/>
      <c r="F1459" s="596"/>
      <c r="G1459" s="596"/>
      <c r="H1459" s="597"/>
      <c r="I1459" s="597"/>
    </row>
    <row r="1460" spans="1:9">
      <c r="A1460" s="593"/>
      <c r="B1460" s="592"/>
      <c r="C1460" s="594"/>
      <c r="D1460" s="595"/>
      <c r="E1460" s="595"/>
      <c r="F1460" s="596"/>
      <c r="G1460" s="596"/>
      <c r="H1460" s="597"/>
      <c r="I1460" s="597"/>
    </row>
    <row r="1461" spans="1:9">
      <c r="A1461" s="593"/>
      <c r="B1461" s="592"/>
      <c r="C1461" s="594"/>
      <c r="D1461" s="595"/>
      <c r="E1461" s="595"/>
      <c r="F1461" s="596"/>
      <c r="G1461" s="596"/>
      <c r="H1461" s="597"/>
      <c r="I1461" s="597"/>
    </row>
    <row r="1462" spans="1:9">
      <c r="A1462" s="593"/>
      <c r="B1462" s="592"/>
      <c r="C1462" s="594"/>
      <c r="D1462" s="595"/>
      <c r="E1462" s="595"/>
      <c r="F1462" s="596"/>
      <c r="G1462" s="596"/>
      <c r="H1462" s="597"/>
      <c r="I1462" s="597"/>
    </row>
    <row r="1463" spans="1:9">
      <c r="A1463" s="593"/>
      <c r="B1463" s="592"/>
      <c r="C1463" s="594"/>
      <c r="D1463" s="595"/>
      <c r="E1463" s="595"/>
      <c r="F1463" s="596"/>
      <c r="G1463" s="596"/>
      <c r="H1463" s="597"/>
      <c r="I1463" s="597"/>
    </row>
    <row r="1464" spans="1:9">
      <c r="A1464" s="593"/>
      <c r="B1464" s="592"/>
      <c r="C1464" s="594"/>
      <c r="D1464" s="595"/>
      <c r="E1464" s="595"/>
      <c r="F1464" s="596"/>
      <c r="G1464" s="596"/>
      <c r="H1464" s="597"/>
      <c r="I1464" s="597"/>
    </row>
    <row r="1465" spans="1:9">
      <c r="A1465" s="593"/>
      <c r="B1465" s="592"/>
      <c r="C1465" s="594"/>
      <c r="D1465" s="595"/>
      <c r="E1465" s="595"/>
      <c r="F1465" s="596"/>
      <c r="G1465" s="596"/>
      <c r="H1465" s="597"/>
      <c r="I1465" s="597"/>
    </row>
    <row r="1466" spans="1:9">
      <c r="A1466" s="593"/>
      <c r="B1466" s="592"/>
      <c r="C1466" s="594"/>
      <c r="D1466" s="595"/>
      <c r="E1466" s="595"/>
      <c r="F1466" s="596"/>
      <c r="G1466" s="596"/>
      <c r="H1466" s="597"/>
      <c r="I1466" s="597"/>
    </row>
    <row r="1467" spans="1:9">
      <c r="A1467" s="593"/>
      <c r="B1467" s="592"/>
      <c r="C1467" s="594"/>
      <c r="D1467" s="595"/>
      <c r="E1467" s="595"/>
      <c r="F1467" s="596"/>
      <c r="G1467" s="596"/>
      <c r="H1467" s="597"/>
      <c r="I1467" s="597"/>
    </row>
    <row r="1468" spans="1:9">
      <c r="A1468" s="593"/>
      <c r="B1468" s="592"/>
      <c r="C1468" s="594"/>
      <c r="D1468" s="595"/>
      <c r="E1468" s="595"/>
      <c r="F1468" s="596"/>
      <c r="G1468" s="596"/>
      <c r="H1468" s="597"/>
      <c r="I1468" s="597"/>
    </row>
    <row r="1469" spans="1:9">
      <c r="A1469" s="593"/>
      <c r="B1469" s="592"/>
      <c r="C1469" s="594"/>
      <c r="D1469" s="595"/>
      <c r="E1469" s="595"/>
      <c r="F1469" s="596"/>
      <c r="G1469" s="596"/>
      <c r="H1469" s="597"/>
      <c r="I1469" s="597"/>
    </row>
    <row r="1470" spans="1:9">
      <c r="A1470" s="593"/>
      <c r="B1470" s="592"/>
      <c r="C1470" s="594"/>
      <c r="D1470" s="595"/>
      <c r="E1470" s="595"/>
      <c r="F1470" s="596"/>
      <c r="G1470" s="596"/>
      <c r="H1470" s="597"/>
      <c r="I1470" s="597"/>
    </row>
    <row r="1471" spans="1:9">
      <c r="A1471" s="593"/>
      <c r="B1471" s="592"/>
      <c r="C1471" s="594"/>
      <c r="D1471" s="595"/>
      <c r="E1471" s="595"/>
      <c r="F1471" s="596"/>
      <c r="G1471" s="596"/>
      <c r="H1471" s="597"/>
      <c r="I1471" s="597"/>
    </row>
    <row r="1472" spans="1:9">
      <c r="A1472" s="593"/>
      <c r="B1472" s="592"/>
      <c r="C1472" s="594"/>
      <c r="D1472" s="595"/>
      <c r="E1472" s="595"/>
      <c r="F1472" s="596"/>
      <c r="G1472" s="596"/>
      <c r="H1472" s="597"/>
      <c r="I1472" s="597"/>
    </row>
    <row r="1473" spans="1:9">
      <c r="A1473" s="593"/>
      <c r="B1473" s="592"/>
      <c r="C1473" s="594"/>
      <c r="D1473" s="595"/>
      <c r="E1473" s="595"/>
      <c r="F1473" s="596"/>
      <c r="G1473" s="596"/>
      <c r="H1473" s="597"/>
      <c r="I1473" s="597"/>
    </row>
    <row r="1474" spans="1:9">
      <c r="A1474" s="593"/>
      <c r="B1474" s="592"/>
      <c r="C1474" s="594"/>
      <c r="D1474" s="595"/>
      <c r="E1474" s="595"/>
      <c r="F1474" s="596"/>
      <c r="G1474" s="596"/>
      <c r="H1474" s="597"/>
      <c r="I1474" s="597"/>
    </row>
    <row r="1475" spans="1:9">
      <c r="A1475" s="593"/>
      <c r="B1475" s="592"/>
      <c r="C1475" s="594"/>
      <c r="D1475" s="595"/>
      <c r="E1475" s="595"/>
      <c r="F1475" s="596"/>
      <c r="G1475" s="596"/>
      <c r="H1475" s="597"/>
      <c r="I1475" s="597"/>
    </row>
    <row r="1476" spans="1:9">
      <c r="A1476" s="593"/>
      <c r="B1476" s="592"/>
      <c r="C1476" s="594"/>
      <c r="D1476" s="595"/>
      <c r="E1476" s="595"/>
      <c r="F1476" s="596"/>
      <c r="G1476" s="596"/>
      <c r="H1476" s="597"/>
      <c r="I1476" s="597"/>
    </row>
    <row r="1477" spans="1:9">
      <c r="A1477" s="593"/>
      <c r="B1477" s="592"/>
      <c r="C1477" s="594"/>
      <c r="D1477" s="595"/>
      <c r="E1477" s="595"/>
      <c r="F1477" s="596"/>
      <c r="G1477" s="596"/>
      <c r="H1477" s="597"/>
      <c r="I1477" s="597"/>
    </row>
    <row r="1478" spans="1:9">
      <c r="A1478" s="593"/>
      <c r="B1478" s="592"/>
      <c r="C1478" s="594"/>
      <c r="D1478" s="595"/>
      <c r="E1478" s="595"/>
      <c r="F1478" s="596"/>
      <c r="G1478" s="596"/>
      <c r="H1478" s="597"/>
      <c r="I1478" s="597"/>
    </row>
    <row r="1479" spans="1:9">
      <c r="A1479" s="593"/>
      <c r="B1479" s="592"/>
      <c r="C1479" s="594"/>
      <c r="D1479" s="595"/>
      <c r="E1479" s="595"/>
      <c r="F1479" s="596"/>
      <c r="G1479" s="596"/>
      <c r="H1479" s="597"/>
      <c r="I1479" s="597"/>
    </row>
    <row r="1480" spans="1:9">
      <c r="A1480" s="593"/>
      <c r="B1480" s="592"/>
      <c r="C1480" s="594"/>
      <c r="D1480" s="595"/>
      <c r="E1480" s="595"/>
      <c r="F1480" s="596"/>
      <c r="G1480" s="596"/>
      <c r="H1480" s="597"/>
      <c r="I1480" s="597"/>
    </row>
    <row r="1481" spans="1:9">
      <c r="A1481" s="593"/>
      <c r="B1481" s="592"/>
      <c r="C1481" s="594"/>
      <c r="D1481" s="595"/>
      <c r="E1481" s="595"/>
      <c r="F1481" s="596"/>
      <c r="G1481" s="596"/>
      <c r="H1481" s="597"/>
      <c r="I1481" s="597"/>
    </row>
    <row r="1482" spans="1:9">
      <c r="A1482" s="593"/>
      <c r="B1482" s="592"/>
      <c r="C1482" s="594"/>
      <c r="D1482" s="595"/>
      <c r="E1482" s="595"/>
      <c r="F1482" s="596"/>
      <c r="G1482" s="596"/>
      <c r="H1482" s="597"/>
      <c r="I1482" s="597"/>
    </row>
    <row r="1483" spans="1:9">
      <c r="A1483" s="593"/>
      <c r="B1483" s="592"/>
      <c r="C1483" s="594"/>
      <c r="D1483" s="595"/>
      <c r="E1483" s="595"/>
      <c r="F1483" s="596"/>
      <c r="G1483" s="596"/>
      <c r="H1483" s="597"/>
      <c r="I1483" s="597"/>
    </row>
    <row r="1484" spans="1:9">
      <c r="A1484" s="593"/>
      <c r="B1484" s="592"/>
      <c r="C1484" s="594"/>
      <c r="D1484" s="595"/>
      <c r="E1484" s="595"/>
      <c r="F1484" s="596"/>
      <c r="G1484" s="596"/>
      <c r="H1484" s="597"/>
      <c r="I1484" s="597"/>
    </row>
    <row r="1485" spans="1:9">
      <c r="A1485" s="593"/>
      <c r="B1485" s="592"/>
      <c r="C1485" s="594"/>
      <c r="D1485" s="595"/>
      <c r="E1485" s="595"/>
      <c r="F1485" s="596"/>
      <c r="G1485" s="596"/>
      <c r="H1485" s="597"/>
      <c r="I1485" s="597"/>
    </row>
    <row r="1486" spans="1:9">
      <c r="A1486" s="593"/>
      <c r="B1486" s="592"/>
      <c r="C1486" s="594"/>
      <c r="D1486" s="595"/>
      <c r="E1486" s="595"/>
      <c r="F1486" s="596"/>
      <c r="G1486" s="596"/>
      <c r="H1486" s="597"/>
      <c r="I1486" s="597"/>
    </row>
    <row r="1487" spans="1:9">
      <c r="A1487" s="593"/>
      <c r="B1487" s="592"/>
      <c r="C1487" s="594"/>
      <c r="D1487" s="595"/>
      <c r="E1487" s="595"/>
      <c r="F1487" s="596"/>
      <c r="G1487" s="596"/>
      <c r="H1487" s="597"/>
      <c r="I1487" s="597"/>
    </row>
    <row r="1488" spans="1:9">
      <c r="A1488" s="593"/>
      <c r="B1488" s="592"/>
      <c r="C1488" s="594"/>
      <c r="D1488" s="595"/>
      <c r="E1488" s="595"/>
      <c r="F1488" s="596"/>
      <c r="G1488" s="596"/>
      <c r="H1488" s="597"/>
      <c r="I1488" s="597"/>
    </row>
    <row r="1489" spans="1:9">
      <c r="A1489" s="593"/>
      <c r="B1489" s="592"/>
      <c r="C1489" s="594"/>
      <c r="D1489" s="595"/>
      <c r="E1489" s="595"/>
      <c r="F1489" s="596"/>
      <c r="G1489" s="596"/>
      <c r="H1489" s="597"/>
      <c r="I1489" s="597"/>
    </row>
    <row r="1490" spans="1:9">
      <c r="A1490" s="593"/>
      <c r="B1490" s="592"/>
      <c r="C1490" s="594"/>
      <c r="D1490" s="595"/>
      <c r="E1490" s="595"/>
      <c r="F1490" s="596"/>
      <c r="G1490" s="596"/>
      <c r="H1490" s="597"/>
      <c r="I1490" s="597"/>
    </row>
    <row r="1491" spans="1:9">
      <c r="A1491" s="593"/>
      <c r="B1491" s="592"/>
      <c r="C1491" s="594"/>
      <c r="D1491" s="595"/>
      <c r="E1491" s="595"/>
      <c r="F1491" s="596"/>
      <c r="G1491" s="596"/>
      <c r="H1491" s="597"/>
      <c r="I1491" s="597"/>
    </row>
    <row r="1492" spans="1:9">
      <c r="A1492" s="593"/>
      <c r="B1492" s="592"/>
      <c r="C1492" s="594"/>
      <c r="D1492" s="595"/>
      <c r="E1492" s="595"/>
      <c r="F1492" s="596"/>
      <c r="G1492" s="596"/>
      <c r="H1492" s="597"/>
      <c r="I1492" s="597"/>
    </row>
    <row r="1493" spans="1:9">
      <c r="A1493" s="593"/>
      <c r="B1493" s="592"/>
      <c r="C1493" s="594"/>
      <c r="D1493" s="595"/>
      <c r="E1493" s="595"/>
      <c r="F1493" s="596"/>
      <c r="G1493" s="596"/>
      <c r="H1493" s="597"/>
      <c r="I1493" s="597"/>
    </row>
    <row r="1494" spans="1:9">
      <c r="A1494" s="593"/>
      <c r="B1494" s="592"/>
      <c r="C1494" s="594"/>
      <c r="D1494" s="595"/>
      <c r="E1494" s="595"/>
      <c r="F1494" s="596"/>
      <c r="G1494" s="596"/>
      <c r="H1494" s="597"/>
      <c r="I1494" s="597"/>
    </row>
    <row r="1495" spans="1:9">
      <c r="A1495" s="593"/>
      <c r="B1495" s="592"/>
      <c r="C1495" s="594"/>
      <c r="D1495" s="595"/>
      <c r="E1495" s="595"/>
      <c r="F1495" s="596"/>
      <c r="G1495" s="596"/>
      <c r="H1495" s="597"/>
      <c r="I1495" s="597"/>
    </row>
    <row r="1496" spans="1:9">
      <c r="A1496" s="593"/>
      <c r="B1496" s="592"/>
      <c r="C1496" s="594"/>
      <c r="D1496" s="595"/>
      <c r="E1496" s="595"/>
      <c r="F1496" s="596"/>
      <c r="G1496" s="596"/>
      <c r="H1496" s="597"/>
      <c r="I1496" s="597"/>
    </row>
    <row r="1497" spans="1:9">
      <c r="A1497" s="593"/>
      <c r="B1497" s="592"/>
      <c r="C1497" s="594"/>
      <c r="D1497" s="595"/>
      <c r="E1497" s="595"/>
      <c r="F1497" s="596"/>
      <c r="G1497" s="596"/>
      <c r="H1497" s="597"/>
      <c r="I1497" s="597"/>
    </row>
    <row r="1498" spans="1:9">
      <c r="A1498" s="593"/>
      <c r="B1498" s="592"/>
      <c r="C1498" s="594"/>
      <c r="D1498" s="595"/>
      <c r="E1498" s="595"/>
      <c r="F1498" s="596"/>
      <c r="G1498" s="596"/>
      <c r="H1498" s="597"/>
      <c r="I1498" s="597"/>
    </row>
    <row r="1499" spans="1:9">
      <c r="A1499" s="593"/>
      <c r="B1499" s="592"/>
      <c r="C1499" s="594"/>
      <c r="D1499" s="595"/>
      <c r="E1499" s="595"/>
      <c r="F1499" s="596"/>
      <c r="G1499" s="596"/>
      <c r="H1499" s="597"/>
      <c r="I1499" s="597"/>
    </row>
    <row r="1500" spans="1:9">
      <c r="A1500" s="593"/>
      <c r="B1500" s="592"/>
      <c r="C1500" s="594"/>
      <c r="D1500" s="595"/>
      <c r="E1500" s="595"/>
      <c r="F1500" s="596"/>
      <c r="G1500" s="596"/>
      <c r="H1500" s="597"/>
      <c r="I1500" s="597"/>
    </row>
    <row r="1501" spans="1:9">
      <c r="A1501" s="593"/>
      <c r="B1501" s="592"/>
      <c r="C1501" s="594"/>
      <c r="D1501" s="595"/>
      <c r="E1501" s="595"/>
      <c r="F1501" s="596"/>
      <c r="G1501" s="596"/>
      <c r="H1501" s="597"/>
      <c r="I1501" s="597"/>
    </row>
    <row r="1502" spans="1:9">
      <c r="A1502" s="593"/>
      <c r="B1502" s="592"/>
      <c r="C1502" s="594"/>
      <c r="D1502" s="595"/>
      <c r="E1502" s="595"/>
      <c r="F1502" s="596"/>
      <c r="G1502" s="596"/>
      <c r="H1502" s="597"/>
      <c r="I1502" s="597"/>
    </row>
    <row r="1503" spans="1:9">
      <c r="A1503" s="593"/>
      <c r="B1503" s="592"/>
      <c r="C1503" s="594"/>
      <c r="D1503" s="595"/>
      <c r="E1503" s="595"/>
      <c r="F1503" s="596"/>
      <c r="G1503" s="596"/>
      <c r="H1503" s="597"/>
      <c r="I1503" s="597"/>
    </row>
    <row r="1504" spans="1:9">
      <c r="A1504" s="593"/>
      <c r="B1504" s="592"/>
      <c r="C1504" s="594"/>
      <c r="D1504" s="595"/>
      <c r="E1504" s="595"/>
      <c r="F1504" s="596"/>
      <c r="G1504" s="596"/>
      <c r="H1504" s="597"/>
      <c r="I1504" s="597"/>
    </row>
    <row r="1505" spans="1:9">
      <c r="A1505" s="593"/>
      <c r="B1505" s="592"/>
      <c r="C1505" s="594"/>
      <c r="D1505" s="595"/>
      <c r="E1505" s="595"/>
      <c r="F1505" s="596"/>
      <c r="G1505" s="596"/>
      <c r="H1505" s="597"/>
      <c r="I1505" s="597"/>
    </row>
    <row r="1506" spans="1:9">
      <c r="A1506" s="593"/>
      <c r="B1506" s="592"/>
      <c r="C1506" s="594"/>
      <c r="D1506" s="595"/>
      <c r="E1506" s="595"/>
      <c r="F1506" s="596"/>
      <c r="G1506" s="596"/>
      <c r="H1506" s="597"/>
      <c r="I1506" s="597"/>
    </row>
    <row r="1507" spans="1:9">
      <c r="A1507" s="593"/>
      <c r="B1507" s="592"/>
      <c r="C1507" s="594"/>
      <c r="D1507" s="595"/>
      <c r="E1507" s="595"/>
      <c r="F1507" s="596"/>
      <c r="G1507" s="596"/>
      <c r="H1507" s="597"/>
      <c r="I1507" s="597"/>
    </row>
    <row r="1508" spans="1:9">
      <c r="A1508" s="593"/>
      <c r="B1508" s="592"/>
      <c r="C1508" s="594"/>
      <c r="D1508" s="595"/>
      <c r="E1508" s="595"/>
      <c r="F1508" s="596"/>
      <c r="G1508" s="596"/>
      <c r="H1508" s="597"/>
      <c r="I1508" s="597"/>
    </row>
    <row r="1509" spans="1:9">
      <c r="A1509" s="593"/>
      <c r="B1509" s="592"/>
      <c r="C1509" s="594"/>
      <c r="D1509" s="595"/>
      <c r="E1509" s="595"/>
      <c r="F1509" s="596"/>
      <c r="G1509" s="596"/>
      <c r="H1509" s="597"/>
      <c r="I1509" s="597"/>
    </row>
    <row r="1510" spans="1:9">
      <c r="A1510" s="593"/>
      <c r="B1510" s="592"/>
      <c r="C1510" s="594"/>
      <c r="D1510" s="595"/>
      <c r="E1510" s="595"/>
      <c r="F1510" s="596"/>
      <c r="G1510" s="596"/>
      <c r="H1510" s="597"/>
      <c r="I1510" s="597"/>
    </row>
    <row r="1511" spans="1:9">
      <c r="A1511" s="593"/>
      <c r="B1511" s="592"/>
      <c r="C1511" s="594"/>
      <c r="D1511" s="595"/>
      <c r="E1511" s="595"/>
      <c r="F1511" s="596"/>
      <c r="G1511" s="596"/>
      <c r="H1511" s="597"/>
      <c r="I1511" s="597"/>
    </row>
    <row r="1512" spans="1:9">
      <c r="A1512" s="593"/>
      <c r="B1512" s="592"/>
      <c r="C1512" s="594"/>
      <c r="D1512" s="595"/>
      <c r="E1512" s="595"/>
      <c r="F1512" s="596"/>
      <c r="G1512" s="596"/>
      <c r="H1512" s="597"/>
      <c r="I1512" s="597"/>
    </row>
    <row r="1513" spans="1:9">
      <c r="A1513" s="593"/>
      <c r="B1513" s="592"/>
      <c r="C1513" s="594"/>
      <c r="D1513" s="595"/>
      <c r="E1513" s="595"/>
      <c r="F1513" s="596"/>
      <c r="G1513" s="596"/>
      <c r="H1513" s="597"/>
      <c r="I1513" s="597"/>
    </row>
    <row r="1514" spans="1:9">
      <c r="A1514" s="593"/>
      <c r="B1514" s="592"/>
      <c r="C1514" s="594"/>
      <c r="D1514" s="595"/>
      <c r="E1514" s="595"/>
      <c r="F1514" s="596"/>
      <c r="G1514" s="596"/>
      <c r="H1514" s="597"/>
      <c r="I1514" s="597"/>
    </row>
    <row r="1515" spans="1:9">
      <c r="A1515" s="593"/>
      <c r="B1515" s="592"/>
      <c r="C1515" s="594"/>
      <c r="D1515" s="595"/>
      <c r="E1515" s="595"/>
      <c r="F1515" s="596"/>
      <c r="G1515" s="596"/>
      <c r="H1515" s="597"/>
      <c r="I1515" s="597"/>
    </row>
    <row r="1516" spans="1:9">
      <c r="A1516" s="593"/>
      <c r="B1516" s="592"/>
      <c r="C1516" s="594"/>
      <c r="D1516" s="595"/>
      <c r="E1516" s="595"/>
      <c r="F1516" s="596"/>
      <c r="G1516" s="596"/>
      <c r="H1516" s="597"/>
      <c r="I1516" s="597"/>
    </row>
    <row r="1517" spans="1:9">
      <c r="A1517" s="593"/>
      <c r="B1517" s="592"/>
      <c r="C1517" s="594"/>
      <c r="D1517" s="595"/>
      <c r="E1517" s="595"/>
      <c r="F1517" s="596"/>
      <c r="G1517" s="596"/>
      <c r="H1517" s="597"/>
      <c r="I1517" s="597"/>
    </row>
    <row r="1518" spans="1:9">
      <c r="A1518" s="593"/>
      <c r="B1518" s="592"/>
      <c r="C1518" s="594"/>
      <c r="D1518" s="595"/>
      <c r="E1518" s="595"/>
      <c r="F1518" s="596"/>
      <c r="G1518" s="596"/>
      <c r="H1518" s="597"/>
      <c r="I1518" s="597"/>
    </row>
    <row r="1519" spans="1:9">
      <c r="A1519" s="593"/>
      <c r="B1519" s="592"/>
      <c r="C1519" s="594"/>
      <c r="D1519" s="595"/>
      <c r="E1519" s="595"/>
      <c r="F1519" s="596"/>
      <c r="G1519" s="596"/>
      <c r="H1519" s="597"/>
      <c r="I1519" s="597"/>
    </row>
    <row r="1520" spans="1:9">
      <c r="A1520" s="593"/>
      <c r="B1520" s="592"/>
      <c r="C1520" s="594"/>
      <c r="D1520" s="595"/>
      <c r="E1520" s="595"/>
      <c r="F1520" s="596"/>
      <c r="G1520" s="596"/>
      <c r="H1520" s="597"/>
      <c r="I1520" s="597"/>
    </row>
    <row r="1521" spans="1:9">
      <c r="A1521" s="593"/>
      <c r="B1521" s="592"/>
      <c r="C1521" s="594"/>
      <c r="D1521" s="595"/>
      <c r="E1521" s="595"/>
      <c r="F1521" s="596"/>
      <c r="G1521" s="596"/>
      <c r="H1521" s="597"/>
      <c r="I1521" s="597"/>
    </row>
    <row r="1522" spans="1:9">
      <c r="A1522" s="593"/>
      <c r="B1522" s="592"/>
      <c r="C1522" s="594"/>
      <c r="D1522" s="595"/>
      <c r="E1522" s="595"/>
      <c r="F1522" s="596"/>
      <c r="G1522" s="596"/>
      <c r="H1522" s="597"/>
      <c r="I1522" s="597"/>
    </row>
    <row r="1523" spans="1:9">
      <c r="A1523" s="593"/>
      <c r="B1523" s="592"/>
      <c r="C1523" s="594"/>
      <c r="D1523" s="595"/>
      <c r="E1523" s="595"/>
      <c r="F1523" s="596"/>
      <c r="G1523" s="596"/>
      <c r="H1523" s="597"/>
      <c r="I1523" s="597"/>
    </row>
    <row r="1524" spans="1:9">
      <c r="A1524" s="593"/>
      <c r="B1524" s="592"/>
      <c r="C1524" s="594"/>
      <c r="D1524" s="595"/>
      <c r="E1524" s="595"/>
      <c r="F1524" s="596"/>
      <c r="G1524" s="596"/>
      <c r="H1524" s="597"/>
      <c r="I1524" s="597"/>
    </row>
    <row r="1525" spans="1:9">
      <c r="A1525" s="593"/>
      <c r="B1525" s="592"/>
      <c r="C1525" s="594"/>
      <c r="D1525" s="595"/>
      <c r="E1525" s="595"/>
      <c r="F1525" s="596"/>
      <c r="G1525" s="596"/>
      <c r="H1525" s="597"/>
      <c r="I1525" s="597"/>
    </row>
    <row r="1526" spans="1:9">
      <c r="A1526" s="593"/>
      <c r="B1526" s="592"/>
      <c r="C1526" s="594"/>
      <c r="D1526" s="595"/>
      <c r="E1526" s="595"/>
      <c r="F1526" s="596"/>
      <c r="G1526" s="596"/>
      <c r="H1526" s="597"/>
      <c r="I1526" s="597"/>
    </row>
    <row r="1527" spans="1:9">
      <c r="A1527" s="593"/>
      <c r="B1527" s="592"/>
      <c r="C1527" s="594"/>
      <c r="D1527" s="595"/>
      <c r="E1527" s="595"/>
      <c r="F1527" s="596"/>
      <c r="G1527" s="596"/>
      <c r="H1527" s="597"/>
      <c r="I1527" s="597"/>
    </row>
    <row r="1528" spans="1:9">
      <c r="A1528" s="593"/>
      <c r="B1528" s="592"/>
      <c r="C1528" s="594"/>
      <c r="D1528" s="595"/>
      <c r="E1528" s="595"/>
      <c r="F1528" s="596"/>
      <c r="G1528" s="596"/>
      <c r="H1528" s="597"/>
      <c r="I1528" s="597"/>
    </row>
    <row r="1529" spans="1:9">
      <c r="A1529" s="593"/>
      <c r="B1529" s="592"/>
      <c r="C1529" s="594"/>
      <c r="D1529" s="595"/>
      <c r="E1529" s="595"/>
      <c r="F1529" s="596"/>
      <c r="G1529" s="596"/>
      <c r="H1529" s="597"/>
      <c r="I1529" s="597"/>
    </row>
    <row r="1530" spans="1:9">
      <c r="A1530" s="593"/>
      <c r="B1530" s="592"/>
      <c r="C1530" s="594"/>
      <c r="D1530" s="595"/>
      <c r="E1530" s="595"/>
      <c r="F1530" s="596"/>
      <c r="G1530" s="596"/>
      <c r="H1530" s="597"/>
      <c r="I1530" s="597"/>
    </row>
    <row r="1531" spans="1:9">
      <c r="A1531" s="593"/>
      <c r="B1531" s="592"/>
      <c r="C1531" s="594"/>
      <c r="D1531" s="595"/>
      <c r="E1531" s="595"/>
      <c r="F1531" s="596"/>
      <c r="G1531" s="596"/>
      <c r="H1531" s="597"/>
      <c r="I1531" s="597"/>
    </row>
    <row r="1532" spans="1:9">
      <c r="A1532" s="593"/>
      <c r="B1532" s="592"/>
      <c r="C1532" s="594"/>
      <c r="D1532" s="595"/>
      <c r="E1532" s="595"/>
      <c r="F1532" s="596"/>
      <c r="G1532" s="596"/>
      <c r="H1532" s="597"/>
      <c r="I1532" s="597"/>
    </row>
    <row r="1533" spans="1:9">
      <c r="A1533" s="593"/>
      <c r="B1533" s="592"/>
      <c r="C1533" s="594"/>
      <c r="D1533" s="595"/>
      <c r="E1533" s="595"/>
      <c r="F1533" s="596"/>
      <c r="G1533" s="596"/>
      <c r="H1533" s="597"/>
      <c r="I1533" s="597"/>
    </row>
    <row r="1534" spans="1:9">
      <c r="A1534" s="593"/>
      <c r="B1534" s="592"/>
      <c r="C1534" s="594"/>
      <c r="D1534" s="595"/>
      <c r="E1534" s="595"/>
      <c r="F1534" s="596"/>
      <c r="G1534" s="596"/>
      <c r="H1534" s="597"/>
      <c r="I1534" s="597"/>
    </row>
    <row r="1535" spans="1:9">
      <c r="A1535" s="593"/>
      <c r="B1535" s="592"/>
      <c r="C1535" s="594"/>
      <c r="D1535" s="595"/>
      <c r="E1535" s="595"/>
      <c r="F1535" s="596"/>
      <c r="G1535" s="596"/>
      <c r="H1535" s="597"/>
      <c r="I1535" s="597"/>
    </row>
    <row r="1536" spans="1:9">
      <c r="A1536" s="593"/>
      <c r="B1536" s="592"/>
      <c r="C1536" s="594"/>
      <c r="D1536" s="595"/>
      <c r="E1536" s="595"/>
      <c r="F1536" s="596"/>
      <c r="G1536" s="596"/>
      <c r="H1536" s="597"/>
      <c r="I1536" s="597"/>
    </row>
    <row r="1537" spans="1:9">
      <c r="A1537" s="593"/>
      <c r="B1537" s="592"/>
      <c r="C1537" s="594"/>
      <c r="D1537" s="595"/>
      <c r="E1537" s="595"/>
      <c r="F1537" s="596"/>
      <c r="G1537" s="596"/>
      <c r="H1537" s="597"/>
      <c r="I1537" s="597"/>
    </row>
    <row r="1538" spans="1:9">
      <c r="A1538" s="593"/>
      <c r="B1538" s="592"/>
      <c r="C1538" s="594"/>
      <c r="D1538" s="595"/>
      <c r="E1538" s="595"/>
      <c r="F1538" s="596"/>
      <c r="G1538" s="596"/>
      <c r="H1538" s="597"/>
      <c r="I1538" s="597"/>
    </row>
    <row r="1539" spans="1:9">
      <c r="A1539" s="593"/>
      <c r="B1539" s="592"/>
      <c r="C1539" s="594"/>
      <c r="D1539" s="595"/>
      <c r="E1539" s="595"/>
      <c r="F1539" s="596"/>
      <c r="G1539" s="596"/>
      <c r="H1539" s="597"/>
      <c r="I1539" s="597"/>
    </row>
    <row r="1540" spans="1:9">
      <c r="A1540" s="593"/>
      <c r="B1540" s="592"/>
      <c r="C1540" s="594"/>
      <c r="D1540" s="595"/>
      <c r="E1540" s="595"/>
      <c r="F1540" s="596"/>
      <c r="G1540" s="596"/>
      <c r="H1540" s="597"/>
      <c r="I1540" s="597"/>
    </row>
    <row r="1541" spans="1:9">
      <c r="A1541" s="593"/>
      <c r="B1541" s="592"/>
      <c r="C1541" s="594"/>
      <c r="D1541" s="595"/>
      <c r="E1541" s="595"/>
      <c r="F1541" s="596"/>
      <c r="G1541" s="596"/>
      <c r="H1541" s="597"/>
      <c r="I1541" s="597"/>
    </row>
    <row r="1542" spans="1:9">
      <c r="A1542" s="593"/>
      <c r="B1542" s="592"/>
      <c r="C1542" s="594"/>
      <c r="D1542" s="595"/>
      <c r="E1542" s="595"/>
      <c r="F1542" s="596"/>
      <c r="G1542" s="596"/>
      <c r="H1542" s="597"/>
      <c r="I1542" s="597"/>
    </row>
    <row r="1543" spans="1:9">
      <c r="A1543" s="593"/>
      <c r="B1543" s="592"/>
      <c r="C1543" s="594"/>
      <c r="D1543" s="595"/>
      <c r="E1543" s="595"/>
      <c r="F1543" s="596"/>
      <c r="G1543" s="596"/>
      <c r="H1543" s="597"/>
      <c r="I1543" s="597"/>
    </row>
    <row r="1544" spans="1:9">
      <c r="A1544" s="593"/>
      <c r="B1544" s="592"/>
      <c r="C1544" s="594"/>
      <c r="D1544" s="595"/>
      <c r="E1544" s="595"/>
      <c r="F1544" s="596"/>
      <c r="G1544" s="596"/>
      <c r="H1544" s="597"/>
      <c r="I1544" s="597"/>
    </row>
    <row r="1545" spans="1:9">
      <c r="A1545" s="593"/>
      <c r="B1545" s="592"/>
      <c r="C1545" s="594"/>
      <c r="D1545" s="595"/>
      <c r="E1545" s="595"/>
      <c r="F1545" s="596"/>
      <c r="G1545" s="596"/>
      <c r="H1545" s="597"/>
      <c r="I1545" s="597"/>
    </row>
    <row r="1546" spans="1:9">
      <c r="A1546" s="593"/>
      <c r="B1546" s="592"/>
      <c r="C1546" s="594"/>
      <c r="D1546" s="595"/>
      <c r="E1546" s="595"/>
      <c r="F1546" s="596"/>
      <c r="G1546" s="596"/>
      <c r="H1546" s="597"/>
      <c r="I1546" s="597"/>
    </row>
    <row r="1547" spans="1:9">
      <c r="A1547" s="593"/>
      <c r="B1547" s="592"/>
      <c r="C1547" s="594"/>
      <c r="D1547" s="595"/>
      <c r="E1547" s="595"/>
      <c r="F1547" s="596"/>
      <c r="G1547" s="596"/>
      <c r="H1547" s="597"/>
      <c r="I1547" s="597"/>
    </row>
    <row r="1548" spans="1:9">
      <c r="A1548" s="593"/>
      <c r="B1548" s="592"/>
      <c r="C1548" s="594"/>
      <c r="D1548" s="595"/>
      <c r="E1548" s="595"/>
      <c r="F1548" s="596"/>
      <c r="G1548" s="596"/>
      <c r="H1548" s="597"/>
      <c r="I1548" s="597"/>
    </row>
    <row r="1549" spans="1:9">
      <c r="A1549" s="593"/>
      <c r="B1549" s="592"/>
      <c r="C1549" s="594"/>
      <c r="D1549" s="595"/>
      <c r="E1549" s="595"/>
      <c r="F1549" s="596"/>
      <c r="G1549" s="596"/>
      <c r="H1549" s="597"/>
      <c r="I1549" s="597"/>
    </row>
    <row r="1550" spans="1:9">
      <c r="A1550" s="593"/>
      <c r="B1550" s="592"/>
      <c r="C1550" s="594"/>
      <c r="D1550" s="595"/>
      <c r="E1550" s="595"/>
      <c r="F1550" s="596"/>
      <c r="G1550" s="596"/>
      <c r="H1550" s="597"/>
      <c r="I1550" s="597"/>
    </row>
    <row r="1551" spans="1:9">
      <c r="A1551" s="593"/>
      <c r="B1551" s="592"/>
      <c r="C1551" s="594"/>
      <c r="D1551" s="595"/>
      <c r="E1551" s="595"/>
      <c r="F1551" s="596"/>
      <c r="G1551" s="596"/>
      <c r="H1551" s="597"/>
      <c r="I1551" s="597"/>
    </row>
    <row r="1552" spans="1:9">
      <c r="A1552" s="593"/>
      <c r="B1552" s="592"/>
      <c r="C1552" s="594"/>
      <c r="D1552" s="595"/>
      <c r="E1552" s="595"/>
      <c r="F1552" s="596"/>
      <c r="G1552" s="596"/>
      <c r="H1552" s="597"/>
      <c r="I1552" s="597"/>
    </row>
    <row r="1553" spans="1:9">
      <c r="A1553" s="593"/>
      <c r="B1553" s="592"/>
      <c r="C1553" s="594"/>
      <c r="D1553" s="595"/>
      <c r="E1553" s="595"/>
      <c r="F1553" s="596"/>
      <c r="G1553" s="596"/>
      <c r="H1553" s="597"/>
      <c r="I1553" s="597"/>
    </row>
    <row r="1554" spans="1:9">
      <c r="A1554" s="593"/>
      <c r="B1554" s="592"/>
      <c r="C1554" s="594"/>
      <c r="D1554" s="595"/>
      <c r="E1554" s="595"/>
      <c r="F1554" s="596"/>
      <c r="G1554" s="596"/>
      <c r="H1554" s="597"/>
      <c r="I1554" s="597"/>
    </row>
    <row r="1555" spans="1:9">
      <c r="A1555" s="593"/>
      <c r="B1555" s="592"/>
      <c r="C1555" s="594"/>
      <c r="D1555" s="595"/>
      <c r="E1555" s="595"/>
      <c r="F1555" s="596"/>
      <c r="G1555" s="596"/>
      <c r="H1555" s="597"/>
      <c r="I1555" s="597"/>
    </row>
    <row r="1556" spans="1:9">
      <c r="A1556" s="593"/>
      <c r="B1556" s="592"/>
      <c r="C1556" s="594"/>
      <c r="D1556" s="595"/>
      <c r="E1556" s="595"/>
      <c r="F1556" s="596"/>
      <c r="G1556" s="596"/>
      <c r="H1556" s="597"/>
      <c r="I1556" s="597"/>
    </row>
    <row r="1557" spans="1:9">
      <c r="A1557" s="593"/>
      <c r="B1557" s="592"/>
      <c r="C1557" s="594"/>
      <c r="D1557" s="595"/>
      <c r="E1557" s="595"/>
      <c r="F1557" s="596"/>
      <c r="G1557" s="596"/>
      <c r="H1557" s="597"/>
      <c r="I1557" s="597"/>
    </row>
    <row r="1558" spans="1:9">
      <c r="A1558" s="593"/>
      <c r="B1558" s="592"/>
      <c r="C1558" s="594"/>
      <c r="D1558" s="595"/>
      <c r="E1558" s="595"/>
      <c r="F1558" s="596"/>
      <c r="G1558" s="596"/>
      <c r="H1558" s="597"/>
      <c r="I1558" s="597"/>
    </row>
    <row r="1559" spans="1:9">
      <c r="A1559" s="593"/>
      <c r="B1559" s="592"/>
      <c r="C1559" s="594"/>
      <c r="D1559" s="595"/>
      <c r="E1559" s="595"/>
      <c r="F1559" s="596"/>
      <c r="G1559" s="596"/>
      <c r="H1559" s="597"/>
      <c r="I1559" s="597"/>
    </row>
    <row r="1560" spans="1:9">
      <c r="A1560" s="593"/>
      <c r="B1560" s="592"/>
      <c r="C1560" s="594"/>
      <c r="D1560" s="595"/>
      <c r="E1560" s="595"/>
      <c r="F1560" s="596"/>
      <c r="G1560" s="596"/>
      <c r="H1560" s="597"/>
      <c r="I1560" s="597"/>
    </row>
    <row r="1561" spans="1:9">
      <c r="A1561" s="593"/>
      <c r="B1561" s="592"/>
      <c r="C1561" s="594"/>
      <c r="D1561" s="595"/>
      <c r="E1561" s="595"/>
      <c r="F1561" s="596"/>
      <c r="G1561" s="596"/>
      <c r="H1561" s="597"/>
      <c r="I1561" s="597"/>
    </row>
    <row r="1562" spans="1:9">
      <c r="A1562" s="593"/>
      <c r="B1562" s="592"/>
      <c r="C1562" s="594"/>
      <c r="D1562" s="595"/>
      <c r="E1562" s="595"/>
      <c r="F1562" s="596"/>
      <c r="G1562" s="596"/>
      <c r="H1562" s="597"/>
      <c r="I1562" s="597"/>
    </row>
    <row r="1563" spans="1:9">
      <c r="A1563" s="593"/>
      <c r="B1563" s="592"/>
      <c r="C1563" s="594"/>
      <c r="D1563" s="595"/>
      <c r="E1563" s="595"/>
      <c r="F1563" s="596"/>
      <c r="G1563" s="596"/>
      <c r="H1563" s="597"/>
      <c r="I1563" s="597"/>
    </row>
    <row r="1564" spans="1:9">
      <c r="A1564" s="593"/>
      <c r="B1564" s="592"/>
      <c r="C1564" s="594"/>
      <c r="D1564" s="595"/>
      <c r="E1564" s="595"/>
      <c r="F1564" s="596"/>
      <c r="G1564" s="596"/>
      <c r="H1564" s="597"/>
      <c r="I1564" s="597"/>
    </row>
    <row r="1565" spans="1:9">
      <c r="A1565" s="593"/>
      <c r="B1565" s="592"/>
      <c r="C1565" s="594"/>
      <c r="D1565" s="595"/>
      <c r="E1565" s="595"/>
      <c r="F1565" s="596"/>
      <c r="G1565" s="596"/>
      <c r="H1565" s="597"/>
      <c r="I1565" s="597"/>
    </row>
    <row r="1566" spans="1:9">
      <c r="A1566" s="593"/>
      <c r="B1566" s="592"/>
      <c r="C1566" s="594"/>
      <c r="D1566" s="595"/>
      <c r="E1566" s="595"/>
      <c r="F1566" s="596"/>
      <c r="G1566" s="596"/>
      <c r="H1566" s="597"/>
      <c r="I1566" s="597"/>
    </row>
    <row r="1567" spans="1:9">
      <c r="A1567" s="593"/>
      <c r="B1567" s="592"/>
      <c r="C1567" s="594"/>
      <c r="D1567" s="595"/>
      <c r="E1567" s="595"/>
      <c r="F1567" s="596"/>
      <c r="G1567" s="596"/>
      <c r="H1567" s="597"/>
      <c r="I1567" s="597"/>
    </row>
    <row r="1568" spans="1:9">
      <c r="A1568" s="593"/>
      <c r="B1568" s="592"/>
      <c r="C1568" s="594"/>
      <c r="D1568" s="595"/>
      <c r="E1568" s="595"/>
      <c r="F1568" s="596"/>
      <c r="G1568" s="596"/>
      <c r="H1568" s="597"/>
      <c r="I1568" s="597"/>
    </row>
    <row r="1569" spans="1:9">
      <c r="A1569" s="593"/>
      <c r="B1569" s="592"/>
      <c r="C1569" s="594"/>
      <c r="D1569" s="595"/>
      <c r="E1569" s="595"/>
      <c r="F1569" s="596"/>
      <c r="G1569" s="596"/>
      <c r="H1569" s="597"/>
      <c r="I1569" s="597"/>
    </row>
    <row r="1570" spans="1:9">
      <c r="A1570" s="593"/>
      <c r="B1570" s="592"/>
      <c r="C1570" s="594"/>
      <c r="D1570" s="595"/>
      <c r="E1570" s="595"/>
      <c r="F1570" s="596"/>
      <c r="G1570" s="596"/>
      <c r="H1570" s="597"/>
      <c r="I1570" s="597"/>
    </row>
    <row r="1571" spans="1:9">
      <c r="A1571" s="593"/>
      <c r="B1571" s="592"/>
      <c r="C1571" s="594"/>
      <c r="D1571" s="595"/>
      <c r="E1571" s="595"/>
      <c r="F1571" s="596"/>
      <c r="G1571" s="596"/>
      <c r="H1571" s="597"/>
      <c r="I1571" s="597"/>
    </row>
    <row r="1572" spans="1:9">
      <c r="A1572" s="593"/>
      <c r="B1572" s="592"/>
      <c r="C1572" s="594"/>
      <c r="D1572" s="595"/>
      <c r="E1572" s="595"/>
      <c r="F1572" s="596"/>
      <c r="G1572" s="596"/>
      <c r="H1572" s="597"/>
      <c r="I1572" s="597"/>
    </row>
    <row r="1573" spans="1:9">
      <c r="A1573" s="593"/>
      <c r="B1573" s="592"/>
      <c r="C1573" s="594"/>
      <c r="D1573" s="595"/>
      <c r="E1573" s="595"/>
      <c r="F1573" s="596"/>
      <c r="G1573" s="596"/>
      <c r="H1573" s="597"/>
      <c r="I1573" s="597"/>
    </row>
    <row r="1574" spans="1:9">
      <c r="A1574" s="593"/>
      <c r="B1574" s="592"/>
      <c r="C1574" s="594"/>
      <c r="D1574" s="595"/>
      <c r="E1574" s="595"/>
      <c r="F1574" s="596"/>
      <c r="G1574" s="596"/>
      <c r="H1574" s="597"/>
      <c r="I1574" s="597"/>
    </row>
    <row r="1575" spans="1:9">
      <c r="A1575" s="593"/>
      <c r="B1575" s="592"/>
      <c r="C1575" s="594"/>
      <c r="D1575" s="595"/>
      <c r="E1575" s="595"/>
      <c r="F1575" s="596"/>
      <c r="G1575" s="596"/>
      <c r="H1575" s="597"/>
      <c r="I1575" s="597"/>
    </row>
    <row r="1576" spans="1:9">
      <c r="A1576" s="593"/>
      <c r="B1576" s="592"/>
      <c r="C1576" s="594"/>
      <c r="D1576" s="595"/>
      <c r="E1576" s="595"/>
      <c r="F1576" s="596"/>
      <c r="G1576" s="596"/>
      <c r="H1576" s="597"/>
      <c r="I1576" s="597"/>
    </row>
    <row r="1577" spans="1:9">
      <c r="A1577" s="593"/>
      <c r="B1577" s="592"/>
      <c r="C1577" s="594"/>
      <c r="D1577" s="595"/>
      <c r="E1577" s="595"/>
      <c r="F1577" s="596"/>
      <c r="G1577" s="596"/>
      <c r="H1577" s="597"/>
      <c r="I1577" s="597"/>
    </row>
    <row r="1578" spans="1:9">
      <c r="A1578" s="593"/>
      <c r="B1578" s="592"/>
      <c r="C1578" s="594"/>
      <c r="D1578" s="595"/>
      <c r="E1578" s="595"/>
      <c r="F1578" s="596"/>
      <c r="G1578" s="596"/>
      <c r="H1578" s="597"/>
      <c r="I1578" s="597"/>
    </row>
    <row r="1579" spans="1:9">
      <c r="A1579" s="593"/>
      <c r="B1579" s="592"/>
      <c r="C1579" s="594"/>
      <c r="D1579" s="595"/>
      <c r="E1579" s="595"/>
      <c r="F1579" s="596"/>
      <c r="G1579" s="596"/>
      <c r="H1579" s="597"/>
      <c r="I1579" s="597"/>
    </row>
    <row r="1580" spans="1:9">
      <c r="A1580" s="593"/>
      <c r="B1580" s="592"/>
      <c r="C1580" s="594"/>
      <c r="D1580" s="595"/>
      <c r="E1580" s="595"/>
      <c r="F1580" s="596"/>
      <c r="G1580" s="596"/>
      <c r="H1580" s="597"/>
      <c r="I1580" s="597"/>
    </row>
    <row r="1581" spans="1:9">
      <c r="A1581" s="593"/>
      <c r="B1581" s="592"/>
      <c r="C1581" s="594"/>
      <c r="D1581" s="595"/>
      <c r="E1581" s="595"/>
      <c r="F1581" s="596"/>
      <c r="G1581" s="596"/>
      <c r="H1581" s="597"/>
      <c r="I1581" s="597"/>
    </row>
    <row r="1582" spans="1:9">
      <c r="A1582" s="593"/>
      <c r="B1582" s="592"/>
      <c r="C1582" s="594"/>
      <c r="D1582" s="595"/>
      <c r="E1582" s="595"/>
      <c r="F1582" s="596"/>
      <c r="G1582" s="596"/>
      <c r="H1582" s="597"/>
      <c r="I1582" s="597"/>
    </row>
    <row r="1583" spans="1:9">
      <c r="A1583" s="593"/>
      <c r="B1583" s="592"/>
      <c r="C1583" s="594"/>
      <c r="D1583" s="595"/>
      <c r="E1583" s="595"/>
      <c r="F1583" s="596"/>
      <c r="G1583" s="596"/>
      <c r="H1583" s="597"/>
      <c r="I1583" s="597"/>
    </row>
    <row r="1584" spans="1:9">
      <c r="A1584" s="593"/>
      <c r="B1584" s="592"/>
      <c r="C1584" s="594"/>
      <c r="D1584" s="595"/>
      <c r="E1584" s="595"/>
      <c r="F1584" s="596"/>
      <c r="G1584" s="596"/>
      <c r="H1584" s="597"/>
      <c r="I1584" s="597"/>
    </row>
    <row r="1585" spans="1:9">
      <c r="A1585" s="593"/>
      <c r="B1585" s="592"/>
      <c r="C1585" s="594"/>
      <c r="D1585" s="595"/>
      <c r="E1585" s="595"/>
      <c r="F1585" s="596"/>
      <c r="G1585" s="596"/>
      <c r="H1585" s="597"/>
      <c r="I1585" s="597"/>
    </row>
    <row r="1586" spans="1:9">
      <c r="A1586" s="593"/>
      <c r="B1586" s="592"/>
      <c r="C1586" s="594"/>
      <c r="D1586" s="595"/>
      <c r="E1586" s="595"/>
      <c r="F1586" s="596"/>
      <c r="G1586" s="596"/>
      <c r="H1586" s="597"/>
      <c r="I1586" s="597"/>
    </row>
    <row r="1587" spans="1:9">
      <c r="A1587" s="593"/>
      <c r="B1587" s="592"/>
      <c r="C1587" s="594"/>
      <c r="D1587" s="595"/>
      <c r="E1587" s="595"/>
      <c r="F1587" s="596"/>
      <c r="G1587" s="596"/>
      <c r="H1587" s="597"/>
      <c r="I1587" s="597"/>
    </row>
    <row r="1588" spans="1:9">
      <c r="A1588" s="593"/>
      <c r="B1588" s="592"/>
      <c r="C1588" s="594"/>
      <c r="D1588" s="595"/>
      <c r="E1588" s="595"/>
      <c r="F1588" s="596"/>
      <c r="G1588" s="596"/>
      <c r="H1588" s="597"/>
      <c r="I1588" s="597"/>
    </row>
    <row r="1589" spans="1:9">
      <c r="A1589" s="593"/>
      <c r="B1589" s="592"/>
      <c r="C1589" s="594"/>
      <c r="D1589" s="595"/>
      <c r="E1589" s="595"/>
      <c r="F1589" s="596"/>
      <c r="G1589" s="596"/>
      <c r="H1589" s="597"/>
      <c r="I1589" s="597"/>
    </row>
    <row r="1590" spans="1:9">
      <c r="A1590" s="593"/>
      <c r="B1590" s="592"/>
      <c r="C1590" s="594"/>
      <c r="D1590" s="595"/>
      <c r="E1590" s="595"/>
      <c r="F1590" s="596"/>
      <c r="G1590" s="596"/>
      <c r="H1590" s="597"/>
      <c r="I1590" s="597"/>
    </row>
    <row r="1591" spans="1:9">
      <c r="A1591" s="593"/>
      <c r="B1591" s="592"/>
      <c r="C1591" s="594"/>
      <c r="D1591" s="595"/>
      <c r="E1591" s="595"/>
      <c r="F1591" s="596"/>
      <c r="G1591" s="596"/>
      <c r="H1591" s="597"/>
      <c r="I1591" s="597"/>
    </row>
    <row r="1592" spans="1:9">
      <c r="A1592" s="593"/>
      <c r="B1592" s="592"/>
      <c r="C1592" s="594"/>
      <c r="D1592" s="595"/>
      <c r="E1592" s="595"/>
      <c r="F1592" s="596"/>
      <c r="G1592" s="596"/>
      <c r="H1592" s="597"/>
      <c r="I1592" s="597"/>
    </row>
    <row r="1593" spans="1:9">
      <c r="A1593" s="593"/>
      <c r="B1593" s="592"/>
      <c r="C1593" s="594"/>
      <c r="D1593" s="595"/>
      <c r="E1593" s="595"/>
      <c r="F1593" s="596"/>
      <c r="G1593" s="596"/>
      <c r="H1593" s="597"/>
      <c r="I1593" s="597"/>
    </row>
    <row r="1594" spans="1:9">
      <c r="A1594" s="593"/>
      <c r="B1594" s="592"/>
      <c r="C1594" s="594"/>
      <c r="D1594" s="595"/>
      <c r="E1594" s="595"/>
      <c r="F1594" s="596"/>
      <c r="G1594" s="596"/>
      <c r="H1594" s="597"/>
      <c r="I1594" s="597"/>
    </row>
    <row r="1595" spans="1:9">
      <c r="A1595" s="593"/>
      <c r="B1595" s="592"/>
      <c r="C1595" s="594"/>
      <c r="D1595" s="595"/>
      <c r="E1595" s="595"/>
      <c r="F1595" s="596"/>
      <c r="G1595" s="596"/>
      <c r="H1595" s="597"/>
      <c r="I1595" s="597"/>
    </row>
    <row r="1596" spans="1:9">
      <c r="A1596" s="593"/>
      <c r="B1596" s="592"/>
      <c r="C1596" s="594"/>
      <c r="D1596" s="595"/>
      <c r="E1596" s="595"/>
      <c r="F1596" s="596"/>
      <c r="G1596" s="596"/>
      <c r="H1596" s="597"/>
      <c r="I1596" s="597"/>
    </row>
    <row r="1597" spans="1:9">
      <c r="A1597" s="593"/>
      <c r="B1597" s="592"/>
      <c r="C1597" s="594"/>
      <c r="D1597" s="595"/>
      <c r="E1597" s="595"/>
      <c r="F1597" s="596"/>
      <c r="G1597" s="596"/>
      <c r="H1597" s="597"/>
      <c r="I1597" s="597"/>
    </row>
    <row r="1598" spans="1:9">
      <c r="A1598" s="593"/>
      <c r="B1598" s="592"/>
      <c r="C1598" s="594"/>
      <c r="D1598" s="595"/>
      <c r="E1598" s="595"/>
      <c r="F1598" s="596"/>
      <c r="G1598" s="596"/>
      <c r="H1598" s="597"/>
      <c r="I1598" s="597"/>
    </row>
    <row r="1599" spans="1:9">
      <c r="A1599" s="593"/>
      <c r="B1599" s="592"/>
      <c r="C1599" s="594"/>
      <c r="D1599" s="595"/>
      <c r="E1599" s="595"/>
      <c r="F1599" s="596"/>
      <c r="G1599" s="596"/>
      <c r="H1599" s="597"/>
      <c r="I1599" s="597"/>
    </row>
    <row r="1600" spans="1:9">
      <c r="A1600" s="593"/>
      <c r="B1600" s="592"/>
      <c r="C1600" s="594"/>
      <c r="D1600" s="595"/>
      <c r="E1600" s="595"/>
      <c r="F1600" s="596"/>
      <c r="G1600" s="596"/>
      <c r="H1600" s="597"/>
      <c r="I1600" s="597"/>
    </row>
    <row r="1601" spans="1:9">
      <c r="A1601" s="593"/>
      <c r="B1601" s="592"/>
      <c r="C1601" s="594"/>
      <c r="D1601" s="595"/>
      <c r="E1601" s="595"/>
      <c r="F1601" s="596"/>
      <c r="G1601" s="596"/>
      <c r="H1601" s="597"/>
      <c r="I1601" s="597"/>
    </row>
    <row r="1602" spans="1:9">
      <c r="A1602" s="593"/>
      <c r="B1602" s="592"/>
      <c r="C1602" s="594"/>
      <c r="D1602" s="595"/>
      <c r="E1602" s="595"/>
      <c r="F1602" s="596"/>
      <c r="G1602" s="596"/>
      <c r="H1602" s="597"/>
      <c r="I1602" s="597"/>
    </row>
    <row r="1603" spans="1:9">
      <c r="A1603" s="593"/>
      <c r="B1603" s="592"/>
      <c r="C1603" s="594"/>
      <c r="D1603" s="595"/>
      <c r="E1603" s="595"/>
      <c r="F1603" s="596"/>
      <c r="G1603" s="596"/>
      <c r="H1603" s="597"/>
      <c r="I1603" s="597"/>
    </row>
    <row r="1604" spans="1:9">
      <c r="A1604" s="593"/>
      <c r="B1604" s="592"/>
      <c r="C1604" s="594"/>
      <c r="D1604" s="595"/>
      <c r="E1604" s="595"/>
      <c r="F1604" s="596"/>
      <c r="G1604" s="596"/>
      <c r="H1604" s="597"/>
      <c r="I1604" s="597"/>
    </row>
    <row r="1605" spans="1:9">
      <c r="A1605" s="593"/>
      <c r="B1605" s="592"/>
      <c r="C1605" s="594"/>
      <c r="D1605" s="595"/>
      <c r="E1605" s="595"/>
      <c r="F1605" s="596"/>
      <c r="G1605" s="596"/>
      <c r="H1605" s="597"/>
      <c r="I1605" s="597"/>
    </row>
    <row r="1606" spans="1:9">
      <c r="A1606" s="593"/>
      <c r="B1606" s="592"/>
      <c r="C1606" s="594"/>
      <c r="D1606" s="595"/>
      <c r="E1606" s="595"/>
      <c r="F1606" s="596"/>
      <c r="G1606" s="596"/>
      <c r="H1606" s="597"/>
      <c r="I1606" s="597"/>
    </row>
    <row r="1607" spans="1:9">
      <c r="A1607" s="593"/>
      <c r="B1607" s="592"/>
      <c r="C1607" s="594"/>
      <c r="D1607" s="595"/>
      <c r="E1607" s="595"/>
      <c r="F1607" s="596"/>
      <c r="G1607" s="596"/>
      <c r="H1607" s="597"/>
      <c r="I1607" s="597"/>
    </row>
    <row r="1608" spans="1:9">
      <c r="A1608" s="593"/>
      <c r="B1608" s="592"/>
      <c r="C1608" s="594"/>
      <c r="D1608" s="595"/>
      <c r="E1608" s="595"/>
      <c r="F1608" s="596"/>
      <c r="G1608" s="596"/>
      <c r="H1608" s="597"/>
      <c r="I1608" s="597"/>
    </row>
    <row r="1609" spans="1:9">
      <c r="A1609" s="593"/>
      <c r="B1609" s="592"/>
      <c r="C1609" s="594"/>
      <c r="D1609" s="595"/>
      <c r="E1609" s="595"/>
      <c r="F1609" s="596"/>
      <c r="G1609" s="596"/>
      <c r="H1609" s="597"/>
      <c r="I1609" s="597"/>
    </row>
    <row r="1610" spans="1:9">
      <c r="A1610" s="593"/>
      <c r="B1610" s="592"/>
      <c r="C1610" s="594"/>
      <c r="D1610" s="595"/>
      <c r="E1610" s="595"/>
      <c r="F1610" s="596"/>
      <c r="G1610" s="596"/>
      <c r="H1610" s="597"/>
      <c r="I1610" s="597"/>
    </row>
    <row r="1611" spans="1:9">
      <c r="A1611" s="593"/>
      <c r="B1611" s="592"/>
      <c r="C1611" s="594"/>
      <c r="D1611" s="595"/>
      <c r="E1611" s="595"/>
      <c r="F1611" s="596"/>
      <c r="G1611" s="596"/>
      <c r="H1611" s="597"/>
      <c r="I1611" s="597"/>
    </row>
    <row r="1612" spans="1:9">
      <c r="A1612" s="593"/>
      <c r="B1612" s="592"/>
      <c r="C1612" s="594"/>
      <c r="D1612" s="595"/>
      <c r="E1612" s="595"/>
      <c r="F1612" s="596"/>
      <c r="G1612" s="596"/>
      <c r="H1612" s="597"/>
      <c r="I1612" s="597"/>
    </row>
    <row r="1613" spans="1:9">
      <c r="A1613" s="593"/>
      <c r="B1613" s="592"/>
      <c r="C1613" s="594"/>
      <c r="D1613" s="595"/>
      <c r="E1613" s="595"/>
      <c r="F1613" s="596"/>
      <c r="G1613" s="596"/>
      <c r="H1613" s="597"/>
      <c r="I1613" s="597"/>
    </row>
    <row r="1614" spans="1:9">
      <c r="A1614" s="593"/>
      <c r="B1614" s="592"/>
      <c r="C1614" s="594"/>
      <c r="D1614" s="595"/>
      <c r="E1614" s="595"/>
      <c r="F1614" s="596"/>
      <c r="G1614" s="596"/>
      <c r="H1614" s="597"/>
      <c r="I1614" s="597"/>
    </row>
    <row r="1615" spans="1:9">
      <c r="A1615" s="593"/>
      <c r="B1615" s="592"/>
      <c r="C1615" s="594"/>
      <c r="D1615" s="595"/>
      <c r="E1615" s="595"/>
      <c r="F1615" s="596"/>
      <c r="G1615" s="596"/>
      <c r="H1615" s="597"/>
      <c r="I1615" s="597"/>
    </row>
    <row r="1616" spans="1:9">
      <c r="A1616" s="593"/>
      <c r="B1616" s="592"/>
      <c r="C1616" s="594"/>
      <c r="D1616" s="595"/>
      <c r="E1616" s="595"/>
      <c r="F1616" s="596"/>
      <c r="G1616" s="596"/>
      <c r="H1616" s="597"/>
      <c r="I1616" s="597"/>
    </row>
    <row r="1617" spans="1:9">
      <c r="A1617" s="593"/>
      <c r="B1617" s="592"/>
      <c r="C1617" s="594"/>
      <c r="D1617" s="595"/>
      <c r="E1617" s="595"/>
      <c r="F1617" s="596"/>
      <c r="G1617" s="596"/>
      <c r="H1617" s="597"/>
      <c r="I1617" s="597"/>
    </row>
    <row r="1618" spans="1:9">
      <c r="A1618" s="593"/>
      <c r="B1618" s="592"/>
      <c r="C1618" s="594"/>
      <c r="D1618" s="595"/>
      <c r="E1618" s="595"/>
      <c r="F1618" s="596"/>
      <c r="G1618" s="596"/>
      <c r="H1618" s="597"/>
      <c r="I1618" s="597"/>
    </row>
    <row r="1619" spans="1:9">
      <c r="A1619" s="593"/>
      <c r="B1619" s="592"/>
      <c r="C1619" s="594"/>
      <c r="D1619" s="595"/>
      <c r="E1619" s="595"/>
      <c r="F1619" s="596"/>
      <c r="G1619" s="596"/>
      <c r="H1619" s="597"/>
      <c r="I1619" s="597"/>
    </row>
    <row r="1620" spans="1:9">
      <c r="A1620" s="593"/>
      <c r="B1620" s="592"/>
      <c r="C1620" s="594"/>
      <c r="D1620" s="595"/>
      <c r="E1620" s="595"/>
      <c r="F1620" s="596"/>
      <c r="G1620" s="596"/>
      <c r="H1620" s="597"/>
      <c r="I1620" s="597"/>
    </row>
    <row r="1621" spans="1:9">
      <c r="A1621" s="593"/>
      <c r="B1621" s="592"/>
      <c r="C1621" s="594"/>
      <c r="D1621" s="595"/>
      <c r="E1621" s="595"/>
      <c r="F1621" s="596"/>
      <c r="G1621" s="596"/>
      <c r="H1621" s="597"/>
      <c r="I1621" s="597"/>
    </row>
    <row r="1622" spans="1:9">
      <c r="A1622" s="593"/>
      <c r="B1622" s="592"/>
      <c r="C1622" s="594"/>
      <c r="D1622" s="595"/>
      <c r="E1622" s="595"/>
      <c r="F1622" s="596"/>
      <c r="G1622" s="596"/>
      <c r="H1622" s="597"/>
      <c r="I1622" s="597"/>
    </row>
    <row r="1623" spans="1:9">
      <c r="A1623" s="593"/>
      <c r="B1623" s="592"/>
      <c r="C1623" s="594"/>
      <c r="D1623" s="595"/>
      <c r="E1623" s="595"/>
      <c r="F1623" s="596"/>
      <c r="G1623" s="596"/>
      <c r="H1623" s="597"/>
      <c r="I1623" s="597"/>
    </row>
    <row r="1624" spans="1:9">
      <c r="A1624" s="593"/>
      <c r="B1624" s="592"/>
      <c r="C1624" s="594"/>
      <c r="D1624" s="595"/>
      <c r="E1624" s="595"/>
      <c r="F1624" s="596"/>
      <c r="G1624" s="596"/>
      <c r="H1624" s="597"/>
      <c r="I1624" s="597"/>
    </row>
    <row r="1625" spans="1:9">
      <c r="A1625" s="593"/>
      <c r="B1625" s="592"/>
      <c r="C1625" s="594"/>
      <c r="D1625" s="595"/>
      <c r="E1625" s="595"/>
      <c r="F1625" s="596"/>
      <c r="G1625" s="596"/>
      <c r="H1625" s="597"/>
      <c r="I1625" s="597"/>
    </row>
    <row r="1626" spans="1:9">
      <c r="A1626" s="593"/>
      <c r="B1626" s="592"/>
      <c r="C1626" s="594"/>
      <c r="D1626" s="595"/>
      <c r="E1626" s="595"/>
      <c r="F1626" s="596"/>
      <c r="G1626" s="596"/>
      <c r="H1626" s="597"/>
      <c r="I1626" s="597"/>
    </row>
    <row r="1627" spans="1:9">
      <c r="A1627" s="593"/>
      <c r="B1627" s="592"/>
      <c r="C1627" s="594"/>
      <c r="D1627" s="595"/>
      <c r="E1627" s="595"/>
      <c r="F1627" s="596"/>
      <c r="G1627" s="596"/>
      <c r="H1627" s="597"/>
      <c r="I1627" s="597"/>
    </row>
    <row r="1628" spans="1:9">
      <c r="A1628" s="593"/>
      <c r="B1628" s="592"/>
      <c r="C1628" s="594"/>
      <c r="D1628" s="595"/>
      <c r="E1628" s="595"/>
      <c r="F1628" s="596"/>
      <c r="G1628" s="596"/>
      <c r="H1628" s="597"/>
      <c r="I1628" s="597"/>
    </row>
    <row r="1629" spans="1:9">
      <c r="A1629" s="593"/>
      <c r="B1629" s="592"/>
      <c r="C1629" s="594"/>
      <c r="D1629" s="595"/>
      <c r="E1629" s="595"/>
      <c r="F1629" s="596"/>
      <c r="G1629" s="596"/>
      <c r="H1629" s="597"/>
      <c r="I1629" s="597"/>
    </row>
    <row r="1630" spans="1:9">
      <c r="A1630" s="593"/>
      <c r="B1630" s="592"/>
      <c r="C1630" s="594"/>
      <c r="D1630" s="595"/>
      <c r="E1630" s="595"/>
      <c r="F1630" s="596"/>
      <c r="G1630" s="596"/>
      <c r="H1630" s="597"/>
      <c r="I1630" s="597"/>
    </row>
    <row r="1631" spans="1:9">
      <c r="A1631" s="593"/>
      <c r="B1631" s="592"/>
      <c r="C1631" s="594"/>
      <c r="D1631" s="595"/>
      <c r="E1631" s="595"/>
      <c r="F1631" s="596"/>
      <c r="G1631" s="596"/>
      <c r="H1631" s="597"/>
      <c r="I1631" s="597"/>
    </row>
    <row r="1632" spans="1:9">
      <c r="A1632" s="593"/>
      <c r="B1632" s="592"/>
      <c r="C1632" s="594"/>
      <c r="D1632" s="595"/>
      <c r="E1632" s="595"/>
      <c r="F1632" s="596"/>
      <c r="G1632" s="596"/>
      <c r="H1632" s="597"/>
      <c r="I1632" s="597"/>
    </row>
    <row r="1633" spans="1:9">
      <c r="A1633" s="593"/>
      <c r="B1633" s="592"/>
      <c r="C1633" s="594"/>
      <c r="D1633" s="595"/>
      <c r="E1633" s="595"/>
      <c r="F1633" s="596"/>
      <c r="G1633" s="596"/>
      <c r="H1633" s="597"/>
      <c r="I1633" s="597"/>
    </row>
    <row r="1634" spans="1:9">
      <c r="A1634" s="593"/>
      <c r="B1634" s="592"/>
      <c r="C1634" s="594"/>
      <c r="D1634" s="595"/>
      <c r="E1634" s="595"/>
      <c r="F1634" s="596"/>
      <c r="G1634" s="596"/>
      <c r="H1634" s="597"/>
      <c r="I1634" s="597"/>
    </row>
    <row r="1635" spans="1:9">
      <c r="A1635" s="593"/>
      <c r="B1635" s="592"/>
      <c r="C1635" s="594"/>
      <c r="D1635" s="595"/>
      <c r="E1635" s="595"/>
      <c r="F1635" s="596"/>
      <c r="G1635" s="596"/>
      <c r="H1635" s="597"/>
      <c r="I1635" s="597"/>
    </row>
    <row r="1636" spans="1:9">
      <c r="A1636" s="593"/>
      <c r="B1636" s="592"/>
      <c r="C1636" s="594"/>
      <c r="D1636" s="595"/>
      <c r="E1636" s="595"/>
      <c r="F1636" s="596"/>
      <c r="G1636" s="596"/>
      <c r="H1636" s="597"/>
      <c r="I1636" s="597"/>
    </row>
    <row r="1637" spans="1:9">
      <c r="A1637" s="593"/>
      <c r="B1637" s="592"/>
      <c r="C1637" s="594"/>
      <c r="D1637" s="595"/>
      <c r="E1637" s="595"/>
      <c r="F1637" s="596"/>
      <c r="G1637" s="596"/>
      <c r="H1637" s="597"/>
      <c r="I1637" s="597"/>
    </row>
    <row r="1638" spans="1:9">
      <c r="A1638" s="593"/>
      <c r="B1638" s="592"/>
      <c r="C1638" s="594"/>
      <c r="D1638" s="595"/>
      <c r="E1638" s="595"/>
      <c r="F1638" s="596"/>
      <c r="G1638" s="596"/>
      <c r="H1638" s="597"/>
      <c r="I1638" s="597"/>
    </row>
    <row r="1639" spans="1:9">
      <c r="A1639" s="593"/>
      <c r="B1639" s="592"/>
      <c r="C1639" s="594"/>
      <c r="D1639" s="595"/>
      <c r="E1639" s="595"/>
      <c r="F1639" s="596"/>
      <c r="G1639" s="596"/>
      <c r="H1639" s="597"/>
      <c r="I1639" s="597"/>
    </row>
    <row r="1640" spans="1:9">
      <c r="A1640" s="593"/>
      <c r="B1640" s="592"/>
      <c r="C1640" s="594"/>
      <c r="D1640" s="595"/>
      <c r="E1640" s="595"/>
      <c r="F1640" s="596"/>
      <c r="G1640" s="596"/>
      <c r="H1640" s="597"/>
      <c r="I1640" s="597"/>
    </row>
    <row r="1641" spans="1:9">
      <c r="A1641" s="593"/>
      <c r="B1641" s="592"/>
      <c r="C1641" s="594"/>
      <c r="D1641" s="595"/>
      <c r="E1641" s="595"/>
      <c r="F1641" s="596"/>
      <c r="G1641" s="596"/>
      <c r="H1641" s="597"/>
      <c r="I1641" s="597"/>
    </row>
    <row r="1642" spans="1:9">
      <c r="A1642" s="593"/>
      <c r="B1642" s="592"/>
      <c r="C1642" s="594"/>
      <c r="D1642" s="595"/>
      <c r="E1642" s="595"/>
      <c r="F1642" s="596"/>
      <c r="G1642" s="596"/>
      <c r="H1642" s="597"/>
      <c r="I1642" s="597"/>
    </row>
    <row r="1643" spans="1:9">
      <c r="A1643" s="593"/>
      <c r="B1643" s="592"/>
      <c r="C1643" s="594"/>
      <c r="D1643" s="595"/>
      <c r="E1643" s="595"/>
      <c r="F1643" s="596"/>
      <c r="G1643" s="596"/>
      <c r="H1643" s="597"/>
      <c r="I1643" s="597"/>
    </row>
    <row r="1644" spans="1:9">
      <c r="A1644" s="593"/>
      <c r="B1644" s="592"/>
      <c r="C1644" s="594"/>
      <c r="D1644" s="595"/>
      <c r="E1644" s="595"/>
      <c r="F1644" s="596"/>
      <c r="G1644" s="596"/>
      <c r="H1644" s="597"/>
      <c r="I1644" s="597"/>
    </row>
    <row r="1645" spans="1:9">
      <c r="A1645" s="593"/>
      <c r="B1645" s="592"/>
      <c r="C1645" s="594"/>
      <c r="D1645" s="595"/>
      <c r="E1645" s="595"/>
      <c r="F1645" s="596"/>
      <c r="G1645" s="596"/>
      <c r="H1645" s="597"/>
      <c r="I1645" s="597"/>
    </row>
    <row r="1646" spans="1:9">
      <c r="A1646" s="593"/>
      <c r="B1646" s="592"/>
      <c r="C1646" s="594"/>
      <c r="D1646" s="595"/>
      <c r="E1646" s="595"/>
      <c r="F1646" s="596"/>
      <c r="G1646" s="596"/>
      <c r="H1646" s="597"/>
      <c r="I1646" s="597"/>
    </row>
    <row r="1647" spans="1:9">
      <c r="A1647" s="593"/>
      <c r="B1647" s="592"/>
      <c r="C1647" s="594"/>
      <c r="D1647" s="595"/>
      <c r="E1647" s="595"/>
      <c r="F1647" s="596"/>
      <c r="G1647" s="596"/>
      <c r="H1647" s="597"/>
      <c r="I1647" s="597"/>
    </row>
    <row r="1648" spans="1:9">
      <c r="A1648" s="593"/>
      <c r="B1648" s="592"/>
      <c r="C1648" s="594"/>
      <c r="D1648" s="595"/>
      <c r="E1648" s="595"/>
      <c r="F1648" s="596"/>
      <c r="G1648" s="596"/>
      <c r="H1648" s="597"/>
      <c r="I1648" s="597"/>
    </row>
    <row r="1649" spans="1:9">
      <c r="A1649" s="593"/>
      <c r="B1649" s="592"/>
      <c r="C1649" s="594"/>
      <c r="D1649" s="595"/>
      <c r="E1649" s="595"/>
      <c r="F1649" s="596"/>
      <c r="G1649" s="596"/>
      <c r="H1649" s="597"/>
      <c r="I1649" s="597"/>
    </row>
    <row r="1650" spans="1:9">
      <c r="A1650" s="593"/>
      <c r="B1650" s="592"/>
      <c r="C1650" s="594"/>
      <c r="D1650" s="595"/>
      <c r="E1650" s="595"/>
      <c r="F1650" s="596"/>
      <c r="G1650" s="596"/>
      <c r="H1650" s="597"/>
      <c r="I1650" s="597"/>
    </row>
    <row r="1651" spans="1:9">
      <c r="A1651" s="593"/>
      <c r="B1651" s="592"/>
      <c r="C1651" s="594"/>
      <c r="D1651" s="595"/>
      <c r="E1651" s="595"/>
      <c r="F1651" s="596"/>
      <c r="G1651" s="596"/>
      <c r="H1651" s="597"/>
      <c r="I1651" s="597"/>
    </row>
    <row r="1652" spans="1:9">
      <c r="A1652" s="593"/>
      <c r="B1652" s="592"/>
      <c r="C1652" s="594"/>
      <c r="D1652" s="595"/>
      <c r="E1652" s="595"/>
      <c r="F1652" s="596"/>
      <c r="G1652" s="596"/>
      <c r="H1652" s="597"/>
      <c r="I1652" s="597"/>
    </row>
    <row r="1653" spans="1:9">
      <c r="A1653" s="593"/>
      <c r="B1653" s="592"/>
      <c r="C1653" s="594"/>
      <c r="D1653" s="595"/>
      <c r="E1653" s="595"/>
      <c r="F1653" s="596"/>
      <c r="G1653" s="596"/>
      <c r="H1653" s="597"/>
      <c r="I1653" s="597"/>
    </row>
    <row r="1654" spans="1:9">
      <c r="A1654" s="593"/>
      <c r="B1654" s="592"/>
      <c r="C1654" s="594"/>
      <c r="D1654" s="595"/>
      <c r="E1654" s="595"/>
      <c r="F1654" s="596"/>
      <c r="G1654" s="596"/>
      <c r="H1654" s="597"/>
      <c r="I1654" s="597"/>
    </row>
    <row r="1655" spans="1:9">
      <c r="A1655" s="593"/>
      <c r="B1655" s="592"/>
      <c r="C1655" s="594"/>
      <c r="D1655" s="595"/>
      <c r="E1655" s="595"/>
      <c r="F1655" s="596"/>
      <c r="G1655" s="596"/>
      <c r="H1655" s="597"/>
      <c r="I1655" s="597"/>
    </row>
    <row r="1656" spans="1:9">
      <c r="A1656" s="593"/>
      <c r="B1656" s="592"/>
      <c r="C1656" s="594"/>
      <c r="D1656" s="595"/>
      <c r="E1656" s="595"/>
      <c r="F1656" s="596"/>
      <c r="G1656" s="596"/>
      <c r="H1656" s="597"/>
      <c r="I1656" s="597"/>
    </row>
    <row r="1657" spans="1:9">
      <c r="A1657" s="593"/>
      <c r="B1657" s="592"/>
      <c r="C1657" s="594"/>
      <c r="D1657" s="595"/>
      <c r="E1657" s="595"/>
      <c r="F1657" s="596"/>
      <c r="G1657" s="596"/>
      <c r="H1657" s="597"/>
      <c r="I1657" s="597"/>
    </row>
    <row r="1658" spans="1:9">
      <c r="A1658" s="593"/>
      <c r="B1658" s="592"/>
      <c r="C1658" s="594"/>
      <c r="D1658" s="595"/>
      <c r="E1658" s="595"/>
      <c r="F1658" s="596"/>
      <c r="G1658" s="596"/>
      <c r="H1658" s="597"/>
      <c r="I1658" s="597"/>
    </row>
    <row r="1659" spans="1:9">
      <c r="A1659" s="593"/>
      <c r="B1659" s="592"/>
      <c r="C1659" s="594"/>
      <c r="D1659" s="595"/>
      <c r="E1659" s="595"/>
      <c r="F1659" s="596"/>
      <c r="G1659" s="596"/>
      <c r="H1659" s="597"/>
      <c r="I1659" s="597"/>
    </row>
    <row r="1660" spans="1:9">
      <c r="A1660" s="593"/>
      <c r="B1660" s="592"/>
      <c r="C1660" s="594"/>
      <c r="D1660" s="595"/>
      <c r="E1660" s="595"/>
      <c r="F1660" s="596"/>
      <c r="G1660" s="596"/>
      <c r="H1660" s="597"/>
      <c r="I1660" s="597"/>
    </row>
    <row r="1661" spans="1:9">
      <c r="A1661" s="593"/>
      <c r="B1661" s="592"/>
      <c r="C1661" s="594"/>
      <c r="D1661" s="595"/>
      <c r="E1661" s="595"/>
      <c r="F1661" s="596"/>
      <c r="G1661" s="596"/>
      <c r="H1661" s="597"/>
      <c r="I1661" s="597"/>
    </row>
    <row r="1662" spans="1:9">
      <c r="A1662" s="593"/>
      <c r="B1662" s="592"/>
      <c r="C1662" s="594"/>
      <c r="D1662" s="595"/>
      <c r="E1662" s="595"/>
      <c r="F1662" s="596"/>
      <c r="G1662" s="596"/>
      <c r="H1662" s="597"/>
      <c r="I1662" s="597"/>
    </row>
    <row r="1663" spans="1:9">
      <c r="A1663" s="593"/>
      <c r="B1663" s="592"/>
      <c r="C1663" s="594"/>
      <c r="D1663" s="595"/>
      <c r="E1663" s="595"/>
      <c r="F1663" s="596"/>
      <c r="G1663" s="596"/>
      <c r="H1663" s="597"/>
      <c r="I1663" s="597"/>
    </row>
    <row r="1664" spans="1:9">
      <c r="A1664" s="593"/>
      <c r="B1664" s="592"/>
      <c r="C1664" s="594"/>
      <c r="D1664" s="595"/>
      <c r="E1664" s="595"/>
      <c r="F1664" s="596"/>
      <c r="G1664" s="596"/>
      <c r="H1664" s="597"/>
      <c r="I1664" s="597"/>
    </row>
    <row r="1665" spans="1:9">
      <c r="A1665" s="593"/>
      <c r="B1665" s="592"/>
      <c r="C1665" s="594"/>
      <c r="D1665" s="595"/>
      <c r="E1665" s="595"/>
      <c r="F1665" s="596"/>
      <c r="G1665" s="596"/>
      <c r="H1665" s="597"/>
      <c r="I1665" s="597"/>
    </row>
    <row r="1666" spans="1:9">
      <c r="A1666" s="593"/>
      <c r="B1666" s="592"/>
      <c r="C1666" s="594"/>
      <c r="D1666" s="595"/>
      <c r="E1666" s="595"/>
      <c r="F1666" s="596"/>
      <c r="G1666" s="596"/>
      <c r="H1666" s="597"/>
      <c r="I1666" s="597"/>
    </row>
    <row r="1667" spans="1:9">
      <c r="A1667" s="593"/>
      <c r="B1667" s="592"/>
      <c r="C1667" s="594"/>
      <c r="D1667" s="595"/>
      <c r="E1667" s="595"/>
      <c r="F1667" s="596"/>
      <c r="G1667" s="596"/>
      <c r="H1667" s="597"/>
      <c r="I1667" s="597"/>
    </row>
    <row r="1668" spans="1:9">
      <c r="A1668" s="593"/>
      <c r="B1668" s="592"/>
      <c r="C1668" s="594"/>
      <c r="D1668" s="595"/>
      <c r="E1668" s="595"/>
      <c r="F1668" s="596"/>
      <c r="G1668" s="596"/>
      <c r="H1668" s="597"/>
      <c r="I1668" s="597"/>
    </row>
    <row r="1669" spans="1:9">
      <c r="A1669" s="593"/>
      <c r="B1669" s="592"/>
      <c r="C1669" s="594"/>
      <c r="D1669" s="595"/>
      <c r="E1669" s="595"/>
      <c r="F1669" s="596"/>
      <c r="G1669" s="596"/>
      <c r="H1669" s="597"/>
      <c r="I1669" s="597"/>
    </row>
    <row r="1670" spans="1:9">
      <c r="A1670" s="593"/>
      <c r="B1670" s="592"/>
      <c r="C1670" s="594"/>
      <c r="D1670" s="595"/>
      <c r="E1670" s="595"/>
      <c r="F1670" s="596"/>
      <c r="G1670" s="596"/>
      <c r="H1670" s="597"/>
      <c r="I1670" s="597"/>
    </row>
    <row r="1671" spans="1:9">
      <c r="A1671" s="593"/>
      <c r="B1671" s="592"/>
      <c r="C1671" s="594"/>
      <c r="D1671" s="595"/>
      <c r="E1671" s="595"/>
      <c r="F1671" s="596"/>
      <c r="G1671" s="596"/>
      <c r="H1671" s="597"/>
      <c r="I1671" s="597"/>
    </row>
    <row r="1672" spans="1:9">
      <c r="A1672" s="593"/>
      <c r="B1672" s="592"/>
      <c r="C1672" s="594"/>
      <c r="D1672" s="595"/>
      <c r="E1672" s="595"/>
      <c r="F1672" s="596"/>
      <c r="G1672" s="596"/>
      <c r="H1672" s="597"/>
      <c r="I1672" s="597"/>
    </row>
    <row r="1673" spans="1:9">
      <c r="A1673" s="593"/>
      <c r="B1673" s="592"/>
      <c r="C1673" s="594"/>
      <c r="D1673" s="595"/>
      <c r="E1673" s="595"/>
      <c r="F1673" s="596"/>
      <c r="G1673" s="596"/>
      <c r="H1673" s="597"/>
      <c r="I1673" s="597"/>
    </row>
    <row r="1674" spans="1:9">
      <c r="A1674" s="593"/>
      <c r="B1674" s="592"/>
      <c r="C1674" s="594"/>
      <c r="D1674" s="595"/>
      <c r="E1674" s="595"/>
      <c r="F1674" s="596"/>
      <c r="G1674" s="596"/>
      <c r="H1674" s="597"/>
      <c r="I1674" s="597"/>
    </row>
    <row r="1675" spans="1:9">
      <c r="A1675" s="593"/>
      <c r="B1675" s="592"/>
      <c r="C1675" s="594"/>
      <c r="D1675" s="595"/>
      <c r="E1675" s="595"/>
      <c r="F1675" s="596"/>
      <c r="G1675" s="596"/>
      <c r="H1675" s="597"/>
      <c r="I1675" s="597"/>
    </row>
    <row r="1676" spans="1:9">
      <c r="A1676" s="593"/>
      <c r="B1676" s="592"/>
      <c r="C1676" s="594"/>
      <c r="D1676" s="595"/>
      <c r="E1676" s="595"/>
      <c r="F1676" s="596"/>
      <c r="G1676" s="596"/>
      <c r="H1676" s="597"/>
      <c r="I1676" s="597"/>
    </row>
    <row r="1677" spans="1:9">
      <c r="A1677" s="593"/>
      <c r="B1677" s="592"/>
      <c r="C1677" s="594"/>
      <c r="D1677" s="595"/>
      <c r="E1677" s="595"/>
      <c r="F1677" s="596"/>
      <c r="G1677" s="596"/>
      <c r="H1677" s="597"/>
      <c r="I1677" s="597"/>
    </row>
    <row r="1678" spans="1:9">
      <c r="A1678" s="593"/>
      <c r="B1678" s="592"/>
      <c r="C1678" s="594"/>
      <c r="D1678" s="595"/>
      <c r="E1678" s="595"/>
      <c r="F1678" s="596"/>
      <c r="G1678" s="596"/>
      <c r="H1678" s="597"/>
      <c r="I1678" s="597"/>
    </row>
    <row r="1679" spans="1:9">
      <c r="A1679" s="593"/>
      <c r="B1679" s="592"/>
      <c r="C1679" s="594"/>
      <c r="D1679" s="595"/>
      <c r="E1679" s="595"/>
      <c r="F1679" s="596"/>
      <c r="G1679" s="596"/>
      <c r="H1679" s="597"/>
      <c r="I1679" s="597"/>
    </row>
    <row r="1680" spans="1:9">
      <c r="A1680" s="593"/>
      <c r="B1680" s="592"/>
      <c r="C1680" s="594"/>
      <c r="D1680" s="595"/>
      <c r="E1680" s="595"/>
      <c r="F1680" s="596"/>
      <c r="G1680" s="596"/>
      <c r="H1680" s="597"/>
      <c r="I1680" s="597"/>
    </row>
    <row r="1681" spans="1:9">
      <c r="A1681" s="593"/>
      <c r="B1681" s="592"/>
      <c r="C1681" s="594"/>
      <c r="D1681" s="595"/>
      <c r="E1681" s="595"/>
      <c r="F1681" s="596"/>
      <c r="G1681" s="596"/>
      <c r="H1681" s="597"/>
      <c r="I1681" s="597"/>
    </row>
    <row r="1682" spans="1:9">
      <c r="A1682" s="593"/>
      <c r="B1682" s="592"/>
      <c r="C1682" s="594"/>
      <c r="D1682" s="595"/>
      <c r="E1682" s="595"/>
      <c r="F1682" s="596"/>
      <c r="G1682" s="596"/>
      <c r="H1682" s="597"/>
      <c r="I1682" s="597"/>
    </row>
    <row r="1683" spans="1:9">
      <c r="A1683" s="593"/>
      <c r="B1683" s="592"/>
      <c r="C1683" s="594"/>
      <c r="D1683" s="595"/>
      <c r="E1683" s="595"/>
      <c r="F1683" s="596"/>
      <c r="G1683" s="596"/>
      <c r="H1683" s="597"/>
      <c r="I1683" s="597"/>
    </row>
    <row r="1684" spans="1:9">
      <c r="A1684" s="593"/>
      <c r="B1684" s="592"/>
      <c r="C1684" s="594"/>
      <c r="D1684" s="595"/>
      <c r="E1684" s="595"/>
      <c r="F1684" s="596"/>
      <c r="G1684" s="596"/>
      <c r="H1684" s="597"/>
      <c r="I1684" s="597"/>
    </row>
    <row r="1685" spans="1:9">
      <c r="A1685" s="593"/>
      <c r="B1685" s="592"/>
      <c r="C1685" s="594"/>
      <c r="D1685" s="595"/>
      <c r="E1685" s="595"/>
      <c r="F1685" s="596"/>
      <c r="G1685" s="596"/>
      <c r="H1685" s="597"/>
      <c r="I1685" s="597"/>
    </row>
    <row r="1686" spans="1:9">
      <c r="A1686" s="593"/>
      <c r="B1686" s="592"/>
      <c r="C1686" s="594"/>
      <c r="D1686" s="595"/>
      <c r="E1686" s="595"/>
      <c r="F1686" s="596"/>
      <c r="G1686" s="596"/>
      <c r="H1686" s="597"/>
      <c r="I1686" s="597"/>
    </row>
    <row r="1687" spans="1:9">
      <c r="A1687" s="593"/>
      <c r="B1687" s="592"/>
      <c r="C1687" s="594"/>
      <c r="D1687" s="595"/>
      <c r="E1687" s="595"/>
      <c r="F1687" s="596"/>
      <c r="G1687" s="596"/>
      <c r="H1687" s="597"/>
      <c r="I1687" s="597"/>
    </row>
    <row r="1688" spans="1:9">
      <c r="A1688" s="593"/>
      <c r="B1688" s="592"/>
      <c r="C1688" s="594"/>
      <c r="D1688" s="595"/>
      <c r="E1688" s="595"/>
      <c r="F1688" s="596"/>
      <c r="G1688" s="596"/>
      <c r="H1688" s="597"/>
      <c r="I1688" s="597"/>
    </row>
    <row r="1689" spans="1:9">
      <c r="A1689" s="593"/>
      <c r="B1689" s="592"/>
      <c r="C1689" s="594"/>
      <c r="D1689" s="595"/>
      <c r="E1689" s="595"/>
      <c r="F1689" s="596"/>
      <c r="G1689" s="596"/>
      <c r="H1689" s="597"/>
      <c r="I1689" s="597"/>
    </row>
    <row r="1690" spans="1:9">
      <c r="A1690" s="593"/>
      <c r="B1690" s="592"/>
      <c r="C1690" s="594"/>
      <c r="D1690" s="595"/>
      <c r="E1690" s="595"/>
      <c r="F1690" s="596"/>
      <c r="G1690" s="596"/>
      <c r="H1690" s="597"/>
      <c r="I1690" s="597"/>
    </row>
    <row r="1691" spans="1:9">
      <c r="A1691" s="593"/>
      <c r="B1691" s="592"/>
      <c r="C1691" s="594"/>
      <c r="D1691" s="595"/>
      <c r="E1691" s="595"/>
      <c r="F1691" s="596"/>
      <c r="G1691" s="596"/>
      <c r="H1691" s="597"/>
      <c r="I1691" s="597"/>
    </row>
    <row r="1692" spans="1:9">
      <c r="A1692" s="593"/>
      <c r="B1692" s="592"/>
      <c r="C1692" s="594"/>
      <c r="D1692" s="595"/>
      <c r="E1692" s="595"/>
      <c r="F1692" s="596"/>
      <c r="G1692" s="596"/>
      <c r="H1692" s="597"/>
      <c r="I1692" s="597"/>
    </row>
    <row r="1693" spans="1:9">
      <c r="A1693" s="593"/>
      <c r="B1693" s="592"/>
      <c r="C1693" s="594"/>
      <c r="D1693" s="595"/>
      <c r="E1693" s="595"/>
      <c r="F1693" s="596"/>
      <c r="G1693" s="596"/>
      <c r="H1693" s="597"/>
      <c r="I1693" s="597"/>
    </row>
    <row r="1694" spans="1:9">
      <c r="A1694" s="593"/>
      <c r="B1694" s="592"/>
      <c r="C1694" s="594"/>
      <c r="D1694" s="595"/>
      <c r="E1694" s="595"/>
      <c r="F1694" s="596"/>
      <c r="G1694" s="596"/>
      <c r="H1694" s="597"/>
      <c r="I1694" s="597"/>
    </row>
    <row r="1695" spans="1:9">
      <c r="A1695" s="593"/>
      <c r="B1695" s="592"/>
      <c r="C1695" s="594"/>
      <c r="D1695" s="595"/>
      <c r="E1695" s="595"/>
      <c r="F1695" s="596"/>
      <c r="G1695" s="596"/>
      <c r="H1695" s="597"/>
      <c r="I1695" s="597"/>
    </row>
    <row r="1696" spans="1:9">
      <c r="A1696" s="593"/>
      <c r="B1696" s="592"/>
      <c r="C1696" s="594"/>
      <c r="D1696" s="595"/>
      <c r="E1696" s="595"/>
      <c r="F1696" s="596"/>
      <c r="G1696" s="596"/>
      <c r="H1696" s="597"/>
      <c r="I1696" s="597"/>
    </row>
    <row r="1697" spans="1:9">
      <c r="A1697" s="593"/>
      <c r="B1697" s="592"/>
      <c r="C1697" s="594"/>
      <c r="D1697" s="595"/>
      <c r="E1697" s="595"/>
      <c r="F1697" s="596"/>
      <c r="G1697" s="596"/>
      <c r="H1697" s="597"/>
      <c r="I1697" s="597"/>
    </row>
    <row r="1698" spans="1:9">
      <c r="A1698" s="593"/>
      <c r="B1698" s="592"/>
      <c r="C1698" s="594"/>
      <c r="D1698" s="595"/>
      <c r="E1698" s="595"/>
      <c r="F1698" s="596"/>
      <c r="G1698" s="596"/>
      <c r="H1698" s="597"/>
      <c r="I1698" s="597"/>
    </row>
    <row r="1699" spans="1:9">
      <c r="A1699" s="593"/>
      <c r="B1699" s="592"/>
      <c r="C1699" s="594"/>
      <c r="D1699" s="595"/>
      <c r="E1699" s="595"/>
      <c r="F1699" s="596"/>
      <c r="G1699" s="596"/>
      <c r="H1699" s="597"/>
      <c r="I1699" s="597"/>
    </row>
    <row r="1700" spans="1:9">
      <c r="A1700" s="593"/>
      <c r="B1700" s="592"/>
      <c r="C1700" s="594"/>
      <c r="D1700" s="595"/>
      <c r="E1700" s="595"/>
      <c r="F1700" s="596"/>
      <c r="G1700" s="596"/>
      <c r="H1700" s="597"/>
      <c r="I1700" s="597"/>
    </row>
    <row r="1701" spans="1:9">
      <c r="A1701" s="593"/>
      <c r="B1701" s="592"/>
      <c r="C1701" s="594"/>
      <c r="D1701" s="595"/>
      <c r="E1701" s="595"/>
      <c r="F1701" s="596"/>
      <c r="G1701" s="596"/>
      <c r="H1701" s="597"/>
      <c r="I1701" s="597"/>
    </row>
    <row r="1702" spans="1:9">
      <c r="A1702" s="593"/>
      <c r="B1702" s="592"/>
      <c r="C1702" s="594"/>
      <c r="D1702" s="595"/>
      <c r="E1702" s="595"/>
      <c r="F1702" s="596"/>
      <c r="G1702" s="596"/>
      <c r="H1702" s="597"/>
      <c r="I1702" s="597"/>
    </row>
    <row r="1703" spans="1:9">
      <c r="A1703" s="593"/>
      <c r="B1703" s="592"/>
      <c r="C1703" s="594"/>
      <c r="D1703" s="595"/>
      <c r="E1703" s="595"/>
      <c r="F1703" s="596"/>
      <c r="G1703" s="596"/>
      <c r="H1703" s="597"/>
      <c r="I1703" s="597"/>
    </row>
    <row r="1704" spans="1:9">
      <c r="A1704" s="593"/>
      <c r="B1704" s="592"/>
      <c r="C1704" s="594"/>
      <c r="D1704" s="595"/>
      <c r="E1704" s="595"/>
      <c r="F1704" s="596"/>
      <c r="G1704" s="596"/>
      <c r="H1704" s="597"/>
      <c r="I1704" s="597"/>
    </row>
    <row r="1705" spans="1:9">
      <c r="A1705" s="593"/>
      <c r="B1705" s="592"/>
      <c r="C1705" s="594"/>
      <c r="D1705" s="595"/>
      <c r="E1705" s="595"/>
      <c r="F1705" s="596"/>
      <c r="G1705" s="596"/>
      <c r="H1705" s="597"/>
      <c r="I1705" s="597"/>
    </row>
    <row r="1706" spans="1:9">
      <c r="A1706" s="593"/>
      <c r="B1706" s="592"/>
      <c r="C1706" s="594"/>
      <c r="D1706" s="595"/>
      <c r="E1706" s="595"/>
      <c r="F1706" s="596"/>
      <c r="G1706" s="596"/>
      <c r="H1706" s="597"/>
      <c r="I1706" s="597"/>
    </row>
    <row r="1707" spans="1:9">
      <c r="A1707" s="593"/>
      <c r="B1707" s="592"/>
      <c r="C1707" s="594"/>
      <c r="D1707" s="595"/>
      <c r="E1707" s="595"/>
      <c r="F1707" s="596"/>
      <c r="G1707" s="596"/>
      <c r="H1707" s="597"/>
      <c r="I1707" s="597"/>
    </row>
    <row r="1708" spans="1:9">
      <c r="A1708" s="593"/>
      <c r="B1708" s="592"/>
      <c r="C1708" s="594"/>
      <c r="D1708" s="595"/>
      <c r="E1708" s="595"/>
      <c r="F1708" s="596"/>
      <c r="G1708" s="596"/>
      <c r="H1708" s="597"/>
      <c r="I1708" s="597"/>
    </row>
    <row r="1709" spans="1:9">
      <c r="A1709" s="593"/>
      <c r="B1709" s="592"/>
      <c r="C1709" s="594"/>
      <c r="D1709" s="595"/>
      <c r="E1709" s="595"/>
      <c r="F1709" s="596"/>
      <c r="G1709" s="596"/>
      <c r="H1709" s="597"/>
      <c r="I1709" s="597"/>
    </row>
    <row r="1710" spans="1:9">
      <c r="A1710" s="593"/>
      <c r="B1710" s="592"/>
      <c r="C1710" s="594"/>
      <c r="D1710" s="595"/>
      <c r="E1710" s="595"/>
      <c r="F1710" s="596"/>
      <c r="G1710" s="596"/>
      <c r="H1710" s="597"/>
      <c r="I1710" s="597"/>
    </row>
    <row r="1711" spans="1:9">
      <c r="A1711" s="593"/>
      <c r="B1711" s="592"/>
      <c r="C1711" s="594"/>
      <c r="D1711" s="595"/>
      <c r="E1711" s="595"/>
      <c r="F1711" s="596"/>
      <c r="G1711" s="596"/>
      <c r="H1711" s="597"/>
      <c r="I1711" s="597"/>
    </row>
    <row r="1712" spans="1:9">
      <c r="A1712" s="593"/>
      <c r="B1712" s="592"/>
      <c r="C1712" s="594"/>
      <c r="D1712" s="595"/>
      <c r="E1712" s="595"/>
      <c r="F1712" s="596"/>
      <c r="G1712" s="596"/>
      <c r="H1712" s="597"/>
      <c r="I1712" s="597"/>
    </row>
    <row r="1713" spans="1:9">
      <c r="A1713" s="593"/>
      <c r="B1713" s="592"/>
      <c r="C1713" s="594"/>
      <c r="D1713" s="595"/>
      <c r="E1713" s="595"/>
      <c r="F1713" s="596"/>
      <c r="G1713" s="596"/>
      <c r="H1713" s="597"/>
      <c r="I1713" s="597"/>
    </row>
    <row r="1714" spans="1:9">
      <c r="A1714" s="593"/>
      <c r="B1714" s="592"/>
      <c r="C1714" s="594"/>
      <c r="D1714" s="595"/>
      <c r="E1714" s="595"/>
      <c r="F1714" s="596"/>
      <c r="G1714" s="596"/>
      <c r="H1714" s="597"/>
      <c r="I1714" s="597"/>
    </row>
    <row r="1715" spans="1:9">
      <c r="A1715" s="593"/>
      <c r="B1715" s="592"/>
      <c r="C1715" s="594"/>
      <c r="D1715" s="595"/>
      <c r="E1715" s="595"/>
      <c r="F1715" s="596"/>
      <c r="G1715" s="596"/>
      <c r="H1715" s="597"/>
      <c r="I1715" s="597"/>
    </row>
    <row r="1716" spans="1:9">
      <c r="A1716" s="593"/>
      <c r="B1716" s="592"/>
      <c r="C1716" s="594"/>
      <c r="D1716" s="595"/>
      <c r="E1716" s="595"/>
      <c r="F1716" s="596"/>
      <c r="G1716" s="596"/>
      <c r="H1716" s="597"/>
      <c r="I1716" s="597"/>
    </row>
    <row r="1717" spans="1:9">
      <c r="A1717" s="593"/>
      <c r="B1717" s="592"/>
      <c r="C1717" s="594"/>
      <c r="D1717" s="595"/>
      <c r="E1717" s="595"/>
      <c r="F1717" s="596"/>
      <c r="G1717" s="596"/>
      <c r="H1717" s="597"/>
      <c r="I1717" s="597"/>
    </row>
    <row r="1718" spans="1:9">
      <c r="A1718" s="593"/>
      <c r="B1718" s="592"/>
      <c r="C1718" s="594"/>
      <c r="D1718" s="595"/>
      <c r="E1718" s="595"/>
      <c r="F1718" s="596"/>
      <c r="G1718" s="596"/>
      <c r="H1718" s="597"/>
      <c r="I1718" s="597"/>
    </row>
    <row r="1719" spans="1:9">
      <c r="A1719" s="593"/>
      <c r="B1719" s="592"/>
      <c r="C1719" s="594"/>
      <c r="D1719" s="595"/>
      <c r="E1719" s="595"/>
      <c r="F1719" s="596"/>
      <c r="G1719" s="596"/>
      <c r="H1719" s="597"/>
      <c r="I1719" s="597"/>
    </row>
    <row r="1720" spans="1:9">
      <c r="A1720" s="593"/>
      <c r="B1720" s="592"/>
      <c r="C1720" s="594"/>
      <c r="D1720" s="595"/>
      <c r="E1720" s="595"/>
      <c r="F1720" s="596"/>
      <c r="G1720" s="596"/>
      <c r="H1720" s="597"/>
      <c r="I1720" s="597"/>
    </row>
    <row r="1721" spans="1:9">
      <c r="A1721" s="593"/>
      <c r="B1721" s="592"/>
      <c r="C1721" s="594"/>
      <c r="D1721" s="595"/>
      <c r="E1721" s="595"/>
      <c r="F1721" s="596"/>
      <c r="G1721" s="596"/>
      <c r="H1721" s="597"/>
      <c r="I1721" s="597"/>
    </row>
    <row r="1722" spans="1:9">
      <c r="A1722" s="593"/>
      <c r="B1722" s="592"/>
      <c r="C1722" s="594"/>
      <c r="D1722" s="595"/>
      <c r="E1722" s="595"/>
      <c r="F1722" s="596"/>
      <c r="G1722" s="596"/>
      <c r="H1722" s="597"/>
      <c r="I1722" s="597"/>
    </row>
    <row r="1723" spans="1:9">
      <c r="A1723" s="593"/>
      <c r="B1723" s="592"/>
      <c r="C1723" s="594"/>
      <c r="D1723" s="595"/>
      <c r="E1723" s="595"/>
      <c r="F1723" s="596"/>
      <c r="G1723" s="596"/>
      <c r="H1723" s="597"/>
      <c r="I1723" s="597"/>
    </row>
    <row r="1724" spans="1:9">
      <c r="A1724" s="593"/>
      <c r="B1724" s="592"/>
      <c r="C1724" s="594"/>
      <c r="D1724" s="595"/>
      <c r="E1724" s="595"/>
      <c r="F1724" s="596"/>
      <c r="G1724" s="596"/>
      <c r="H1724" s="597"/>
      <c r="I1724" s="597"/>
    </row>
    <row r="1725" spans="1:9">
      <c r="A1725" s="593"/>
      <c r="B1725" s="592"/>
      <c r="C1725" s="594"/>
      <c r="D1725" s="595"/>
      <c r="E1725" s="595"/>
      <c r="F1725" s="596"/>
      <c r="G1725" s="596"/>
      <c r="H1725" s="597"/>
      <c r="I1725" s="597"/>
    </row>
    <row r="1726" spans="1:9">
      <c r="A1726" s="593"/>
      <c r="B1726" s="592"/>
      <c r="C1726" s="594"/>
      <c r="D1726" s="595"/>
      <c r="E1726" s="595"/>
      <c r="F1726" s="596"/>
      <c r="G1726" s="596"/>
      <c r="H1726" s="597"/>
      <c r="I1726" s="597"/>
    </row>
    <row r="1727" spans="1:9">
      <c r="A1727" s="593"/>
      <c r="B1727" s="592"/>
      <c r="C1727" s="594"/>
      <c r="D1727" s="595"/>
      <c r="E1727" s="595"/>
      <c r="F1727" s="596"/>
      <c r="G1727" s="596"/>
      <c r="H1727" s="597"/>
      <c r="I1727" s="597"/>
    </row>
    <row r="1728" spans="1:9">
      <c r="A1728" s="593"/>
      <c r="B1728" s="592"/>
      <c r="C1728" s="594"/>
      <c r="D1728" s="595"/>
      <c r="E1728" s="595"/>
      <c r="F1728" s="596"/>
      <c r="G1728" s="596"/>
      <c r="H1728" s="597"/>
      <c r="I1728" s="597"/>
    </row>
    <row r="1729" spans="1:9">
      <c r="A1729" s="593"/>
      <c r="B1729" s="592"/>
      <c r="C1729" s="594"/>
      <c r="D1729" s="595"/>
      <c r="E1729" s="595"/>
      <c r="F1729" s="596"/>
      <c r="G1729" s="596"/>
      <c r="H1729" s="597"/>
      <c r="I1729" s="597"/>
    </row>
    <row r="1730" spans="1:9">
      <c r="A1730" s="593"/>
      <c r="B1730" s="592"/>
      <c r="C1730" s="594"/>
      <c r="D1730" s="595"/>
      <c r="E1730" s="595"/>
      <c r="F1730" s="596"/>
      <c r="G1730" s="596"/>
      <c r="H1730" s="597"/>
      <c r="I1730" s="597"/>
    </row>
    <row r="1731" spans="1:9">
      <c r="A1731" s="593"/>
      <c r="B1731" s="592"/>
      <c r="C1731" s="594"/>
      <c r="D1731" s="595"/>
      <c r="E1731" s="595"/>
      <c r="F1731" s="596"/>
      <c r="G1731" s="596"/>
      <c r="H1731" s="597"/>
      <c r="I1731" s="597"/>
    </row>
    <row r="1732" spans="1:9">
      <c r="A1732" s="593"/>
      <c r="B1732" s="592"/>
      <c r="C1732" s="594"/>
      <c r="D1732" s="595"/>
      <c r="E1732" s="595"/>
      <c r="F1732" s="596"/>
      <c r="G1732" s="596"/>
      <c r="H1732" s="597"/>
      <c r="I1732" s="597"/>
    </row>
    <row r="1733" spans="1:9">
      <c r="A1733" s="593"/>
      <c r="B1733" s="592"/>
      <c r="C1733" s="594"/>
      <c r="D1733" s="595"/>
      <c r="E1733" s="595"/>
      <c r="F1733" s="596"/>
      <c r="G1733" s="596"/>
      <c r="H1733" s="597"/>
      <c r="I1733" s="597"/>
    </row>
    <row r="1734" spans="1:9">
      <c r="A1734" s="593"/>
      <c r="B1734" s="592"/>
      <c r="C1734" s="594"/>
      <c r="D1734" s="595"/>
      <c r="E1734" s="595"/>
      <c r="F1734" s="596"/>
      <c r="G1734" s="596"/>
      <c r="H1734" s="597"/>
      <c r="I1734" s="597"/>
    </row>
    <row r="1735" spans="1:9">
      <c r="A1735" s="593"/>
      <c r="B1735" s="592"/>
      <c r="C1735" s="594"/>
      <c r="D1735" s="595"/>
      <c r="E1735" s="595"/>
      <c r="F1735" s="596"/>
      <c r="G1735" s="596"/>
      <c r="H1735" s="597"/>
      <c r="I1735" s="597"/>
    </row>
    <row r="1736" spans="1:9">
      <c r="A1736" s="593"/>
      <c r="B1736" s="592"/>
      <c r="C1736" s="594"/>
      <c r="D1736" s="595"/>
      <c r="E1736" s="595"/>
      <c r="F1736" s="596"/>
      <c r="G1736" s="596"/>
      <c r="H1736" s="597"/>
      <c r="I1736" s="597"/>
    </row>
    <row r="1737" spans="1:9">
      <c r="A1737" s="593"/>
      <c r="B1737" s="592"/>
      <c r="C1737" s="594"/>
      <c r="D1737" s="595"/>
      <c r="E1737" s="595"/>
      <c r="F1737" s="596"/>
      <c r="G1737" s="596"/>
      <c r="H1737" s="597"/>
      <c r="I1737" s="597"/>
    </row>
    <row r="1738" spans="1:9">
      <c r="A1738" s="593"/>
      <c r="B1738" s="592"/>
      <c r="C1738" s="594"/>
      <c r="D1738" s="595"/>
      <c r="E1738" s="595"/>
      <c r="F1738" s="596"/>
      <c r="G1738" s="596"/>
      <c r="H1738" s="597"/>
      <c r="I1738" s="597"/>
    </row>
    <row r="1739" spans="1:9">
      <c r="A1739" s="593"/>
      <c r="B1739" s="592"/>
      <c r="C1739" s="594"/>
      <c r="D1739" s="595"/>
      <c r="E1739" s="595"/>
      <c r="F1739" s="596"/>
      <c r="G1739" s="596"/>
      <c r="H1739" s="597"/>
      <c r="I1739" s="597"/>
    </row>
    <row r="1740" spans="1:9">
      <c r="A1740" s="593"/>
      <c r="B1740" s="592"/>
      <c r="C1740" s="594"/>
      <c r="D1740" s="595"/>
      <c r="E1740" s="595"/>
      <c r="F1740" s="596"/>
      <c r="G1740" s="596"/>
      <c r="H1740" s="597"/>
      <c r="I1740" s="597"/>
    </row>
    <row r="1741" spans="1:9">
      <c r="A1741" s="593"/>
      <c r="B1741" s="592"/>
      <c r="C1741" s="594"/>
      <c r="D1741" s="595"/>
      <c r="E1741" s="595"/>
      <c r="F1741" s="596"/>
      <c r="G1741" s="596"/>
      <c r="H1741" s="597"/>
      <c r="I1741" s="597"/>
    </row>
    <row r="1742" spans="1:9">
      <c r="A1742" s="593"/>
      <c r="B1742" s="592"/>
      <c r="C1742" s="594"/>
      <c r="D1742" s="595"/>
      <c r="E1742" s="595"/>
      <c r="F1742" s="596"/>
      <c r="G1742" s="596"/>
      <c r="H1742" s="597"/>
      <c r="I1742" s="597"/>
    </row>
    <row r="1743" spans="1:9">
      <c r="A1743" s="593"/>
      <c r="B1743" s="592"/>
      <c r="C1743" s="594"/>
      <c r="D1743" s="595"/>
      <c r="E1743" s="595"/>
      <c r="F1743" s="596"/>
      <c r="G1743" s="596"/>
      <c r="H1743" s="597"/>
      <c r="I1743" s="597"/>
    </row>
    <row r="1744" spans="1:9">
      <c r="A1744" s="593"/>
      <c r="B1744" s="592"/>
      <c r="C1744" s="594"/>
      <c r="D1744" s="595"/>
      <c r="E1744" s="595"/>
      <c r="F1744" s="596"/>
      <c r="G1744" s="596"/>
      <c r="H1744" s="597"/>
      <c r="I1744" s="597"/>
    </row>
    <row r="1745" spans="1:9">
      <c r="A1745" s="593"/>
      <c r="B1745" s="592"/>
      <c r="C1745" s="594"/>
      <c r="D1745" s="595"/>
      <c r="E1745" s="595"/>
      <c r="F1745" s="596"/>
      <c r="G1745" s="596"/>
      <c r="H1745" s="597"/>
      <c r="I1745" s="597"/>
    </row>
    <row r="1746" spans="1:9">
      <c r="A1746" s="593"/>
      <c r="B1746" s="592"/>
      <c r="C1746" s="594"/>
      <c r="D1746" s="595"/>
      <c r="E1746" s="595"/>
      <c r="F1746" s="596"/>
      <c r="G1746" s="596"/>
      <c r="H1746" s="597"/>
      <c r="I1746" s="597"/>
    </row>
    <row r="1747" spans="1:9">
      <c r="A1747" s="593"/>
      <c r="B1747" s="592"/>
      <c r="C1747" s="594"/>
      <c r="D1747" s="595"/>
      <c r="E1747" s="595"/>
      <c r="F1747" s="596"/>
      <c r="G1747" s="596"/>
      <c r="H1747" s="597"/>
      <c r="I1747" s="597"/>
    </row>
    <row r="1748" spans="1:9">
      <c r="A1748" s="593"/>
      <c r="B1748" s="592"/>
      <c r="C1748" s="594"/>
      <c r="D1748" s="595"/>
      <c r="E1748" s="595"/>
      <c r="F1748" s="596"/>
      <c r="G1748" s="596"/>
      <c r="H1748" s="597"/>
      <c r="I1748" s="597"/>
    </row>
    <row r="1749" spans="1:9">
      <c r="A1749" s="593"/>
      <c r="B1749" s="592"/>
      <c r="C1749" s="594"/>
      <c r="D1749" s="595"/>
      <c r="E1749" s="595"/>
      <c r="F1749" s="596"/>
      <c r="G1749" s="596"/>
      <c r="H1749" s="597"/>
      <c r="I1749" s="597"/>
    </row>
    <row r="1750" spans="1:9">
      <c r="A1750" s="593"/>
      <c r="B1750" s="592"/>
      <c r="C1750" s="594"/>
      <c r="D1750" s="595"/>
      <c r="E1750" s="595"/>
      <c r="F1750" s="596"/>
      <c r="G1750" s="596"/>
      <c r="H1750" s="597"/>
      <c r="I1750" s="597"/>
    </row>
    <row r="1751" spans="1:9">
      <c r="A1751" s="593"/>
      <c r="B1751" s="592"/>
      <c r="C1751" s="594"/>
      <c r="D1751" s="595"/>
      <c r="E1751" s="595"/>
      <c r="F1751" s="596"/>
      <c r="G1751" s="596"/>
      <c r="H1751" s="597"/>
      <c r="I1751" s="597"/>
    </row>
    <row r="1752" spans="1:9">
      <c r="A1752" s="593"/>
      <c r="B1752" s="592"/>
      <c r="C1752" s="594"/>
      <c r="D1752" s="595"/>
      <c r="E1752" s="595"/>
      <c r="F1752" s="596"/>
      <c r="G1752" s="596"/>
      <c r="H1752" s="597"/>
      <c r="I1752" s="597"/>
    </row>
    <row r="1753" spans="1:9">
      <c r="A1753" s="593"/>
      <c r="B1753" s="592"/>
      <c r="C1753" s="594"/>
      <c r="D1753" s="595"/>
      <c r="E1753" s="595"/>
      <c r="F1753" s="596"/>
      <c r="G1753" s="596"/>
      <c r="H1753" s="597"/>
      <c r="I1753" s="597"/>
    </row>
    <row r="1754" spans="1:9">
      <c r="A1754" s="593"/>
      <c r="B1754" s="592"/>
      <c r="C1754" s="594"/>
      <c r="D1754" s="595"/>
      <c r="E1754" s="595"/>
      <c r="F1754" s="596"/>
      <c r="G1754" s="596"/>
      <c r="H1754" s="597"/>
      <c r="I1754" s="597"/>
    </row>
    <row r="1755" spans="1:9">
      <c r="A1755" s="593"/>
      <c r="B1755" s="592"/>
      <c r="C1755" s="594"/>
      <c r="D1755" s="595"/>
      <c r="E1755" s="595"/>
      <c r="F1755" s="596"/>
      <c r="G1755" s="596"/>
      <c r="H1755" s="597"/>
      <c r="I1755" s="597"/>
    </row>
    <row r="1756" spans="1:9">
      <c r="A1756" s="593"/>
      <c r="B1756" s="592"/>
      <c r="C1756" s="594"/>
      <c r="D1756" s="595"/>
      <c r="E1756" s="595"/>
      <c r="F1756" s="596"/>
      <c r="G1756" s="596"/>
      <c r="H1756" s="597"/>
      <c r="I1756" s="597"/>
    </row>
    <row r="1757" spans="1:9">
      <c r="A1757" s="593"/>
      <c r="B1757" s="592"/>
      <c r="C1757" s="594"/>
      <c r="D1757" s="595"/>
      <c r="E1757" s="595"/>
      <c r="F1757" s="596"/>
      <c r="G1757" s="596"/>
      <c r="H1757" s="597"/>
      <c r="I1757" s="597"/>
    </row>
    <row r="1758" spans="1:9">
      <c r="A1758" s="593"/>
      <c r="B1758" s="592"/>
      <c r="C1758" s="594"/>
      <c r="D1758" s="595"/>
      <c r="E1758" s="595"/>
      <c r="F1758" s="596"/>
      <c r="G1758" s="596"/>
      <c r="H1758" s="597"/>
      <c r="I1758" s="597"/>
    </row>
    <row r="1759" spans="1:9">
      <c r="A1759" s="593"/>
      <c r="B1759" s="592"/>
      <c r="C1759" s="594"/>
      <c r="D1759" s="595"/>
      <c r="E1759" s="595"/>
      <c r="F1759" s="596"/>
      <c r="G1759" s="596"/>
      <c r="H1759" s="597"/>
      <c r="I1759" s="597"/>
    </row>
    <row r="1760" spans="1:9">
      <c r="A1760" s="593"/>
      <c r="B1760" s="592"/>
      <c r="C1760" s="594"/>
      <c r="D1760" s="595"/>
      <c r="E1760" s="595"/>
      <c r="F1760" s="596"/>
      <c r="G1760" s="596"/>
      <c r="H1760" s="597"/>
      <c r="I1760" s="597"/>
    </row>
    <row r="1761" spans="1:9">
      <c r="A1761" s="593"/>
      <c r="B1761" s="592"/>
      <c r="C1761" s="594"/>
      <c r="D1761" s="595"/>
      <c r="E1761" s="595"/>
      <c r="F1761" s="596"/>
      <c r="G1761" s="596"/>
      <c r="H1761" s="597"/>
      <c r="I1761" s="597"/>
    </row>
    <row r="1762" spans="1:9">
      <c r="A1762" s="593"/>
      <c r="B1762" s="592"/>
      <c r="C1762" s="594"/>
      <c r="D1762" s="595"/>
      <c r="E1762" s="595"/>
      <c r="F1762" s="596"/>
      <c r="G1762" s="596"/>
      <c r="H1762" s="597"/>
      <c r="I1762" s="597"/>
    </row>
    <row r="1763" spans="1:9">
      <c r="A1763" s="593"/>
      <c r="B1763" s="592"/>
      <c r="C1763" s="594"/>
      <c r="D1763" s="595"/>
      <c r="E1763" s="595"/>
      <c r="F1763" s="596"/>
      <c r="G1763" s="596"/>
      <c r="H1763" s="597"/>
      <c r="I1763" s="597"/>
    </row>
    <row r="1764" spans="1:9">
      <c r="A1764" s="593"/>
      <c r="B1764" s="592"/>
      <c r="C1764" s="594"/>
      <c r="D1764" s="595"/>
      <c r="E1764" s="595"/>
      <c r="F1764" s="596"/>
      <c r="G1764" s="596"/>
      <c r="H1764" s="597"/>
      <c r="I1764" s="597"/>
    </row>
    <row r="1765" spans="1:9">
      <c r="A1765" s="593"/>
      <c r="B1765" s="592"/>
      <c r="C1765" s="594"/>
      <c r="D1765" s="595"/>
      <c r="E1765" s="595"/>
      <c r="F1765" s="596"/>
      <c r="G1765" s="596"/>
      <c r="H1765" s="597"/>
      <c r="I1765" s="597"/>
    </row>
    <row r="1766" spans="1:9">
      <c r="A1766" s="593"/>
      <c r="B1766" s="592"/>
      <c r="C1766" s="594"/>
      <c r="D1766" s="595"/>
      <c r="E1766" s="595"/>
      <c r="F1766" s="596"/>
      <c r="G1766" s="596"/>
      <c r="H1766" s="597"/>
      <c r="I1766" s="597"/>
    </row>
    <row r="1767" spans="1:9">
      <c r="A1767" s="593"/>
      <c r="B1767" s="592"/>
      <c r="C1767" s="594"/>
      <c r="D1767" s="595"/>
      <c r="E1767" s="595"/>
      <c r="F1767" s="596"/>
      <c r="G1767" s="596"/>
      <c r="H1767" s="597"/>
      <c r="I1767" s="597"/>
    </row>
    <row r="1768" spans="1:9">
      <c r="A1768" s="593"/>
      <c r="B1768" s="592"/>
      <c r="C1768" s="594"/>
      <c r="D1768" s="595"/>
      <c r="E1768" s="595"/>
      <c r="F1768" s="596"/>
      <c r="G1768" s="596"/>
      <c r="H1768" s="597"/>
      <c r="I1768" s="597"/>
    </row>
    <row r="1769" spans="1:9">
      <c r="A1769" s="593"/>
      <c r="B1769" s="592"/>
      <c r="C1769" s="594"/>
      <c r="D1769" s="595"/>
      <c r="E1769" s="595"/>
      <c r="F1769" s="596"/>
      <c r="G1769" s="596"/>
      <c r="H1769" s="597"/>
      <c r="I1769" s="597"/>
    </row>
    <row r="1770" spans="1:9">
      <c r="A1770" s="593"/>
      <c r="B1770" s="592"/>
      <c r="C1770" s="594"/>
      <c r="D1770" s="595"/>
      <c r="E1770" s="595"/>
      <c r="F1770" s="596"/>
      <c r="G1770" s="596"/>
      <c r="H1770" s="597"/>
      <c r="I1770" s="597"/>
    </row>
    <row r="1771" spans="1:9">
      <c r="A1771" s="593"/>
      <c r="B1771" s="592"/>
      <c r="C1771" s="594"/>
      <c r="D1771" s="595"/>
      <c r="E1771" s="595"/>
      <c r="F1771" s="596"/>
      <c r="G1771" s="596"/>
      <c r="H1771" s="597"/>
      <c r="I1771" s="597"/>
    </row>
    <row r="1772" spans="1:9">
      <c r="A1772" s="593"/>
      <c r="B1772" s="592"/>
      <c r="C1772" s="594"/>
      <c r="D1772" s="595"/>
      <c r="E1772" s="595"/>
      <c r="F1772" s="596"/>
      <c r="G1772" s="596"/>
      <c r="H1772" s="597"/>
      <c r="I1772" s="597"/>
    </row>
    <row r="1773" spans="1:9">
      <c r="A1773" s="593"/>
      <c r="B1773" s="592"/>
      <c r="C1773" s="594"/>
      <c r="D1773" s="595"/>
      <c r="E1773" s="595"/>
      <c r="F1773" s="596"/>
      <c r="G1773" s="596"/>
      <c r="H1773" s="597"/>
      <c r="I1773" s="597"/>
    </row>
    <row r="1774" spans="1:9">
      <c r="A1774" s="593"/>
      <c r="B1774" s="592"/>
      <c r="C1774" s="594"/>
      <c r="D1774" s="595"/>
      <c r="E1774" s="595"/>
      <c r="F1774" s="596"/>
      <c r="G1774" s="596"/>
      <c r="H1774" s="597"/>
      <c r="I1774" s="597"/>
    </row>
    <row r="1775" spans="1:9">
      <c r="A1775" s="593"/>
      <c r="B1775" s="592"/>
      <c r="C1775" s="594"/>
      <c r="D1775" s="595"/>
      <c r="E1775" s="595"/>
      <c r="F1775" s="596"/>
      <c r="G1775" s="596"/>
      <c r="H1775" s="597"/>
      <c r="I1775" s="597"/>
    </row>
    <row r="1776" spans="1:9">
      <c r="A1776" s="593"/>
      <c r="B1776" s="592"/>
      <c r="C1776" s="594"/>
      <c r="D1776" s="595"/>
      <c r="E1776" s="595"/>
      <c r="F1776" s="596"/>
      <c r="G1776" s="596"/>
      <c r="H1776" s="597"/>
      <c r="I1776" s="597"/>
    </row>
    <row r="1777" spans="1:9">
      <c r="A1777" s="593"/>
      <c r="B1777" s="592"/>
      <c r="C1777" s="594"/>
      <c r="D1777" s="595"/>
      <c r="E1777" s="595"/>
      <c r="F1777" s="596"/>
      <c r="G1777" s="596"/>
      <c r="H1777" s="597"/>
      <c r="I1777" s="597"/>
    </row>
    <row r="1778" spans="1:9">
      <c r="A1778" s="593"/>
      <c r="B1778" s="592"/>
      <c r="C1778" s="594"/>
      <c r="D1778" s="595"/>
      <c r="E1778" s="595"/>
      <c r="F1778" s="596"/>
      <c r="G1778" s="596"/>
      <c r="H1778" s="597"/>
      <c r="I1778" s="597"/>
    </row>
    <row r="1779" spans="1:9">
      <c r="A1779" s="593"/>
      <c r="B1779" s="592"/>
      <c r="C1779" s="594"/>
      <c r="D1779" s="595"/>
      <c r="E1779" s="595"/>
      <c r="F1779" s="596"/>
      <c r="G1779" s="596"/>
      <c r="H1779" s="597"/>
      <c r="I1779" s="597"/>
    </row>
    <row r="1780" spans="1:9">
      <c r="A1780" s="593"/>
      <c r="B1780" s="592"/>
      <c r="C1780" s="594"/>
      <c r="D1780" s="595"/>
      <c r="E1780" s="595"/>
      <c r="F1780" s="596"/>
      <c r="G1780" s="596"/>
      <c r="H1780" s="597"/>
      <c r="I1780" s="597"/>
    </row>
    <row r="1781" spans="1:9">
      <c r="A1781" s="593"/>
      <c r="B1781" s="592"/>
      <c r="C1781" s="594"/>
      <c r="D1781" s="595"/>
      <c r="E1781" s="595"/>
      <c r="F1781" s="596"/>
      <c r="G1781" s="596"/>
      <c r="H1781" s="597"/>
      <c r="I1781" s="597"/>
    </row>
    <row r="1782" spans="1:9">
      <c r="A1782" s="593"/>
      <c r="B1782" s="592"/>
      <c r="C1782" s="594"/>
      <c r="D1782" s="595"/>
      <c r="E1782" s="595"/>
      <c r="F1782" s="596"/>
      <c r="G1782" s="596"/>
      <c r="H1782" s="597"/>
      <c r="I1782" s="597"/>
    </row>
    <row r="1783" spans="1:9">
      <c r="A1783" s="593"/>
      <c r="B1783" s="592"/>
      <c r="C1783" s="594"/>
      <c r="D1783" s="595"/>
      <c r="E1783" s="595"/>
      <c r="F1783" s="596"/>
      <c r="G1783" s="596"/>
      <c r="H1783" s="597"/>
      <c r="I1783" s="597"/>
    </row>
    <row r="1784" spans="1:9">
      <c r="A1784" s="593"/>
      <c r="B1784" s="592"/>
      <c r="C1784" s="594"/>
      <c r="D1784" s="595"/>
      <c r="E1784" s="595"/>
      <c r="F1784" s="596"/>
      <c r="G1784" s="596"/>
      <c r="H1784" s="597"/>
      <c r="I1784" s="597"/>
    </row>
    <row r="1785" spans="1:9">
      <c r="A1785" s="593"/>
      <c r="B1785" s="592"/>
      <c r="C1785" s="594"/>
      <c r="D1785" s="595"/>
      <c r="E1785" s="595"/>
      <c r="F1785" s="596"/>
      <c r="G1785" s="596"/>
      <c r="H1785" s="597"/>
      <c r="I1785" s="597"/>
    </row>
    <row r="1786" spans="1:9">
      <c r="A1786" s="593"/>
      <c r="B1786" s="592"/>
      <c r="C1786" s="594"/>
      <c r="D1786" s="595"/>
      <c r="E1786" s="595"/>
      <c r="F1786" s="596"/>
      <c r="G1786" s="596"/>
      <c r="H1786" s="597"/>
      <c r="I1786" s="597"/>
    </row>
    <row r="1787" spans="1:9">
      <c r="A1787" s="593"/>
      <c r="B1787" s="592"/>
      <c r="C1787" s="594"/>
      <c r="D1787" s="595"/>
      <c r="E1787" s="595"/>
      <c r="F1787" s="596"/>
      <c r="G1787" s="596"/>
      <c r="H1787" s="597"/>
      <c r="I1787" s="597"/>
    </row>
    <row r="1788" spans="1:9">
      <c r="A1788" s="593"/>
      <c r="B1788" s="592"/>
      <c r="C1788" s="594"/>
      <c r="D1788" s="595"/>
      <c r="E1788" s="595"/>
      <c r="F1788" s="596"/>
      <c r="G1788" s="596"/>
      <c r="H1788" s="597"/>
      <c r="I1788" s="597"/>
    </row>
    <row r="1789" spans="1:9">
      <c r="A1789" s="593"/>
      <c r="B1789" s="592"/>
      <c r="C1789" s="594"/>
      <c r="D1789" s="595"/>
      <c r="E1789" s="595"/>
      <c r="F1789" s="596"/>
      <c r="G1789" s="596"/>
      <c r="H1789" s="597"/>
      <c r="I1789" s="597"/>
    </row>
    <row r="1790" spans="1:9">
      <c r="A1790" s="593"/>
      <c r="B1790" s="592"/>
      <c r="C1790" s="594"/>
      <c r="D1790" s="595"/>
      <c r="E1790" s="595"/>
      <c r="F1790" s="596"/>
      <c r="G1790" s="596"/>
      <c r="H1790" s="597"/>
      <c r="I1790" s="597"/>
    </row>
    <row r="1791" spans="1:9">
      <c r="A1791" s="593"/>
      <c r="B1791" s="592"/>
      <c r="C1791" s="594"/>
      <c r="D1791" s="595"/>
      <c r="E1791" s="595"/>
      <c r="F1791" s="596"/>
      <c r="G1791" s="596"/>
      <c r="H1791" s="597"/>
      <c r="I1791" s="597"/>
    </row>
    <row r="1792" spans="1:9">
      <c r="A1792" s="593"/>
      <c r="B1792" s="592"/>
      <c r="C1792" s="594"/>
      <c r="D1792" s="595"/>
      <c r="E1792" s="595"/>
      <c r="F1792" s="596"/>
      <c r="G1792" s="596"/>
      <c r="H1792" s="597"/>
      <c r="I1792" s="597"/>
    </row>
    <row r="1793" spans="1:9">
      <c r="A1793" s="593"/>
      <c r="B1793" s="592"/>
      <c r="C1793" s="594"/>
      <c r="D1793" s="595"/>
      <c r="E1793" s="595"/>
      <c r="F1793" s="596"/>
      <c r="G1793" s="596"/>
      <c r="H1793" s="597"/>
      <c r="I1793" s="597"/>
    </row>
    <row r="1794" spans="1:9">
      <c r="A1794" s="593"/>
      <c r="B1794" s="592"/>
      <c r="C1794" s="594"/>
      <c r="D1794" s="595"/>
      <c r="E1794" s="595"/>
      <c r="F1794" s="596"/>
      <c r="G1794" s="596"/>
      <c r="H1794" s="597"/>
      <c r="I1794" s="597"/>
    </row>
    <row r="1795" spans="1:9">
      <c r="A1795" s="593"/>
      <c r="B1795" s="592"/>
      <c r="C1795" s="594"/>
      <c r="D1795" s="595"/>
      <c r="E1795" s="595"/>
      <c r="F1795" s="596"/>
      <c r="G1795" s="596"/>
      <c r="H1795" s="597"/>
      <c r="I1795" s="597"/>
    </row>
    <row r="1796" spans="1:9">
      <c r="A1796" s="593"/>
      <c r="B1796" s="592"/>
      <c r="C1796" s="594"/>
      <c r="D1796" s="595"/>
      <c r="E1796" s="595"/>
      <c r="F1796" s="596"/>
      <c r="G1796" s="596"/>
      <c r="H1796" s="597"/>
      <c r="I1796" s="597"/>
    </row>
    <row r="1797" spans="1:9">
      <c r="A1797" s="593"/>
      <c r="B1797" s="592"/>
      <c r="C1797" s="594"/>
      <c r="D1797" s="595"/>
      <c r="E1797" s="595"/>
      <c r="F1797" s="596"/>
      <c r="G1797" s="596"/>
      <c r="H1797" s="597"/>
      <c r="I1797" s="597"/>
    </row>
    <row r="1798" spans="1:9">
      <c r="A1798" s="593"/>
      <c r="B1798" s="592"/>
      <c r="C1798" s="594"/>
      <c r="D1798" s="595"/>
      <c r="E1798" s="595"/>
      <c r="F1798" s="596"/>
      <c r="G1798" s="596"/>
      <c r="H1798" s="597"/>
      <c r="I1798" s="597"/>
    </row>
    <row r="1799" spans="1:9">
      <c r="A1799" s="593"/>
      <c r="B1799" s="592"/>
      <c r="C1799" s="594"/>
      <c r="D1799" s="595"/>
      <c r="E1799" s="595"/>
      <c r="F1799" s="596"/>
      <c r="G1799" s="596"/>
      <c r="H1799" s="597"/>
      <c r="I1799" s="597"/>
    </row>
    <row r="1800" spans="1:9">
      <c r="A1800" s="593"/>
      <c r="B1800" s="592"/>
      <c r="C1800" s="594"/>
      <c r="D1800" s="595"/>
      <c r="E1800" s="595"/>
      <c r="F1800" s="596"/>
      <c r="G1800" s="596"/>
      <c r="H1800" s="597"/>
      <c r="I1800" s="597"/>
    </row>
    <row r="1801" spans="1:9">
      <c r="A1801" s="593"/>
      <c r="B1801" s="592"/>
      <c r="C1801" s="594"/>
      <c r="D1801" s="595"/>
      <c r="E1801" s="595"/>
      <c r="F1801" s="596"/>
      <c r="G1801" s="596"/>
      <c r="H1801" s="597"/>
      <c r="I1801" s="597"/>
    </row>
    <row r="1802" spans="1:9">
      <c r="A1802" s="593"/>
      <c r="B1802" s="592"/>
      <c r="C1802" s="594"/>
      <c r="D1802" s="595"/>
      <c r="E1802" s="595"/>
      <c r="F1802" s="596"/>
      <c r="G1802" s="596"/>
      <c r="H1802" s="597"/>
      <c r="I1802" s="597"/>
    </row>
    <row r="1803" spans="1:9">
      <c r="A1803" s="593"/>
      <c r="B1803" s="592"/>
      <c r="C1803" s="594"/>
      <c r="D1803" s="595"/>
      <c r="E1803" s="595"/>
      <c r="F1803" s="596"/>
      <c r="G1803" s="596"/>
      <c r="H1803" s="597"/>
      <c r="I1803" s="597"/>
    </row>
    <row r="1804" spans="1:9">
      <c r="A1804" s="593"/>
      <c r="B1804" s="592"/>
      <c r="C1804" s="594"/>
      <c r="D1804" s="595"/>
      <c r="E1804" s="595"/>
      <c r="F1804" s="596"/>
      <c r="G1804" s="596"/>
      <c r="H1804" s="597"/>
      <c r="I1804" s="597"/>
    </row>
    <row r="1805" spans="1:9">
      <c r="A1805" s="593"/>
      <c r="B1805" s="592"/>
      <c r="C1805" s="594"/>
      <c r="D1805" s="595"/>
      <c r="E1805" s="595"/>
      <c r="F1805" s="596"/>
      <c r="G1805" s="596"/>
      <c r="H1805" s="597"/>
      <c r="I1805" s="597"/>
    </row>
    <row r="1806" spans="1:9">
      <c r="A1806" s="593"/>
      <c r="B1806" s="592"/>
      <c r="C1806" s="594"/>
      <c r="D1806" s="595"/>
      <c r="E1806" s="595"/>
      <c r="F1806" s="596"/>
      <c r="G1806" s="596"/>
      <c r="H1806" s="597"/>
      <c r="I1806" s="597"/>
    </row>
    <row r="1807" spans="1:9">
      <c r="A1807" s="593"/>
      <c r="B1807" s="592"/>
      <c r="C1807" s="594"/>
      <c r="D1807" s="595"/>
      <c r="E1807" s="595"/>
      <c r="F1807" s="596"/>
      <c r="G1807" s="596"/>
      <c r="H1807" s="597"/>
      <c r="I1807" s="597"/>
    </row>
    <row r="1808" spans="1:9">
      <c r="A1808" s="593"/>
      <c r="B1808" s="592"/>
      <c r="C1808" s="594"/>
      <c r="D1808" s="595"/>
      <c r="E1808" s="595"/>
      <c r="F1808" s="596"/>
      <c r="G1808" s="596"/>
      <c r="H1808" s="597"/>
      <c r="I1808" s="597"/>
    </row>
    <row r="1809" spans="1:9">
      <c r="A1809" s="593"/>
      <c r="B1809" s="592"/>
      <c r="C1809" s="594"/>
      <c r="D1809" s="595"/>
      <c r="E1809" s="595"/>
      <c r="F1809" s="596"/>
      <c r="G1809" s="596"/>
      <c r="H1809" s="597"/>
      <c r="I1809" s="597"/>
    </row>
    <row r="1810" spans="1:9">
      <c r="A1810" s="593"/>
      <c r="B1810" s="592"/>
      <c r="C1810" s="594"/>
      <c r="D1810" s="595"/>
      <c r="E1810" s="595"/>
      <c r="F1810" s="596"/>
      <c r="G1810" s="596"/>
      <c r="H1810" s="597"/>
      <c r="I1810" s="597"/>
    </row>
    <row r="1811" spans="1:9">
      <c r="A1811" s="593"/>
      <c r="B1811" s="592"/>
      <c r="C1811" s="594"/>
      <c r="D1811" s="595"/>
      <c r="E1811" s="595"/>
      <c r="F1811" s="596"/>
      <c r="G1811" s="596"/>
      <c r="H1811" s="597"/>
      <c r="I1811" s="597"/>
    </row>
    <row r="1812" spans="1:9">
      <c r="A1812" s="593"/>
      <c r="B1812" s="592"/>
      <c r="C1812" s="594"/>
      <c r="D1812" s="595"/>
      <c r="E1812" s="595"/>
      <c r="F1812" s="596"/>
      <c r="G1812" s="596"/>
      <c r="H1812" s="597"/>
      <c r="I1812" s="597"/>
    </row>
    <row r="1813" spans="1:9">
      <c r="A1813" s="593"/>
      <c r="B1813" s="592"/>
      <c r="C1813" s="594"/>
      <c r="D1813" s="595"/>
      <c r="E1813" s="595"/>
      <c r="F1813" s="596"/>
      <c r="G1813" s="596"/>
      <c r="H1813" s="597"/>
      <c r="I1813" s="597"/>
    </row>
    <row r="1814" spans="1:9">
      <c r="A1814" s="593"/>
      <c r="B1814" s="592"/>
      <c r="C1814" s="594"/>
      <c r="D1814" s="595"/>
      <c r="E1814" s="595"/>
      <c r="F1814" s="596"/>
      <c r="G1814" s="596"/>
      <c r="H1814" s="597"/>
      <c r="I1814" s="597"/>
    </row>
    <row r="1815" spans="1:9">
      <c r="A1815" s="593"/>
      <c r="B1815" s="592"/>
      <c r="C1815" s="594"/>
      <c r="D1815" s="595"/>
      <c r="E1815" s="595"/>
      <c r="F1815" s="596"/>
      <c r="G1815" s="596"/>
      <c r="H1815" s="597"/>
      <c r="I1815" s="597"/>
    </row>
    <row r="1816" spans="1:9">
      <c r="A1816" s="593"/>
      <c r="B1816" s="592"/>
      <c r="C1816" s="594"/>
      <c r="D1816" s="595"/>
      <c r="E1816" s="595"/>
      <c r="F1816" s="596"/>
      <c r="G1816" s="596"/>
      <c r="H1816" s="597"/>
      <c r="I1816" s="597"/>
    </row>
    <row r="1817" spans="1:9">
      <c r="A1817" s="593"/>
      <c r="B1817" s="592"/>
      <c r="C1817" s="594"/>
      <c r="D1817" s="595"/>
      <c r="E1817" s="595"/>
      <c r="F1817" s="596"/>
      <c r="G1817" s="596"/>
      <c r="H1817" s="597"/>
      <c r="I1817" s="597"/>
    </row>
    <row r="1818" spans="1:9">
      <c r="A1818" s="593"/>
      <c r="B1818" s="592"/>
      <c r="C1818" s="594"/>
      <c r="D1818" s="595"/>
      <c r="E1818" s="595"/>
      <c r="F1818" s="596"/>
      <c r="G1818" s="596"/>
      <c r="H1818" s="597"/>
      <c r="I1818" s="597"/>
    </row>
    <row r="1819" spans="1:9">
      <c r="A1819" s="593"/>
      <c r="B1819" s="592"/>
      <c r="C1819" s="594"/>
      <c r="D1819" s="595"/>
      <c r="E1819" s="595"/>
      <c r="F1819" s="596"/>
      <c r="G1819" s="596"/>
      <c r="H1819" s="597"/>
      <c r="I1819" s="597"/>
    </row>
    <row r="1820" spans="1:9">
      <c r="A1820" s="593"/>
      <c r="B1820" s="592"/>
      <c r="C1820" s="594"/>
      <c r="D1820" s="595"/>
      <c r="E1820" s="595"/>
      <c r="F1820" s="596"/>
      <c r="G1820" s="596"/>
      <c r="H1820" s="597"/>
      <c r="I1820" s="597"/>
    </row>
    <row r="1821" spans="1:9">
      <c r="A1821" s="593"/>
      <c r="B1821" s="592"/>
      <c r="C1821" s="594"/>
      <c r="D1821" s="595"/>
      <c r="E1821" s="595"/>
      <c r="F1821" s="596"/>
      <c r="G1821" s="596"/>
      <c r="H1821" s="597"/>
      <c r="I1821" s="597"/>
    </row>
    <row r="1822" spans="1:9">
      <c r="A1822" s="593"/>
      <c r="B1822" s="592"/>
      <c r="C1822" s="594"/>
      <c r="D1822" s="595"/>
      <c r="E1822" s="595"/>
      <c r="F1822" s="596"/>
      <c r="G1822" s="596"/>
      <c r="H1822" s="597"/>
      <c r="I1822" s="597"/>
    </row>
    <row r="1823" spans="1:9">
      <c r="A1823" s="593"/>
      <c r="B1823" s="592"/>
      <c r="C1823" s="594"/>
      <c r="D1823" s="595"/>
      <c r="E1823" s="595"/>
      <c r="F1823" s="596"/>
      <c r="G1823" s="596"/>
      <c r="H1823" s="597"/>
      <c r="I1823" s="597"/>
    </row>
    <row r="1824" spans="1:9">
      <c r="A1824" s="593"/>
      <c r="B1824" s="592"/>
      <c r="C1824" s="594"/>
      <c r="D1824" s="595"/>
      <c r="E1824" s="595"/>
      <c r="F1824" s="596"/>
      <c r="G1824" s="596"/>
      <c r="H1824" s="597"/>
      <c r="I1824" s="597"/>
    </row>
    <row r="1825" spans="1:9">
      <c r="A1825" s="593"/>
      <c r="B1825" s="592"/>
      <c r="C1825" s="594"/>
      <c r="D1825" s="595"/>
      <c r="E1825" s="595"/>
      <c r="F1825" s="596"/>
      <c r="G1825" s="596"/>
      <c r="H1825" s="597"/>
      <c r="I1825" s="597"/>
    </row>
    <row r="1826" spans="1:9">
      <c r="A1826" s="593"/>
      <c r="B1826" s="592"/>
      <c r="C1826" s="594"/>
      <c r="D1826" s="595"/>
      <c r="E1826" s="595"/>
      <c r="F1826" s="596"/>
      <c r="G1826" s="596"/>
      <c r="H1826" s="597"/>
      <c r="I1826" s="597"/>
    </row>
    <row r="1827" spans="1:9">
      <c r="A1827" s="593"/>
      <c r="B1827" s="592"/>
      <c r="C1827" s="594"/>
      <c r="D1827" s="595"/>
      <c r="E1827" s="595"/>
      <c r="F1827" s="596"/>
      <c r="G1827" s="596"/>
      <c r="H1827" s="597"/>
      <c r="I1827" s="597"/>
    </row>
    <row r="1828" spans="1:9">
      <c r="A1828" s="593"/>
      <c r="B1828" s="592"/>
      <c r="C1828" s="594"/>
      <c r="D1828" s="595"/>
      <c r="E1828" s="595"/>
      <c r="F1828" s="596"/>
      <c r="G1828" s="596"/>
      <c r="H1828" s="597"/>
      <c r="I1828" s="597"/>
    </row>
    <row r="1829" spans="1:9">
      <c r="A1829" s="593"/>
      <c r="B1829" s="592"/>
      <c r="C1829" s="594"/>
      <c r="D1829" s="595"/>
      <c r="E1829" s="595"/>
      <c r="F1829" s="596"/>
      <c r="G1829" s="596"/>
      <c r="H1829" s="597"/>
      <c r="I1829" s="597"/>
    </row>
    <row r="1830" spans="1:9">
      <c r="A1830" s="593"/>
      <c r="B1830" s="592"/>
      <c r="C1830" s="594"/>
      <c r="D1830" s="595"/>
      <c r="E1830" s="595"/>
      <c r="F1830" s="596"/>
      <c r="G1830" s="596"/>
      <c r="H1830" s="597"/>
      <c r="I1830" s="597"/>
    </row>
    <row r="1831" spans="1:9">
      <c r="A1831" s="593"/>
      <c r="B1831" s="592"/>
      <c r="C1831" s="594"/>
      <c r="D1831" s="595"/>
      <c r="E1831" s="595"/>
      <c r="F1831" s="596"/>
      <c r="G1831" s="596"/>
      <c r="H1831" s="597"/>
      <c r="I1831" s="597"/>
    </row>
    <row r="1832" spans="1:9">
      <c r="A1832" s="593"/>
      <c r="B1832" s="592"/>
      <c r="C1832" s="594"/>
      <c r="D1832" s="595"/>
      <c r="E1832" s="595"/>
      <c r="F1832" s="596"/>
      <c r="G1832" s="596"/>
      <c r="H1832" s="597"/>
      <c r="I1832" s="597"/>
    </row>
    <row r="1833" spans="1:9">
      <c r="A1833" s="593"/>
      <c r="B1833" s="592"/>
      <c r="C1833" s="594"/>
      <c r="D1833" s="595"/>
      <c r="E1833" s="595"/>
      <c r="F1833" s="596"/>
      <c r="G1833" s="596"/>
      <c r="H1833" s="597"/>
      <c r="I1833" s="597"/>
    </row>
    <row r="1834" spans="1:9">
      <c r="A1834" s="593"/>
      <c r="B1834" s="592"/>
      <c r="C1834" s="594"/>
      <c r="D1834" s="595"/>
      <c r="E1834" s="595"/>
      <c r="F1834" s="596"/>
      <c r="G1834" s="596"/>
      <c r="H1834" s="597"/>
      <c r="I1834" s="597"/>
    </row>
    <row r="1835" spans="1:9">
      <c r="A1835" s="593"/>
      <c r="B1835" s="592"/>
      <c r="C1835" s="594"/>
      <c r="D1835" s="595"/>
      <c r="E1835" s="595"/>
      <c r="F1835" s="596"/>
      <c r="G1835" s="596"/>
      <c r="H1835" s="597"/>
      <c r="I1835" s="597"/>
    </row>
    <row r="1836" spans="1:9">
      <c r="A1836" s="593"/>
      <c r="B1836" s="592"/>
      <c r="C1836" s="594"/>
      <c r="D1836" s="595"/>
      <c r="E1836" s="595"/>
      <c r="F1836" s="596"/>
      <c r="G1836" s="596"/>
      <c r="H1836" s="597"/>
      <c r="I1836" s="597"/>
    </row>
    <row r="1837" spans="1:9">
      <c r="A1837" s="593"/>
      <c r="B1837" s="592"/>
      <c r="C1837" s="594"/>
      <c r="D1837" s="595"/>
      <c r="E1837" s="595"/>
      <c r="F1837" s="596"/>
      <c r="G1837" s="596"/>
      <c r="H1837" s="597"/>
      <c r="I1837" s="597"/>
    </row>
    <row r="1838" spans="1:9">
      <c r="A1838" s="593"/>
      <c r="B1838" s="592"/>
      <c r="C1838" s="594"/>
      <c r="D1838" s="595"/>
      <c r="E1838" s="595"/>
      <c r="F1838" s="596"/>
      <c r="G1838" s="596"/>
      <c r="H1838" s="597"/>
      <c r="I1838" s="597"/>
    </row>
    <row r="1839" spans="1:9">
      <c r="A1839" s="593"/>
      <c r="B1839" s="592"/>
      <c r="C1839" s="594"/>
      <c r="D1839" s="595"/>
      <c r="E1839" s="595"/>
      <c r="F1839" s="596"/>
      <c r="G1839" s="596"/>
      <c r="H1839" s="597"/>
      <c r="I1839" s="597"/>
    </row>
    <row r="1840" spans="1:9">
      <c r="A1840" s="593"/>
      <c r="B1840" s="592"/>
      <c r="C1840" s="594"/>
      <c r="D1840" s="595"/>
      <c r="E1840" s="595"/>
      <c r="F1840" s="596"/>
      <c r="G1840" s="596"/>
      <c r="H1840" s="597"/>
      <c r="I1840" s="597"/>
    </row>
    <row r="1841" spans="1:9">
      <c r="A1841" s="593"/>
      <c r="B1841" s="592"/>
      <c r="C1841" s="594"/>
      <c r="D1841" s="595"/>
      <c r="E1841" s="595"/>
      <c r="F1841" s="596"/>
      <c r="G1841" s="596"/>
      <c r="H1841" s="597"/>
      <c r="I1841" s="597"/>
    </row>
    <row r="1842" spans="1:9">
      <c r="A1842" s="593"/>
      <c r="B1842" s="592"/>
      <c r="C1842" s="594"/>
      <c r="D1842" s="595"/>
      <c r="E1842" s="595"/>
      <c r="F1842" s="596"/>
      <c r="G1842" s="596"/>
      <c r="H1842" s="597"/>
      <c r="I1842" s="597"/>
    </row>
    <row r="1843" spans="1:9">
      <c r="A1843" s="593"/>
      <c r="B1843" s="592"/>
      <c r="C1843" s="594"/>
      <c r="D1843" s="595"/>
      <c r="E1843" s="595"/>
      <c r="F1843" s="596"/>
      <c r="G1843" s="596"/>
      <c r="H1843" s="597"/>
      <c r="I1843" s="597"/>
    </row>
    <row r="1844" spans="1:9">
      <c r="A1844" s="593"/>
      <c r="B1844" s="592"/>
      <c r="C1844" s="594"/>
      <c r="D1844" s="595"/>
      <c r="E1844" s="595"/>
      <c r="F1844" s="596"/>
      <c r="G1844" s="596"/>
      <c r="H1844" s="597"/>
      <c r="I1844" s="597"/>
    </row>
    <row r="1845" spans="1:9">
      <c r="A1845" s="593"/>
      <c r="B1845" s="592"/>
      <c r="C1845" s="594"/>
      <c r="D1845" s="595"/>
      <c r="E1845" s="595"/>
      <c r="F1845" s="596"/>
      <c r="G1845" s="596"/>
      <c r="H1845" s="597"/>
      <c r="I1845" s="597"/>
    </row>
    <row r="1846" spans="1:9">
      <c r="A1846" s="593"/>
      <c r="B1846" s="592"/>
      <c r="C1846" s="594"/>
      <c r="D1846" s="595"/>
      <c r="E1846" s="595"/>
      <c r="F1846" s="596"/>
      <c r="G1846" s="596"/>
      <c r="H1846" s="597"/>
      <c r="I1846" s="597"/>
    </row>
    <row r="1847" spans="1:9">
      <c r="A1847" s="593"/>
      <c r="B1847" s="592"/>
      <c r="C1847" s="594"/>
      <c r="D1847" s="595"/>
      <c r="E1847" s="595"/>
      <c r="F1847" s="596"/>
      <c r="G1847" s="596"/>
      <c r="H1847" s="597"/>
      <c r="I1847" s="597"/>
    </row>
    <row r="1848" spans="1:9">
      <c r="A1848" s="593"/>
      <c r="B1848" s="592"/>
      <c r="C1848" s="594"/>
      <c r="D1848" s="595"/>
      <c r="E1848" s="595"/>
      <c r="F1848" s="596"/>
      <c r="G1848" s="596"/>
      <c r="H1848" s="597"/>
      <c r="I1848" s="597"/>
    </row>
    <row r="1849" spans="1:9">
      <c r="A1849" s="593"/>
      <c r="B1849" s="592"/>
      <c r="C1849" s="594"/>
      <c r="D1849" s="595"/>
      <c r="E1849" s="595"/>
      <c r="F1849" s="596"/>
      <c r="G1849" s="596"/>
      <c r="H1849" s="597"/>
      <c r="I1849" s="597"/>
    </row>
    <row r="1850" spans="1:9">
      <c r="A1850" s="593"/>
      <c r="B1850" s="592"/>
      <c r="C1850" s="594"/>
      <c r="D1850" s="595"/>
      <c r="E1850" s="595"/>
      <c r="F1850" s="596"/>
      <c r="G1850" s="596"/>
      <c r="H1850" s="597"/>
      <c r="I1850" s="597"/>
    </row>
    <row r="1851" spans="1:9">
      <c r="A1851" s="593"/>
      <c r="B1851" s="592"/>
      <c r="C1851" s="594"/>
      <c r="D1851" s="595"/>
      <c r="E1851" s="595"/>
      <c r="F1851" s="596"/>
      <c r="G1851" s="596"/>
      <c r="H1851" s="597"/>
      <c r="I1851" s="597"/>
    </row>
    <row r="1852" spans="1:9">
      <c r="A1852" s="593"/>
      <c r="B1852" s="592"/>
      <c r="C1852" s="594"/>
      <c r="D1852" s="595"/>
      <c r="E1852" s="595"/>
      <c r="F1852" s="596"/>
      <c r="G1852" s="596"/>
      <c r="H1852" s="597"/>
      <c r="I1852" s="597"/>
    </row>
    <row r="1853" spans="1:9">
      <c r="A1853" s="593"/>
      <c r="B1853" s="592"/>
      <c r="C1853" s="594"/>
      <c r="D1853" s="595"/>
      <c r="E1853" s="595"/>
      <c r="F1853" s="596"/>
      <c r="G1853" s="596"/>
      <c r="H1853" s="597"/>
      <c r="I1853" s="597"/>
    </row>
    <row r="1854" spans="1:9">
      <c r="A1854" s="593"/>
      <c r="B1854" s="592"/>
      <c r="C1854" s="594"/>
      <c r="D1854" s="595"/>
      <c r="E1854" s="595"/>
      <c r="F1854" s="596"/>
      <c r="G1854" s="596"/>
      <c r="H1854" s="597"/>
      <c r="I1854" s="597"/>
    </row>
    <row r="1855" spans="1:9">
      <c r="A1855" s="593"/>
      <c r="B1855" s="592"/>
      <c r="C1855" s="594"/>
      <c r="D1855" s="595"/>
      <c r="E1855" s="595"/>
      <c r="F1855" s="596"/>
      <c r="G1855" s="596"/>
      <c r="H1855" s="597"/>
      <c r="I1855" s="597"/>
    </row>
    <row r="1856" spans="1:9">
      <c r="A1856" s="593"/>
      <c r="B1856" s="592"/>
      <c r="C1856" s="594"/>
      <c r="D1856" s="595"/>
      <c r="E1856" s="595"/>
      <c r="F1856" s="596"/>
      <c r="G1856" s="596"/>
      <c r="H1856" s="597"/>
      <c r="I1856" s="597"/>
    </row>
    <row r="1857" spans="1:9">
      <c r="A1857" s="593"/>
      <c r="B1857" s="592"/>
      <c r="C1857" s="594"/>
      <c r="D1857" s="595"/>
      <c r="E1857" s="595"/>
      <c r="F1857" s="596"/>
      <c r="G1857" s="596"/>
      <c r="H1857" s="597"/>
      <c r="I1857" s="597"/>
    </row>
    <row r="1858" spans="1:9">
      <c r="A1858" s="593"/>
      <c r="B1858" s="592"/>
      <c r="C1858" s="594"/>
      <c r="D1858" s="595"/>
      <c r="E1858" s="595"/>
      <c r="F1858" s="596"/>
      <c r="G1858" s="596"/>
      <c r="H1858" s="597"/>
      <c r="I1858" s="597"/>
    </row>
    <row r="1859" spans="1:9">
      <c r="A1859" s="593"/>
      <c r="B1859" s="592"/>
      <c r="C1859" s="594"/>
      <c r="D1859" s="595"/>
      <c r="E1859" s="595"/>
      <c r="F1859" s="596"/>
      <c r="G1859" s="596"/>
      <c r="H1859" s="597"/>
      <c r="I1859" s="597"/>
    </row>
    <row r="1860" spans="1:9">
      <c r="A1860" s="593"/>
      <c r="B1860" s="592"/>
      <c r="C1860" s="594"/>
      <c r="D1860" s="595"/>
      <c r="E1860" s="595"/>
      <c r="F1860" s="596"/>
      <c r="G1860" s="596"/>
      <c r="H1860" s="597"/>
      <c r="I1860" s="597"/>
    </row>
    <row r="1861" spans="1:9">
      <c r="A1861" s="593"/>
      <c r="B1861" s="592"/>
      <c r="C1861" s="594"/>
      <c r="D1861" s="595"/>
      <c r="E1861" s="595"/>
      <c r="F1861" s="596"/>
      <c r="G1861" s="596"/>
      <c r="H1861" s="597"/>
      <c r="I1861" s="597"/>
    </row>
    <row r="1862" spans="1:9">
      <c r="A1862" s="593"/>
      <c r="B1862" s="592"/>
      <c r="C1862" s="594"/>
      <c r="D1862" s="595"/>
      <c r="E1862" s="595"/>
      <c r="F1862" s="596"/>
      <c r="G1862" s="596"/>
      <c r="H1862" s="597"/>
      <c r="I1862" s="597"/>
    </row>
    <row r="1863" spans="1:9">
      <c r="A1863" s="593"/>
      <c r="B1863" s="592"/>
      <c r="C1863" s="594"/>
      <c r="D1863" s="595"/>
      <c r="E1863" s="595"/>
      <c r="F1863" s="596"/>
      <c r="G1863" s="596"/>
      <c r="H1863" s="597"/>
      <c r="I1863" s="597"/>
    </row>
    <row r="1864" spans="1:9">
      <c r="A1864" s="593"/>
      <c r="B1864" s="592"/>
      <c r="C1864" s="594"/>
      <c r="D1864" s="595"/>
      <c r="E1864" s="595"/>
      <c r="F1864" s="596"/>
      <c r="G1864" s="596"/>
      <c r="H1864" s="597"/>
      <c r="I1864" s="597"/>
    </row>
    <row r="1865" spans="1:9">
      <c r="A1865" s="593"/>
      <c r="B1865" s="592"/>
      <c r="C1865" s="594"/>
      <c r="D1865" s="595"/>
      <c r="E1865" s="595"/>
      <c r="F1865" s="596"/>
      <c r="G1865" s="596"/>
      <c r="H1865" s="597"/>
      <c r="I1865" s="597"/>
    </row>
    <row r="1866" spans="1:9">
      <c r="A1866" s="593"/>
      <c r="B1866" s="592"/>
      <c r="C1866" s="594"/>
      <c r="D1866" s="595"/>
      <c r="E1866" s="595"/>
      <c r="F1866" s="596"/>
      <c r="G1866" s="596"/>
      <c r="H1866" s="597"/>
      <c r="I1866" s="597"/>
    </row>
    <row r="1867" spans="1:9">
      <c r="A1867" s="593"/>
      <c r="B1867" s="592"/>
      <c r="C1867" s="594"/>
      <c r="D1867" s="595"/>
      <c r="E1867" s="595"/>
      <c r="F1867" s="596"/>
      <c r="G1867" s="596"/>
      <c r="H1867" s="597"/>
      <c r="I1867" s="597"/>
    </row>
    <row r="1868" spans="1:9">
      <c r="A1868" s="593"/>
      <c r="B1868" s="592"/>
      <c r="C1868" s="594"/>
      <c r="D1868" s="595"/>
      <c r="E1868" s="595"/>
      <c r="F1868" s="596"/>
      <c r="G1868" s="596"/>
      <c r="H1868" s="597"/>
      <c r="I1868" s="597"/>
    </row>
    <row r="1869" spans="1:9">
      <c r="A1869" s="593"/>
      <c r="B1869" s="592"/>
      <c r="C1869" s="594"/>
      <c r="D1869" s="595"/>
      <c r="E1869" s="595"/>
      <c r="F1869" s="596"/>
      <c r="G1869" s="596"/>
      <c r="H1869" s="597"/>
      <c r="I1869" s="597"/>
    </row>
    <row r="1870" spans="1:9">
      <c r="A1870" s="593"/>
      <c r="B1870" s="592"/>
      <c r="C1870" s="594"/>
      <c r="D1870" s="595"/>
      <c r="E1870" s="595"/>
      <c r="F1870" s="596"/>
      <c r="G1870" s="596"/>
      <c r="H1870" s="597"/>
      <c r="I1870" s="597"/>
    </row>
    <row r="1871" spans="1:9">
      <c r="A1871" s="593"/>
      <c r="B1871" s="592"/>
      <c r="C1871" s="594"/>
      <c r="D1871" s="595"/>
      <c r="E1871" s="595"/>
      <c r="F1871" s="596"/>
      <c r="G1871" s="596"/>
      <c r="H1871" s="597"/>
      <c r="I1871" s="597"/>
    </row>
    <row r="1872" spans="1:9">
      <c r="A1872" s="593"/>
      <c r="B1872" s="592"/>
      <c r="C1872" s="594"/>
      <c r="D1872" s="595"/>
      <c r="E1872" s="595"/>
      <c r="F1872" s="596"/>
      <c r="G1872" s="596"/>
      <c r="H1872" s="597"/>
      <c r="I1872" s="597"/>
    </row>
    <row r="1873" spans="1:9">
      <c r="A1873" s="593"/>
      <c r="B1873" s="592"/>
      <c r="C1873" s="594"/>
      <c r="D1873" s="595"/>
      <c r="E1873" s="595"/>
      <c r="F1873" s="596"/>
      <c r="G1873" s="596"/>
      <c r="H1873" s="597"/>
      <c r="I1873" s="597"/>
    </row>
    <row r="1874" spans="1:9">
      <c r="A1874" s="593"/>
      <c r="B1874" s="592"/>
      <c r="C1874" s="594"/>
      <c r="D1874" s="595"/>
      <c r="E1874" s="595"/>
      <c r="F1874" s="596"/>
      <c r="G1874" s="596"/>
      <c r="H1874" s="597"/>
      <c r="I1874" s="597"/>
    </row>
    <row r="1875" spans="1:9">
      <c r="A1875" s="593"/>
      <c r="B1875" s="592"/>
      <c r="C1875" s="594"/>
      <c r="D1875" s="595"/>
      <c r="E1875" s="595"/>
      <c r="F1875" s="596"/>
      <c r="G1875" s="596"/>
      <c r="H1875" s="597"/>
      <c r="I1875" s="597"/>
    </row>
    <row r="1876" spans="1:9">
      <c r="A1876" s="593"/>
      <c r="B1876" s="592"/>
      <c r="C1876" s="594"/>
      <c r="D1876" s="595"/>
      <c r="E1876" s="595"/>
      <c r="F1876" s="596"/>
      <c r="G1876" s="596"/>
      <c r="H1876" s="597"/>
      <c r="I1876" s="597"/>
    </row>
    <row r="1877" spans="1:9">
      <c r="A1877" s="593"/>
      <c r="B1877" s="592"/>
      <c r="C1877" s="594"/>
      <c r="D1877" s="595"/>
      <c r="E1877" s="595"/>
      <c r="F1877" s="596"/>
      <c r="G1877" s="596"/>
      <c r="H1877" s="597"/>
      <c r="I1877" s="597"/>
    </row>
    <row r="1878" spans="1:9">
      <c r="A1878" s="593"/>
      <c r="B1878" s="592"/>
      <c r="C1878" s="594"/>
      <c r="D1878" s="595"/>
      <c r="E1878" s="595"/>
      <c r="F1878" s="596"/>
      <c r="G1878" s="596"/>
      <c r="H1878" s="597"/>
      <c r="I1878" s="597"/>
    </row>
    <row r="1879" spans="1:9">
      <c r="A1879" s="593"/>
      <c r="B1879" s="592"/>
      <c r="C1879" s="594"/>
      <c r="D1879" s="595"/>
      <c r="E1879" s="595"/>
      <c r="F1879" s="596"/>
      <c r="G1879" s="596"/>
      <c r="H1879" s="597"/>
      <c r="I1879" s="597"/>
    </row>
    <row r="1880" spans="1:9">
      <c r="A1880" s="593"/>
      <c r="B1880" s="592"/>
      <c r="C1880" s="594"/>
      <c r="D1880" s="595"/>
      <c r="E1880" s="595"/>
      <c r="F1880" s="596"/>
      <c r="G1880" s="596"/>
      <c r="H1880" s="597"/>
      <c r="I1880" s="597"/>
    </row>
    <row r="1881" spans="1:9">
      <c r="A1881" s="593"/>
      <c r="B1881" s="592"/>
      <c r="C1881" s="594"/>
      <c r="D1881" s="595"/>
      <c r="E1881" s="595"/>
      <c r="F1881" s="596"/>
      <c r="G1881" s="596"/>
      <c r="H1881" s="597"/>
      <c r="I1881" s="597"/>
    </row>
    <row r="1882" spans="1:9">
      <c r="A1882" s="593"/>
      <c r="B1882" s="592"/>
      <c r="C1882" s="594"/>
      <c r="D1882" s="595"/>
      <c r="E1882" s="595"/>
      <c r="F1882" s="596"/>
      <c r="G1882" s="596"/>
      <c r="H1882" s="597"/>
      <c r="I1882" s="597"/>
    </row>
    <row r="1883" spans="1:9">
      <c r="A1883" s="593"/>
      <c r="B1883" s="592"/>
      <c r="C1883" s="594"/>
      <c r="D1883" s="595"/>
      <c r="E1883" s="595"/>
      <c r="F1883" s="596"/>
      <c r="G1883" s="596"/>
      <c r="H1883" s="597"/>
      <c r="I1883" s="597"/>
    </row>
    <row r="1884" spans="1:9">
      <c r="A1884" s="593"/>
      <c r="B1884" s="592"/>
      <c r="C1884" s="594"/>
      <c r="D1884" s="595"/>
      <c r="E1884" s="595"/>
      <c r="F1884" s="596"/>
      <c r="G1884" s="596"/>
      <c r="H1884" s="597"/>
      <c r="I1884" s="597"/>
    </row>
    <row r="1885" spans="1:9">
      <c r="A1885" s="593"/>
      <c r="B1885" s="592"/>
      <c r="C1885" s="594"/>
      <c r="D1885" s="595"/>
      <c r="E1885" s="595"/>
      <c r="F1885" s="596"/>
      <c r="G1885" s="596"/>
      <c r="H1885" s="597"/>
      <c r="I1885" s="597"/>
    </row>
    <row r="1886" spans="1:9">
      <c r="A1886" s="593"/>
      <c r="B1886" s="592"/>
      <c r="C1886" s="594"/>
      <c r="D1886" s="595"/>
      <c r="E1886" s="595"/>
      <c r="F1886" s="596"/>
      <c r="G1886" s="596"/>
      <c r="H1886" s="597"/>
      <c r="I1886" s="597"/>
    </row>
    <row r="1887" spans="1:9">
      <c r="A1887" s="593"/>
      <c r="B1887" s="592"/>
      <c r="C1887" s="594"/>
      <c r="D1887" s="595"/>
      <c r="E1887" s="595"/>
      <c r="F1887" s="596"/>
      <c r="G1887" s="596"/>
      <c r="H1887" s="597"/>
      <c r="I1887" s="597"/>
    </row>
    <row r="1888" spans="1:9">
      <c r="A1888" s="593"/>
      <c r="B1888" s="592"/>
      <c r="C1888" s="594"/>
      <c r="D1888" s="595"/>
      <c r="E1888" s="595"/>
      <c r="F1888" s="596"/>
      <c r="G1888" s="596"/>
      <c r="H1888" s="597"/>
      <c r="I1888" s="597"/>
    </row>
    <row r="1889" spans="1:9">
      <c r="A1889" s="593"/>
      <c r="B1889" s="592"/>
      <c r="C1889" s="594"/>
      <c r="D1889" s="595"/>
      <c r="E1889" s="595"/>
      <c r="F1889" s="596"/>
      <c r="G1889" s="596"/>
      <c r="H1889" s="597"/>
      <c r="I1889" s="597"/>
    </row>
    <row r="1890" spans="1:9">
      <c r="A1890" s="593"/>
      <c r="B1890" s="592"/>
      <c r="C1890" s="594"/>
      <c r="D1890" s="595"/>
      <c r="E1890" s="595"/>
      <c r="F1890" s="596"/>
      <c r="G1890" s="596"/>
      <c r="H1890" s="597"/>
      <c r="I1890" s="597"/>
    </row>
    <row r="1891" spans="1:9">
      <c r="A1891" s="593"/>
      <c r="B1891" s="592"/>
      <c r="C1891" s="594"/>
      <c r="D1891" s="595"/>
      <c r="E1891" s="595"/>
      <c r="F1891" s="596"/>
      <c r="G1891" s="596"/>
      <c r="H1891" s="597"/>
      <c r="I1891" s="597"/>
    </row>
    <row r="1892" spans="1:9">
      <c r="A1892" s="593"/>
      <c r="B1892" s="592"/>
      <c r="C1892" s="594"/>
      <c r="D1892" s="595"/>
      <c r="E1892" s="595"/>
      <c r="F1892" s="596"/>
      <c r="G1892" s="596"/>
      <c r="H1892" s="597"/>
      <c r="I1892" s="597"/>
    </row>
    <row r="1893" spans="1:9">
      <c r="A1893" s="593"/>
      <c r="B1893" s="592"/>
      <c r="C1893" s="594"/>
      <c r="D1893" s="595"/>
      <c r="E1893" s="595"/>
      <c r="F1893" s="596"/>
      <c r="G1893" s="596"/>
      <c r="H1893" s="597"/>
      <c r="I1893" s="597"/>
    </row>
    <row r="1894" spans="1:9">
      <c r="A1894" s="593"/>
      <c r="B1894" s="592"/>
      <c r="C1894" s="594"/>
      <c r="D1894" s="595"/>
      <c r="E1894" s="595"/>
      <c r="F1894" s="596"/>
      <c r="G1894" s="596"/>
      <c r="H1894" s="597"/>
      <c r="I1894" s="597"/>
    </row>
    <row r="1895" spans="1:9">
      <c r="A1895" s="593"/>
      <c r="B1895" s="592"/>
      <c r="C1895" s="594"/>
      <c r="D1895" s="595"/>
      <c r="E1895" s="595"/>
      <c r="F1895" s="596"/>
      <c r="G1895" s="596"/>
      <c r="H1895" s="597"/>
      <c r="I1895" s="597"/>
    </row>
    <row r="1896" spans="1:9">
      <c r="A1896" s="593"/>
      <c r="B1896" s="592"/>
      <c r="C1896" s="594"/>
      <c r="D1896" s="595"/>
      <c r="E1896" s="595"/>
      <c r="F1896" s="596"/>
      <c r="G1896" s="596"/>
      <c r="H1896" s="597"/>
      <c r="I1896" s="597"/>
    </row>
    <row r="1897" spans="1:9">
      <c r="A1897" s="593"/>
      <c r="B1897" s="592"/>
      <c r="C1897" s="594"/>
      <c r="D1897" s="595"/>
      <c r="E1897" s="595"/>
      <c r="F1897" s="596"/>
      <c r="G1897" s="596"/>
      <c r="H1897" s="597"/>
      <c r="I1897" s="597"/>
    </row>
    <row r="1898" spans="1:9">
      <c r="A1898" s="593"/>
      <c r="B1898" s="592"/>
      <c r="C1898" s="594"/>
      <c r="D1898" s="595"/>
      <c r="E1898" s="595"/>
      <c r="F1898" s="596"/>
      <c r="G1898" s="596"/>
      <c r="H1898" s="597"/>
      <c r="I1898" s="597"/>
    </row>
    <row r="1899" spans="1:9">
      <c r="A1899" s="593"/>
      <c r="B1899" s="592"/>
      <c r="C1899" s="594"/>
      <c r="D1899" s="595"/>
      <c r="E1899" s="595"/>
      <c r="F1899" s="596"/>
      <c r="G1899" s="596"/>
      <c r="H1899" s="597"/>
      <c r="I1899" s="597"/>
    </row>
    <row r="1900" spans="1:9">
      <c r="A1900" s="593"/>
      <c r="B1900" s="592"/>
      <c r="C1900" s="594"/>
      <c r="D1900" s="595"/>
      <c r="E1900" s="595"/>
      <c r="F1900" s="596"/>
      <c r="G1900" s="596"/>
      <c r="H1900" s="597"/>
      <c r="I1900" s="597"/>
    </row>
    <row r="1901" spans="1:9">
      <c r="A1901" s="593"/>
      <c r="B1901" s="592"/>
      <c r="C1901" s="594"/>
      <c r="D1901" s="595"/>
      <c r="E1901" s="595"/>
      <c r="F1901" s="596"/>
      <c r="G1901" s="596"/>
      <c r="H1901" s="597"/>
      <c r="I1901" s="597"/>
    </row>
    <row r="1902" spans="1:9">
      <c r="A1902" s="593"/>
      <c r="B1902" s="592"/>
      <c r="C1902" s="594"/>
      <c r="D1902" s="595"/>
      <c r="E1902" s="595"/>
      <c r="F1902" s="596"/>
      <c r="G1902" s="596"/>
      <c r="H1902" s="597"/>
      <c r="I1902" s="597"/>
    </row>
    <row r="1903" spans="1:9">
      <c r="A1903" s="593"/>
      <c r="B1903" s="592"/>
      <c r="C1903" s="594"/>
      <c r="D1903" s="595"/>
      <c r="E1903" s="595"/>
      <c r="F1903" s="596"/>
      <c r="G1903" s="596"/>
      <c r="H1903" s="597"/>
      <c r="I1903" s="597"/>
    </row>
    <row r="1904" spans="1:9">
      <c r="A1904" s="593"/>
      <c r="B1904" s="592"/>
      <c r="C1904" s="594"/>
      <c r="D1904" s="595"/>
      <c r="E1904" s="595"/>
      <c r="F1904" s="596"/>
      <c r="G1904" s="596"/>
      <c r="H1904" s="597"/>
      <c r="I1904" s="597"/>
    </row>
    <row r="1905" spans="1:9">
      <c r="A1905" s="593"/>
      <c r="B1905" s="592"/>
      <c r="C1905" s="594"/>
      <c r="D1905" s="595"/>
      <c r="E1905" s="595"/>
      <c r="F1905" s="596"/>
      <c r="G1905" s="596"/>
      <c r="H1905" s="597"/>
      <c r="I1905" s="597"/>
    </row>
    <row r="1906" spans="1:9">
      <c r="A1906" s="593"/>
      <c r="B1906" s="592"/>
      <c r="C1906" s="594"/>
      <c r="D1906" s="595"/>
      <c r="E1906" s="595"/>
      <c r="F1906" s="596"/>
      <c r="G1906" s="596"/>
      <c r="H1906" s="597"/>
      <c r="I1906" s="597"/>
    </row>
    <row r="1907" spans="1:9">
      <c r="A1907" s="593"/>
      <c r="B1907" s="592"/>
      <c r="C1907" s="594"/>
      <c r="D1907" s="595"/>
      <c r="E1907" s="595"/>
      <c r="F1907" s="596"/>
      <c r="G1907" s="596"/>
      <c r="H1907" s="597"/>
      <c r="I1907" s="597"/>
    </row>
    <row r="1908" spans="1:9">
      <c r="A1908" s="593"/>
      <c r="B1908" s="592"/>
      <c r="C1908" s="594"/>
      <c r="D1908" s="595"/>
      <c r="E1908" s="595"/>
      <c r="F1908" s="596"/>
      <c r="G1908" s="596"/>
      <c r="H1908" s="597"/>
      <c r="I1908" s="597"/>
    </row>
    <row r="1909" spans="1:9">
      <c r="A1909" s="593"/>
      <c r="B1909" s="592"/>
      <c r="C1909" s="594"/>
      <c r="D1909" s="595"/>
      <c r="E1909" s="595"/>
      <c r="F1909" s="596"/>
      <c r="G1909" s="596"/>
      <c r="H1909" s="597"/>
      <c r="I1909" s="597"/>
    </row>
    <row r="1910" spans="1:9">
      <c r="A1910" s="593"/>
      <c r="B1910" s="592"/>
      <c r="C1910" s="594"/>
      <c r="D1910" s="595"/>
      <c r="E1910" s="595"/>
      <c r="F1910" s="596"/>
      <c r="G1910" s="596"/>
      <c r="H1910" s="597"/>
      <c r="I1910" s="597"/>
    </row>
    <row r="1911" spans="1:9">
      <c r="A1911" s="593"/>
      <c r="B1911" s="592"/>
      <c r="C1911" s="594"/>
      <c r="D1911" s="595"/>
      <c r="E1911" s="595"/>
      <c r="F1911" s="596"/>
      <c r="G1911" s="596"/>
      <c r="H1911" s="597"/>
      <c r="I1911" s="597"/>
    </row>
    <row r="1912" spans="1:9">
      <c r="A1912" s="593"/>
      <c r="B1912" s="592"/>
      <c r="C1912" s="594"/>
      <c r="D1912" s="595"/>
      <c r="E1912" s="595"/>
      <c r="F1912" s="596"/>
      <c r="G1912" s="596"/>
      <c r="H1912" s="597"/>
      <c r="I1912" s="597"/>
    </row>
    <row r="1913" spans="1:9">
      <c r="A1913" s="593"/>
      <c r="B1913" s="592"/>
      <c r="C1913" s="594"/>
      <c r="D1913" s="595"/>
      <c r="E1913" s="595"/>
      <c r="F1913" s="596"/>
      <c r="G1913" s="596"/>
      <c r="H1913" s="597"/>
      <c r="I1913" s="597"/>
    </row>
    <row r="1914" spans="1:9">
      <c r="A1914" s="593"/>
      <c r="B1914" s="592"/>
      <c r="C1914" s="594"/>
      <c r="D1914" s="595"/>
      <c r="E1914" s="595"/>
      <c r="F1914" s="596"/>
      <c r="G1914" s="596"/>
      <c r="H1914" s="597"/>
      <c r="I1914" s="597"/>
    </row>
    <row r="1915" spans="1:9">
      <c r="A1915" s="593"/>
      <c r="B1915" s="592"/>
      <c r="C1915" s="594"/>
      <c r="D1915" s="595"/>
      <c r="E1915" s="595"/>
      <c r="F1915" s="596"/>
      <c r="G1915" s="596"/>
      <c r="H1915" s="597"/>
      <c r="I1915" s="597"/>
    </row>
    <row r="1916" spans="1:9">
      <c r="A1916" s="593"/>
      <c r="B1916" s="592"/>
      <c r="C1916" s="594"/>
      <c r="D1916" s="595"/>
      <c r="E1916" s="595"/>
      <c r="F1916" s="596"/>
      <c r="G1916" s="596"/>
      <c r="H1916" s="597"/>
      <c r="I1916" s="597"/>
    </row>
    <row r="1917" spans="1:9">
      <c r="A1917" s="593"/>
      <c r="B1917" s="592"/>
      <c r="C1917" s="594"/>
      <c r="D1917" s="595"/>
      <c r="E1917" s="595"/>
      <c r="F1917" s="596"/>
      <c r="G1917" s="596"/>
      <c r="H1917" s="597"/>
      <c r="I1917" s="597"/>
    </row>
    <row r="1918" spans="1:9">
      <c r="A1918" s="593"/>
      <c r="B1918" s="592"/>
      <c r="C1918" s="594"/>
      <c r="D1918" s="595"/>
      <c r="E1918" s="595"/>
      <c r="F1918" s="596"/>
      <c r="G1918" s="596"/>
      <c r="H1918" s="597"/>
      <c r="I1918" s="597"/>
    </row>
    <row r="1919" spans="1:9">
      <c r="A1919" s="593"/>
      <c r="B1919" s="592"/>
      <c r="C1919" s="594"/>
      <c r="D1919" s="595"/>
      <c r="E1919" s="595"/>
      <c r="F1919" s="596"/>
      <c r="G1919" s="596"/>
      <c r="H1919" s="597"/>
      <c r="I1919" s="597"/>
    </row>
    <row r="1920" spans="1:9">
      <c r="A1920" s="593"/>
      <c r="B1920" s="592"/>
      <c r="C1920" s="594"/>
      <c r="D1920" s="595"/>
      <c r="E1920" s="595"/>
      <c r="F1920" s="596"/>
      <c r="G1920" s="596"/>
      <c r="H1920" s="597"/>
      <c r="I1920" s="597"/>
    </row>
    <row r="1921" spans="1:9">
      <c r="A1921" s="593"/>
      <c r="B1921" s="592"/>
      <c r="C1921" s="594"/>
      <c r="D1921" s="595"/>
      <c r="E1921" s="595"/>
      <c r="F1921" s="596"/>
      <c r="G1921" s="596"/>
      <c r="H1921" s="597"/>
      <c r="I1921" s="597"/>
    </row>
    <row r="1922" spans="1:9">
      <c r="A1922" s="593"/>
      <c r="B1922" s="592"/>
      <c r="C1922" s="594"/>
      <c r="D1922" s="595"/>
      <c r="E1922" s="595"/>
      <c r="F1922" s="596"/>
      <c r="G1922" s="596"/>
      <c r="H1922" s="597"/>
      <c r="I1922" s="597"/>
    </row>
    <row r="1923" spans="1:9">
      <c r="A1923" s="593"/>
      <c r="B1923" s="592"/>
      <c r="C1923" s="594"/>
      <c r="D1923" s="595"/>
      <c r="E1923" s="595"/>
      <c r="F1923" s="596"/>
      <c r="G1923" s="596"/>
      <c r="H1923" s="597"/>
      <c r="I1923" s="597"/>
    </row>
    <row r="1924" spans="1:9">
      <c r="A1924" s="593"/>
      <c r="B1924" s="592"/>
      <c r="C1924" s="594"/>
      <c r="D1924" s="595"/>
      <c r="E1924" s="595"/>
      <c r="F1924" s="596"/>
      <c r="G1924" s="596"/>
      <c r="H1924" s="597"/>
      <c r="I1924" s="597"/>
    </row>
    <row r="1925" spans="1:9">
      <c r="A1925" s="593"/>
      <c r="B1925" s="592"/>
      <c r="C1925" s="594"/>
      <c r="D1925" s="595"/>
      <c r="E1925" s="595"/>
      <c r="F1925" s="596"/>
      <c r="G1925" s="596"/>
      <c r="H1925" s="597"/>
      <c r="I1925" s="597"/>
    </row>
    <row r="1926" spans="1:9">
      <c r="A1926" s="593"/>
      <c r="B1926" s="592"/>
      <c r="C1926" s="594"/>
      <c r="D1926" s="595"/>
      <c r="E1926" s="595"/>
      <c r="F1926" s="596"/>
      <c r="G1926" s="596"/>
      <c r="H1926" s="597"/>
      <c r="I1926" s="597"/>
    </row>
    <row r="1927" spans="1:9">
      <c r="A1927" s="593"/>
      <c r="B1927" s="592"/>
      <c r="C1927" s="594"/>
      <c r="D1927" s="595"/>
      <c r="E1927" s="595"/>
      <c r="F1927" s="596"/>
      <c r="G1927" s="596"/>
      <c r="H1927" s="597"/>
      <c r="I1927" s="597"/>
    </row>
    <row r="1928" spans="1:9">
      <c r="A1928" s="593"/>
      <c r="B1928" s="592"/>
      <c r="C1928" s="594"/>
      <c r="D1928" s="595"/>
      <c r="E1928" s="595"/>
      <c r="F1928" s="596"/>
      <c r="G1928" s="596"/>
      <c r="H1928" s="597"/>
      <c r="I1928" s="597"/>
    </row>
    <row r="1929" spans="1:9">
      <c r="A1929" s="593"/>
      <c r="B1929" s="592"/>
      <c r="C1929" s="594"/>
      <c r="D1929" s="595"/>
      <c r="E1929" s="595"/>
      <c r="F1929" s="596"/>
      <c r="G1929" s="596"/>
      <c r="H1929" s="597"/>
      <c r="I1929" s="597"/>
    </row>
    <row r="1930" spans="1:9">
      <c r="A1930" s="593"/>
      <c r="B1930" s="592"/>
      <c r="C1930" s="594"/>
      <c r="D1930" s="595"/>
      <c r="E1930" s="595"/>
      <c r="F1930" s="596"/>
      <c r="G1930" s="596"/>
      <c r="H1930" s="597"/>
      <c r="I1930" s="597"/>
    </row>
    <row r="1931" spans="1:9">
      <c r="A1931" s="593"/>
      <c r="B1931" s="592"/>
      <c r="C1931" s="594"/>
      <c r="D1931" s="595"/>
      <c r="E1931" s="595"/>
      <c r="F1931" s="596"/>
      <c r="G1931" s="596"/>
      <c r="H1931" s="597"/>
      <c r="I1931" s="597"/>
    </row>
    <row r="1932" spans="1:9">
      <c r="A1932" s="593"/>
      <c r="B1932" s="592"/>
      <c r="C1932" s="594"/>
      <c r="D1932" s="595"/>
      <c r="E1932" s="595"/>
      <c r="F1932" s="596"/>
      <c r="G1932" s="596"/>
      <c r="H1932" s="597"/>
      <c r="I1932" s="597"/>
    </row>
    <row r="1933" spans="1:9">
      <c r="A1933" s="593"/>
      <c r="B1933" s="592"/>
      <c r="C1933" s="594"/>
      <c r="D1933" s="595"/>
      <c r="E1933" s="595"/>
      <c r="F1933" s="596"/>
      <c r="G1933" s="596"/>
      <c r="H1933" s="597"/>
      <c r="I1933" s="597"/>
    </row>
    <row r="1934" spans="1:9">
      <c r="A1934" s="593"/>
      <c r="B1934" s="592"/>
      <c r="C1934" s="594"/>
      <c r="D1934" s="595"/>
      <c r="E1934" s="595"/>
      <c r="F1934" s="596"/>
      <c r="G1934" s="596"/>
      <c r="H1934" s="597"/>
      <c r="I1934" s="597"/>
    </row>
    <row r="1935" spans="1:9">
      <c r="A1935" s="593"/>
      <c r="B1935" s="592"/>
      <c r="C1935" s="594"/>
      <c r="D1935" s="595"/>
      <c r="E1935" s="595"/>
      <c r="F1935" s="596"/>
      <c r="G1935" s="596"/>
      <c r="H1935" s="597"/>
      <c r="I1935" s="597"/>
    </row>
    <row r="1936" spans="1:9">
      <c r="A1936" s="593"/>
      <c r="B1936" s="592"/>
      <c r="C1936" s="594"/>
      <c r="D1936" s="595"/>
      <c r="E1936" s="595"/>
      <c r="F1936" s="596"/>
      <c r="G1936" s="596"/>
      <c r="H1936" s="597"/>
      <c r="I1936" s="597"/>
    </row>
    <row r="1937" spans="1:9">
      <c r="A1937" s="593"/>
      <c r="B1937" s="592"/>
      <c r="C1937" s="594"/>
      <c r="D1937" s="595"/>
      <c r="E1937" s="595"/>
      <c r="F1937" s="596"/>
      <c r="G1937" s="596"/>
      <c r="H1937" s="597"/>
      <c r="I1937" s="597"/>
    </row>
    <row r="1938" spans="1:9">
      <c r="A1938" s="593"/>
      <c r="B1938" s="592"/>
      <c r="C1938" s="594"/>
      <c r="D1938" s="595"/>
      <c r="E1938" s="595"/>
      <c r="F1938" s="596"/>
      <c r="G1938" s="596"/>
      <c r="H1938" s="597"/>
      <c r="I1938" s="597"/>
    </row>
    <row r="1939" spans="1:9">
      <c r="A1939" s="593"/>
      <c r="B1939" s="592"/>
      <c r="C1939" s="594"/>
      <c r="D1939" s="595"/>
      <c r="E1939" s="595"/>
      <c r="F1939" s="596"/>
      <c r="G1939" s="596"/>
      <c r="H1939" s="597"/>
      <c r="I1939" s="597"/>
    </row>
    <row r="1940" spans="1:9">
      <c r="A1940" s="593"/>
      <c r="B1940" s="592"/>
      <c r="C1940" s="594"/>
      <c r="D1940" s="595"/>
      <c r="E1940" s="595"/>
      <c r="F1940" s="596"/>
      <c r="G1940" s="596"/>
      <c r="H1940" s="597"/>
      <c r="I1940" s="597"/>
    </row>
    <row r="1941" spans="1:9">
      <c r="A1941" s="593"/>
      <c r="B1941" s="592"/>
      <c r="C1941" s="594"/>
      <c r="D1941" s="595"/>
      <c r="E1941" s="595"/>
      <c r="F1941" s="596"/>
      <c r="G1941" s="596"/>
      <c r="H1941" s="597"/>
      <c r="I1941" s="597"/>
    </row>
    <row r="1942" spans="1:9">
      <c r="A1942" s="593"/>
      <c r="B1942" s="592"/>
      <c r="C1942" s="594"/>
      <c r="D1942" s="595"/>
      <c r="E1942" s="595"/>
      <c r="F1942" s="596"/>
      <c r="G1942" s="596"/>
      <c r="H1942" s="597"/>
      <c r="I1942" s="597"/>
    </row>
    <row r="1943" spans="1:9">
      <c r="A1943" s="593"/>
      <c r="B1943" s="592"/>
      <c r="C1943" s="594"/>
      <c r="D1943" s="595"/>
      <c r="E1943" s="595"/>
      <c r="F1943" s="596"/>
      <c r="G1943" s="596"/>
      <c r="H1943" s="597"/>
      <c r="I1943" s="597"/>
    </row>
    <row r="1944" spans="1:9">
      <c r="A1944" s="593"/>
      <c r="B1944" s="592"/>
      <c r="C1944" s="594"/>
      <c r="D1944" s="595"/>
      <c r="E1944" s="595"/>
      <c r="F1944" s="596"/>
      <c r="G1944" s="596"/>
      <c r="H1944" s="597"/>
      <c r="I1944" s="597"/>
    </row>
    <row r="1945" spans="1:9">
      <c r="A1945" s="593"/>
      <c r="B1945" s="592"/>
      <c r="C1945" s="594"/>
      <c r="D1945" s="595"/>
      <c r="E1945" s="595"/>
      <c r="F1945" s="596"/>
      <c r="G1945" s="596"/>
      <c r="H1945" s="597"/>
      <c r="I1945" s="597"/>
    </row>
    <row r="1946" spans="1:9">
      <c r="A1946" s="593"/>
      <c r="B1946" s="592"/>
      <c r="C1946" s="594"/>
      <c r="D1946" s="595"/>
      <c r="E1946" s="595"/>
      <c r="F1946" s="596"/>
      <c r="G1946" s="596"/>
      <c r="H1946" s="597"/>
      <c r="I1946" s="597"/>
    </row>
    <row r="1947" spans="1:9">
      <c r="A1947" s="593"/>
      <c r="B1947" s="592"/>
      <c r="C1947" s="594"/>
      <c r="D1947" s="595"/>
      <c r="E1947" s="595"/>
      <c r="F1947" s="596"/>
      <c r="G1947" s="596"/>
      <c r="H1947" s="597"/>
      <c r="I1947" s="597"/>
    </row>
    <row r="1948" spans="1:9">
      <c r="A1948" s="593"/>
      <c r="B1948" s="592"/>
      <c r="C1948" s="594"/>
      <c r="D1948" s="595"/>
      <c r="E1948" s="595"/>
      <c r="F1948" s="596"/>
      <c r="G1948" s="596"/>
      <c r="H1948" s="597"/>
      <c r="I1948" s="597"/>
    </row>
    <row r="1949" spans="1:9">
      <c r="A1949" s="593"/>
      <c r="B1949" s="592"/>
      <c r="C1949" s="594"/>
      <c r="D1949" s="595"/>
      <c r="E1949" s="595"/>
      <c r="F1949" s="596"/>
      <c r="G1949" s="596"/>
      <c r="H1949" s="597"/>
      <c r="I1949" s="597"/>
    </row>
    <row r="1950" spans="1:9">
      <c r="A1950" s="593"/>
      <c r="B1950" s="592"/>
      <c r="C1950" s="594"/>
      <c r="D1950" s="595"/>
      <c r="E1950" s="595"/>
      <c r="F1950" s="596"/>
      <c r="G1950" s="596"/>
      <c r="H1950" s="597"/>
      <c r="I1950" s="597"/>
    </row>
    <row r="1951" spans="1:9">
      <c r="A1951" s="593"/>
      <c r="B1951" s="592"/>
      <c r="C1951" s="594"/>
      <c r="D1951" s="595"/>
      <c r="E1951" s="595"/>
      <c r="F1951" s="596"/>
      <c r="G1951" s="596"/>
      <c r="H1951" s="597"/>
      <c r="I1951" s="597"/>
    </row>
    <row r="1952" spans="1:9">
      <c r="A1952" s="593"/>
      <c r="B1952" s="592"/>
      <c r="C1952" s="594"/>
      <c r="D1952" s="595"/>
      <c r="E1952" s="595"/>
      <c r="F1952" s="596"/>
      <c r="G1952" s="596"/>
      <c r="H1952" s="597"/>
      <c r="I1952" s="597"/>
    </row>
    <row r="1953" spans="1:9">
      <c r="A1953" s="593"/>
      <c r="B1953" s="592"/>
      <c r="C1953" s="594"/>
      <c r="D1953" s="595"/>
      <c r="E1953" s="595"/>
      <c r="F1953" s="596"/>
      <c r="G1953" s="596"/>
      <c r="H1953" s="597"/>
      <c r="I1953" s="597"/>
    </row>
    <row r="1954" spans="1:9">
      <c r="A1954" s="593"/>
      <c r="B1954" s="592"/>
      <c r="C1954" s="594"/>
      <c r="D1954" s="595"/>
      <c r="E1954" s="595"/>
      <c r="F1954" s="596"/>
      <c r="G1954" s="596"/>
      <c r="H1954" s="597"/>
      <c r="I1954" s="597"/>
    </row>
    <row r="1955" spans="1:9">
      <c r="A1955" s="593"/>
      <c r="B1955" s="592"/>
      <c r="C1955" s="594"/>
      <c r="D1955" s="595"/>
      <c r="E1955" s="595"/>
      <c r="F1955" s="596"/>
      <c r="G1955" s="596"/>
      <c r="H1955" s="597"/>
      <c r="I1955" s="597"/>
    </row>
    <row r="1956" spans="1:9">
      <c r="A1956" s="593"/>
      <c r="B1956" s="592"/>
      <c r="C1956" s="594"/>
      <c r="D1956" s="595"/>
      <c r="E1956" s="595"/>
      <c r="F1956" s="596"/>
      <c r="G1956" s="596"/>
      <c r="H1956" s="597"/>
      <c r="I1956" s="597"/>
    </row>
    <row r="1957" spans="1:9">
      <c r="A1957" s="593"/>
      <c r="B1957" s="592"/>
      <c r="C1957" s="594"/>
      <c r="D1957" s="595"/>
      <c r="E1957" s="595"/>
      <c r="F1957" s="596"/>
      <c r="G1957" s="596"/>
      <c r="H1957" s="597"/>
      <c r="I1957" s="597"/>
    </row>
    <row r="1958" spans="1:9">
      <c r="A1958" s="593"/>
      <c r="B1958" s="592"/>
      <c r="C1958" s="594"/>
      <c r="D1958" s="595"/>
      <c r="E1958" s="595"/>
      <c r="F1958" s="596"/>
      <c r="G1958" s="596"/>
      <c r="H1958" s="597"/>
      <c r="I1958" s="597"/>
    </row>
    <row r="1959" spans="1:9">
      <c r="A1959" s="593"/>
      <c r="B1959" s="592"/>
      <c r="C1959" s="594"/>
      <c r="D1959" s="595"/>
      <c r="E1959" s="595"/>
      <c r="F1959" s="596"/>
      <c r="G1959" s="596"/>
      <c r="H1959" s="597"/>
      <c r="I1959" s="597"/>
    </row>
    <row r="1960" spans="1:9">
      <c r="A1960" s="593"/>
      <c r="B1960" s="592"/>
      <c r="C1960" s="594"/>
      <c r="D1960" s="595"/>
      <c r="E1960" s="595"/>
      <c r="F1960" s="596"/>
      <c r="G1960" s="596"/>
      <c r="H1960" s="597"/>
      <c r="I1960" s="597"/>
    </row>
    <row r="1961" spans="1:9">
      <c r="A1961" s="593"/>
      <c r="B1961" s="592"/>
      <c r="C1961" s="594"/>
      <c r="D1961" s="595"/>
      <c r="E1961" s="595"/>
      <c r="F1961" s="596"/>
      <c r="G1961" s="596"/>
      <c r="H1961" s="597"/>
      <c r="I1961" s="597"/>
    </row>
    <row r="1962" spans="1:9">
      <c r="A1962" s="593"/>
      <c r="B1962" s="592"/>
      <c r="C1962" s="594"/>
      <c r="D1962" s="595"/>
      <c r="E1962" s="595"/>
      <c r="F1962" s="596"/>
      <c r="G1962" s="596"/>
      <c r="H1962" s="597"/>
      <c r="I1962" s="597"/>
    </row>
    <row r="1963" spans="1:9">
      <c r="A1963" s="593"/>
      <c r="B1963" s="592"/>
      <c r="C1963" s="594"/>
      <c r="D1963" s="595"/>
      <c r="E1963" s="595"/>
      <c r="F1963" s="596"/>
      <c r="G1963" s="596"/>
      <c r="H1963" s="597"/>
      <c r="I1963" s="597"/>
    </row>
    <row r="1964" spans="1:9">
      <c r="A1964" s="593"/>
      <c r="B1964" s="592"/>
      <c r="C1964" s="594"/>
      <c r="D1964" s="595"/>
      <c r="E1964" s="595"/>
      <c r="F1964" s="596"/>
      <c r="G1964" s="596"/>
      <c r="H1964" s="597"/>
      <c r="I1964" s="597"/>
    </row>
    <row r="1965" spans="1:9">
      <c r="A1965" s="593"/>
      <c r="B1965" s="592"/>
      <c r="C1965" s="594"/>
      <c r="D1965" s="595"/>
      <c r="E1965" s="595"/>
      <c r="F1965" s="596"/>
      <c r="G1965" s="596"/>
      <c r="H1965" s="597"/>
      <c r="I1965" s="597"/>
    </row>
    <row r="1966" spans="1:9">
      <c r="A1966" s="593"/>
      <c r="B1966" s="592"/>
      <c r="C1966" s="594"/>
      <c r="D1966" s="595"/>
      <c r="E1966" s="595"/>
      <c r="F1966" s="596"/>
      <c r="G1966" s="596"/>
      <c r="H1966" s="597"/>
      <c r="I1966" s="597"/>
    </row>
    <row r="1967" spans="1:9">
      <c r="A1967" s="593"/>
      <c r="B1967" s="592"/>
      <c r="C1967" s="594"/>
      <c r="D1967" s="595"/>
      <c r="E1967" s="595"/>
      <c r="F1967" s="596"/>
      <c r="G1967" s="596"/>
      <c r="H1967" s="597"/>
      <c r="I1967" s="597"/>
    </row>
    <row r="1968" spans="1:9">
      <c r="A1968" s="593"/>
      <c r="B1968" s="592"/>
      <c r="C1968" s="594"/>
      <c r="D1968" s="595"/>
      <c r="E1968" s="595"/>
      <c r="F1968" s="596"/>
      <c r="G1968" s="596"/>
      <c r="H1968" s="597"/>
      <c r="I1968" s="597"/>
    </row>
    <row r="1969" spans="1:9">
      <c r="A1969" s="593"/>
      <c r="B1969" s="592"/>
      <c r="C1969" s="594"/>
      <c r="D1969" s="595"/>
      <c r="E1969" s="595"/>
      <c r="F1969" s="596"/>
      <c r="G1969" s="596"/>
      <c r="H1969" s="597"/>
      <c r="I1969" s="597"/>
    </row>
  </sheetData>
  <sheetProtection algorithmName="SHA-512" hashValue="5YeAG1VOGT3dW0Glhfuqn/52H/NKu3iVLbqwWcLgbDOAXrCYmHNhvVCr8jQ1293amflgB3b7EqCXIbZVjb1HtQ==" saltValue="/Prvf0DtDz7eFp4LrhTU7w==" spinCount="100000" sheet="1" objects="1" scenarios="1"/>
  <mergeCells count="12">
    <mergeCell ref="A16:B16"/>
    <mergeCell ref="A23:B23"/>
    <mergeCell ref="A42:B42"/>
    <mergeCell ref="A144:G144"/>
    <mergeCell ref="A54:B54"/>
    <mergeCell ref="A70:G70"/>
    <mergeCell ref="A100:G100"/>
    <mergeCell ref="A138:G138"/>
    <mergeCell ref="A141:G141"/>
    <mergeCell ref="A143:I143"/>
    <mergeCell ref="A35:B35"/>
    <mergeCell ref="A52:B52"/>
  </mergeCells>
  <dataValidations count="2">
    <dataValidation type="custom" showInputMessage="1" showErrorMessage="1" errorTitle="Nepravilen vnos cene" error="Cena mora biti nenegativno število z največ dvema decimalkama!" sqref="F18:G18 G37 F20:F22 F37:F41 F8:G8 G10 G25 F10:F15 F43:G44 WLT50:WLT51 WBX50:WBX51 VSB50:VSB51 VIF50:VIF51 UYJ50:UYJ51 UON50:UON51 UER50:UER51 TUV50:TUV51 TKZ50:TKZ51 TBD50:TBD51 SRH50:SRH51 SHL50:SHL51 RXP50:RXP51 RNT50:RNT51 RDX50:RDX51 QUB50:QUB51 QKF50:QKF51 QAJ50:QAJ51 PQN50:PQN51 PGR50:PGR51 OWV50:OWV51 OMZ50:OMZ51 ODD50:ODD51 NTH50:NTH51 NJL50:NJL51 MZP50:MZP51 MPT50:MPT51 MFX50:MFX51 LWB50:LWB51 LMF50:LMF51 LCJ50:LCJ51 KSN50:KSN51 KIR50:KIR51 JYV50:JYV51 JOZ50:JOZ51 JFD50:JFD51 IVH50:IVH51 ILL50:ILL51 IBP50:IBP51 HRT50:HRT51 HHX50:HHX51 GYB50:GYB51 GOF50:GOF51 GEJ50:GEJ51 FUN50:FUN51 FKR50:FKR51 FAV50:FAV51 EQZ50:EQZ51 EHD50:EHD51 DXH50:DXH51 DNL50:DNL51 DDP50:DDP51 CTT50:CTT51 CJX50:CJX51 CAB50:CAB51 BQF50:BQF51 BGJ50:BGJ51 AWN50:AWN51 AMR50:AMR51 ACV50:ACV51 SZ50:SZ51 JD50:JD51 F50:F51 WVP50:WVP51 F46 WVP46 WLT46 WBX46 VSB46 VIF46 UYJ46 UON46 UER46 TUV46 TKZ46 TBD46 SRH46 SHL46 RXP46 RNT46 RDX46 QUB46 QKF46 QAJ46 PQN46 PGR46 OWV46 OMZ46 ODD46 NTH46 NJL46 MZP46 MPT46 MFX46 LWB46 LMF46 LCJ46 KSN46 KIR46 JYV46 JOZ46 JFD46 IVH46 ILL46 IBP46 HRT46 HHX46 GYB46 GOF46 GEJ46 FUN46 FKR46 FAV46 EQZ46 EHD46 DXH46 DNL46 DDP46 CTT46 CJX46 CAB46 BQF46 BGJ46 AWN46 AMR46 ACV46 SZ46 JD46 JD48 SZ48 ACV48 AMR48 AWN48 BGJ48 BQF48 CAB48 CJX48 CTT48 DDP48 DNL48 DXH48 EHD48 EQZ48 FAV48 FKR48 FUN48 GEJ48 GOF48 GYB48 HHX48 HRT48 IBP48 ILL48 IVH48 JFD48 JOZ48 JYV48 KIR48 KSN48 LCJ48 LMF48 LWB48 MFX48 MPT48 MZP48 NJL48 NTH48 ODD48 OMZ48 OWV48 PGR48 PQN48 QAJ48 QKF48 QUB48 RDX48 RNT48 RXP48 SHL48 SRH48 TBD48 TKZ48 TUV48 UER48 UON48 UYJ48 VIF48 VSB48 WBX48 WLT48 WVP48 F48 F53:G53 F25:F34" xr:uid="{00000000-0002-0000-1500-000000000000}">
      <formula1>AND(ISNUMBER(F8),F8&gt;=0,ROUND(F8*100,6)-INT(F8*100)=0,NOT(ISBLANK(F8)))</formula1>
    </dataValidation>
    <dataValidation type="custom" showInputMessage="1" showErrorMessage="1" errorTitle="Nepravilen vnos cene" error="Cena mora biti nenegativno število z največ dvema decimalkama!" sqref="JD45 SZ45 ACV45 AMR45 AWN45 BGJ45 BQF45 CAB45 CJX45 CTT45 DDP45 DNL45 DXH45 EHD45 EQZ45 FAV45 FKR45 FUN45 GEJ45 GOF45 GYB45 HHX45 HRT45 IBP45 ILL45 IVH45 JFD45 JOZ45 JYV45 KIR45 KSN45 LCJ45 LMF45 LWB45 MFX45 MPT45 MZP45 NJL45 NTH45 ODD45 OMZ45 OWV45 PGR45 PQN45 QAJ45 QKF45 QUB45 RDX45 RNT45 RXP45 SHL45 SRH45 TBD45 TKZ45 TUV45 UER45 UON45 UYJ45 VIF45 VSB45 WBX45 WLT45 WVP45 F45 F47 F49 JD47 SZ47 ACV47 AMR47 AWN47 BGJ47 BQF47 CAB47 CJX47 CTT47 DDP47 DNL47 DXH47 EHD47 EQZ47 FAV47 FKR47 FUN47 GEJ47 GOF47 GYB47 HHX47 HRT47 IBP47 ILL47 IVH47 JFD47 JOZ47 JYV47 KIR47 KSN47 LCJ47 LMF47 LWB47 MFX47 MPT47 MZP47 NJL47 NTH47 ODD47 OMZ47 OWV47 PGR47 PQN47 QAJ47 QKF47 QUB47 RDX47 RNT47 RXP47 SHL47 SRH47 TBD47 TKZ47 TUV47 UER47 UON47 UYJ47 VIF47 VSB47 WBX47 WLT47 WVP47 JD49 SZ49 ACV49 AMR49 AWN49 BGJ49 BQF49 CAB49 CJX49 CTT49 DDP49 DNL49 DXH49 EHD49 EQZ49 FAV49 FKR49 FUN49 GEJ49 GOF49 GYB49 HHX49 HRT49 IBP49 ILL49 IVH49 JFD49 JOZ49 JYV49 KIR49 KSN49 LCJ49 LMF49 LWB49 MFX49 MPT49 MZP49 NJL49 NTH49 ODD49 OMZ49 OWV49 PGR49 PQN49 QAJ49 QKF49 QUB49 RDX49 RNT49 RXP49 SHL49 SRH49 TBD49 TKZ49 TUV49 UER49 UON49 UYJ49 VIF49 VSB49 WBX49 WLT49 WVP49" xr:uid="{00000000-0002-0000-1500-000001000000}">
      <formula1>AND(ISNUMBER(F45),F45&gt;=0,(F45*100)-INT(F45*100)=0,NOT(ISBLANK(F45)))</formula1>
    </dataValidation>
  </dataValidations>
  <pageMargins left="0.59055118110236227" right="0.39370078740157483" top="0.59055118110236227" bottom="0.98425196850393704" header="0.19685039370078741" footer="0.19685039370078741"/>
  <pageSetup paperSize="9" scale="84" fitToHeight="0" orientation="landscape" r:id="rId1"/>
  <headerFooter alignWithMargins="0">
    <oddHeader>&amp;L110 kV stikališče HE Doblar, 110 kV stikališče&amp;R&amp;G</oddHeader>
    <oddFooter>&amp;LDZR: Gradbena in obrtniška dela (rušenja, zgradba, plato, kabelska kanalizacija, temelj SM)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2" ma:contentTypeDescription="Ustvari nov dokument." ma:contentTypeScope="" ma:versionID="4bf5b613c4ec30b24b405b21634e8dd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dd60c5b49dcb4aab017bef68986c801e"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46178A-3270-4D6E-BA36-FC4CBCB653AB}"/>
</file>

<file path=customXml/itemProps2.xml><?xml version="1.0" encoding="utf-8"?>
<ds:datastoreItem xmlns:ds="http://schemas.openxmlformats.org/officeDocument/2006/customXml" ds:itemID="{2C10B01F-C1AD-408B-A9A6-63C48E3CFBDB}">
  <ds:schemaRefs>
    <ds:schemaRef ds:uri="http://www.w3.org/XML/1998/namespace"/>
    <ds:schemaRef ds:uri="http://purl.org/dc/elements/1.1/"/>
    <ds:schemaRef ds:uri="http://schemas.openxmlformats.org/package/2006/metadata/core-properties"/>
    <ds:schemaRef ds:uri="http://purl.org/dc/dcmitype/"/>
    <ds:schemaRef ds:uri="http://schemas.microsoft.com/office/2006/metadata/properties"/>
    <ds:schemaRef ds:uri="5ad789b3-f3ec-4075-89c3-fa5bebc5bdd0"/>
    <ds:schemaRef ds:uri="http://schemas.microsoft.com/office/2006/documentManagement/types"/>
    <ds:schemaRef ds:uri="http://schemas.microsoft.com/office/infopath/2007/PartnerControls"/>
    <ds:schemaRef ds:uri="62aa8715-a82b-4b1e-9058-ee0535dc1e47"/>
    <ds:schemaRef ds:uri="http://purl.org/dc/terms/"/>
    <ds:schemaRef ds:uri="dfd01168-7b2d-494d-9c8b-8535c7147a7c"/>
    <ds:schemaRef ds:uri="cf8cfc25-3f86-451f-a29c-be708a5e2de3"/>
  </ds:schemaRefs>
</ds:datastoreItem>
</file>

<file path=customXml/itemProps3.xml><?xml version="1.0" encoding="utf-8"?>
<ds:datastoreItem xmlns:ds="http://schemas.openxmlformats.org/officeDocument/2006/customXml" ds:itemID="{F0B86061-721B-46F2-AB9E-A1883B175E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22</vt:i4>
      </vt:variant>
      <vt:variant>
        <vt:lpstr>Imenovani obsegi</vt:lpstr>
      </vt:variant>
      <vt:variant>
        <vt:i4>42</vt:i4>
      </vt:variant>
    </vt:vector>
  </HeadingPairs>
  <TitlesOfParts>
    <vt:vector size="64" baseType="lpstr">
      <vt:lpstr>Prva stran</vt:lpstr>
      <vt:lpstr>Rekapitulacija</vt:lpstr>
      <vt:lpstr>RekapPosDel</vt:lpstr>
      <vt:lpstr>Uvodne stran</vt:lpstr>
      <vt:lpstr>1</vt:lpstr>
      <vt:lpstr>2</vt:lpstr>
      <vt:lpstr>3.1</vt:lpstr>
      <vt:lpstr>3.2</vt:lpstr>
      <vt:lpstr>3.3</vt:lpstr>
      <vt:lpstr>3.4</vt:lpstr>
      <vt:lpstr>3.5</vt:lpstr>
      <vt:lpstr>3.6</vt:lpstr>
      <vt:lpstr>3.7</vt:lpstr>
      <vt:lpstr>3.8</vt:lpstr>
      <vt:lpstr>3.9</vt:lpstr>
      <vt:lpstr>4.1</vt:lpstr>
      <vt:lpstr>4.2</vt:lpstr>
      <vt:lpstr>4.3</vt:lpstr>
      <vt:lpstr>5.1</vt:lpstr>
      <vt:lpstr>5.2</vt:lpstr>
      <vt:lpstr>5.3</vt:lpstr>
      <vt:lpstr>5.4</vt:lpstr>
      <vt:lpstr>'1'!Področje_tiskanja</vt:lpstr>
      <vt:lpstr>'2'!Področje_tiskanja</vt:lpstr>
      <vt:lpstr>'3.1'!Področje_tiskanja</vt:lpstr>
      <vt:lpstr>'3.2'!Področje_tiskanja</vt:lpstr>
      <vt:lpstr>'3.3'!Področje_tiskanja</vt:lpstr>
      <vt:lpstr>'3.4'!Področje_tiskanja</vt:lpstr>
      <vt:lpstr>'3.5'!Področje_tiskanja</vt:lpstr>
      <vt:lpstr>'3.6'!Področje_tiskanja</vt:lpstr>
      <vt:lpstr>'3.7'!Področje_tiskanja</vt:lpstr>
      <vt:lpstr>'3.8'!Področje_tiskanja</vt:lpstr>
      <vt:lpstr>'3.9'!Področje_tiskanja</vt:lpstr>
      <vt:lpstr>'4.1'!Področje_tiskanja</vt:lpstr>
      <vt:lpstr>'4.2'!Področje_tiskanja</vt:lpstr>
      <vt:lpstr>'4.3'!Področje_tiskanja</vt:lpstr>
      <vt:lpstr>'5.1'!Področje_tiskanja</vt:lpstr>
      <vt:lpstr>'5.2'!Področje_tiskanja</vt:lpstr>
      <vt:lpstr>'5.3'!Področje_tiskanja</vt:lpstr>
      <vt:lpstr>'5.4'!Področje_tiskanja</vt:lpstr>
      <vt:lpstr>'Prva stran'!Področje_tiskanja</vt:lpstr>
      <vt:lpstr>Rekapitulacija!Področje_tiskanja</vt:lpstr>
      <vt:lpstr>RekapPosDel!Področje_tiskanja</vt:lpstr>
      <vt:lpstr>'Uvodne stran'!Področje_tiskanja</vt:lpstr>
      <vt:lpstr>'1'!Tiskanje_naslovov</vt:lpstr>
      <vt:lpstr>'2'!Tiskanje_naslovov</vt:lpstr>
      <vt:lpstr>'3.1'!Tiskanje_naslovov</vt:lpstr>
      <vt:lpstr>'3.2'!Tiskanje_naslovov</vt:lpstr>
      <vt:lpstr>'3.3'!Tiskanje_naslovov</vt:lpstr>
      <vt:lpstr>'3.4'!Tiskanje_naslovov</vt:lpstr>
      <vt:lpstr>'3.5'!Tiskanje_naslovov</vt:lpstr>
      <vt:lpstr>'3.6'!Tiskanje_naslovov</vt:lpstr>
      <vt:lpstr>'3.7'!Tiskanje_naslovov</vt:lpstr>
      <vt:lpstr>'3.8'!Tiskanje_naslovov</vt:lpstr>
      <vt:lpstr>'3.9'!Tiskanje_naslovov</vt:lpstr>
      <vt:lpstr>'4.1'!Tiskanje_naslovov</vt:lpstr>
      <vt:lpstr>'4.2'!Tiskanje_naslovov</vt:lpstr>
      <vt:lpstr>'4.3'!Tiskanje_naslovov</vt:lpstr>
      <vt:lpstr>'5.1'!Tiskanje_naslovov</vt:lpstr>
      <vt:lpstr>'5.2'!Tiskanje_naslovov</vt:lpstr>
      <vt:lpstr>'5.3'!Tiskanje_naslovov</vt:lpstr>
      <vt:lpstr>'5.4'!Tiskanje_naslovov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cp:lastPrinted>2023-10-27T10:49:42Z</cp:lastPrinted>
  <dcterms:created xsi:type="dcterms:W3CDTF">2004-11-25T12:49:11Z</dcterms:created>
  <dcterms:modified xsi:type="dcterms:W3CDTF">2023-11-06T10:46:33Z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